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goupill\Dropbox\WIDFrance\Papers\GGP2016Wealth\JEEA Final\GGP2016WealthAppendixB\DataFiles\Exportation\Results\"/>
    </mc:Choice>
  </mc:AlternateContent>
  <xr:revisionPtr revIDLastSave="0" documentId="13_ncr:1_{D7E6CEB6-4AF5-4049-92EF-AF0D0C074F67}" xr6:coauthVersionLast="36" xr6:coauthVersionMax="36" xr10:uidLastSave="{00000000-0000-0000-0000-000000000000}"/>
  <bookViews>
    <workbookView xWindow="0" yWindow="0" windowWidth="16610" windowHeight="9440" xr2:uid="{00000000-000D-0000-FFFF-FFFF00000000}"/>
  </bookViews>
  <sheets>
    <sheet name="Index" sheetId="184" r:id="rId1"/>
    <sheet name="gperc_w" sheetId="161" r:id="rId2"/>
    <sheet name="sum_stat_w" sheetId="191" r:id="rId3"/>
    <sheet name="compo_sum1" sheetId="162" r:id="rId4"/>
    <sheet name="compo_sum2" sheetId="174" r:id="rId5"/>
    <sheet name="compo_det1" sheetId="173" r:id="rId6"/>
    <sheet name="compo_det2" sheetId="163" r:id="rId7"/>
    <sheet name="compo_det1_decile" sheetId="187" r:id="rId8"/>
    <sheet name="compo_meth2" sheetId="190" r:id="rId9"/>
    <sheet name="compo_meth1" sheetId="189" r:id="rId10"/>
    <sheet name="sum_stat_w_r" sheetId="188" r:id="rId11"/>
    <sheet name="sum_stat_ylyk" sheetId="193" r:id="rId12"/>
    <sheet name="WYLrank" sheetId="194" r:id="rId13"/>
    <sheet name="returncapgain" sheetId="175" r:id="rId14"/>
    <sheet name="returncapgain2" sheetId="176" r:id="rId15"/>
    <sheet name="returncapgain3" sheetId="177" r:id="rId16"/>
    <sheet name="sum_stat_bage" sheetId="172" r:id="rId17"/>
    <sheet name="sum_stat_aged" sheetId="171" r:id="rId18"/>
    <sheet name="age_wealth" sheetId="186" r:id="rId19"/>
    <sheet name="simulation" sheetId="179" r:id="rId20"/>
    <sheet name="robustness" sheetId="181" r:id="rId21"/>
    <sheet name="comptanat" sheetId="164" r:id="rId22"/>
    <sheet name="comptanat_income" sheetId="192" r:id="rId23"/>
    <sheet name="sum_stat_w_old" sheetId="160" r:id="rId24"/>
  </sheets>
  <externalReferences>
    <externalReference r:id="rId25"/>
  </externalReferences>
  <calcPr calcId="191029"/>
</workbook>
</file>

<file path=xl/calcChain.xml><?xml version="1.0" encoding="utf-8"?>
<calcChain xmlns="http://schemas.openxmlformats.org/spreadsheetml/2006/main">
  <c r="D52" i="164" l="1"/>
  <c r="B52" i="164"/>
  <c r="C52" i="164"/>
  <c r="D51" i="164"/>
  <c r="B51" i="164"/>
  <c r="C51" i="164"/>
  <c r="D50" i="164"/>
  <c r="B50" i="164"/>
  <c r="C50" i="164"/>
  <c r="D49" i="164"/>
  <c r="B49" i="164"/>
  <c r="C49" i="164"/>
  <c r="D48" i="164"/>
  <c r="B48" i="164"/>
  <c r="C48" i="164"/>
  <c r="D47" i="164"/>
  <c r="B47" i="164"/>
  <c r="C47" i="164"/>
  <c r="D46" i="164"/>
  <c r="B46" i="164"/>
  <c r="C46" i="164"/>
  <c r="D45" i="164"/>
  <c r="B45" i="164"/>
  <c r="C45" i="164"/>
  <c r="D44" i="164"/>
  <c r="B44" i="164"/>
  <c r="C44" i="164"/>
  <c r="D43" i="164"/>
  <c r="B43" i="164"/>
  <c r="C43" i="164"/>
  <c r="D42" i="164"/>
  <c r="B42" i="164"/>
  <c r="C42" i="164"/>
  <c r="D41" i="164"/>
  <c r="B41" i="164"/>
  <c r="C41" i="164"/>
  <c r="D40" i="164"/>
  <c r="B40" i="164"/>
  <c r="C40" i="164"/>
  <c r="D39" i="164"/>
  <c r="B39" i="164"/>
  <c r="C39" i="164"/>
  <c r="D38" i="164"/>
  <c r="B38" i="164"/>
  <c r="C38" i="164"/>
  <c r="D37" i="164"/>
  <c r="B37" i="164"/>
  <c r="C37" i="164"/>
  <c r="D36" i="164"/>
  <c r="B36" i="164"/>
  <c r="C36" i="164"/>
  <c r="D35" i="164"/>
  <c r="B35" i="164"/>
  <c r="C35" i="164"/>
  <c r="D34" i="164"/>
  <c r="B34" i="164"/>
  <c r="C34" i="164"/>
  <c r="D33" i="164"/>
  <c r="B33" i="164"/>
  <c r="C33" i="164"/>
  <c r="D32" i="164"/>
  <c r="B32" i="164"/>
  <c r="C32" i="164"/>
  <c r="D31" i="164"/>
  <c r="B31" i="164"/>
  <c r="C31" i="164"/>
  <c r="D30" i="164"/>
  <c r="B30" i="164"/>
  <c r="C30" i="164"/>
  <c r="D29" i="164"/>
  <c r="B29" i="164"/>
  <c r="C29" i="164"/>
  <c r="D28" i="164"/>
  <c r="B28" i="164"/>
  <c r="C28" i="164"/>
  <c r="D27" i="164"/>
  <c r="B27" i="164"/>
  <c r="C27" i="164"/>
  <c r="D26" i="164"/>
  <c r="B26" i="164"/>
  <c r="C26" i="164"/>
  <c r="D25" i="164"/>
  <c r="B25" i="164"/>
  <c r="C25" i="164"/>
  <c r="D24" i="164"/>
  <c r="B24" i="164"/>
  <c r="C24" i="164"/>
  <c r="D23" i="164"/>
  <c r="B23" i="164"/>
  <c r="C23" i="164"/>
  <c r="D22" i="164"/>
  <c r="B22" i="164"/>
  <c r="C22" i="164"/>
  <c r="D21" i="164"/>
  <c r="B21" i="164"/>
  <c r="C21" i="164"/>
  <c r="D20" i="164"/>
  <c r="B20" i="164"/>
  <c r="C20" i="164"/>
  <c r="D19" i="164"/>
  <c r="B19" i="164"/>
  <c r="C19" i="164"/>
  <c r="D18" i="164"/>
  <c r="B18" i="164"/>
  <c r="C18" i="164"/>
  <c r="D17" i="164"/>
  <c r="B17" i="164"/>
  <c r="C17" i="164"/>
  <c r="D16" i="164"/>
  <c r="B16" i="164"/>
  <c r="C16" i="164"/>
  <c r="D15" i="164"/>
  <c r="B15" i="164"/>
  <c r="C15" i="164"/>
  <c r="D14" i="164"/>
  <c r="B14" i="164"/>
  <c r="C14" i="164"/>
  <c r="D13" i="164"/>
  <c r="B13" i="164"/>
  <c r="C13" i="164"/>
  <c r="D12" i="164"/>
  <c r="B12" i="164"/>
  <c r="C12" i="164"/>
  <c r="D11" i="164"/>
  <c r="B11" i="164"/>
  <c r="C11" i="164"/>
  <c r="D10" i="164"/>
  <c r="B10" i="164"/>
  <c r="C10" i="164"/>
  <c r="D9" i="164"/>
  <c r="B9" i="164"/>
  <c r="C9" i="164"/>
  <c r="D8" i="164"/>
  <c r="B8" i="164"/>
  <c r="C8" i="164"/>
  <c r="P52" i="192"/>
  <c r="O52" i="192"/>
  <c r="N52" i="192"/>
  <c r="M52" i="192"/>
  <c r="L52" i="192"/>
  <c r="K52" i="192"/>
  <c r="J52" i="192"/>
  <c r="I52" i="192"/>
  <c r="H52" i="192"/>
  <c r="G52" i="192"/>
  <c r="F52" i="192"/>
  <c r="P51" i="192"/>
  <c r="O51" i="192"/>
  <c r="N51" i="192"/>
  <c r="M51" i="192"/>
  <c r="L51" i="192"/>
  <c r="K51" i="192"/>
  <c r="J51" i="192"/>
  <c r="I51" i="192"/>
  <c r="H51" i="192"/>
  <c r="G51" i="192"/>
  <c r="F51" i="192"/>
  <c r="P50" i="192"/>
  <c r="O50" i="192"/>
  <c r="N50" i="192"/>
  <c r="M50" i="192"/>
  <c r="L50" i="192"/>
  <c r="K50" i="192"/>
  <c r="J50" i="192"/>
  <c r="I50" i="192"/>
  <c r="H50" i="192"/>
  <c r="G50" i="192"/>
  <c r="F50" i="192"/>
  <c r="P49" i="192"/>
  <c r="O49" i="192"/>
  <c r="N49" i="192"/>
  <c r="M49" i="192"/>
  <c r="L49" i="192"/>
  <c r="K49" i="192"/>
  <c r="J49" i="192"/>
  <c r="I49" i="192"/>
  <c r="H49" i="192"/>
  <c r="G49" i="192"/>
  <c r="F49" i="192"/>
  <c r="P48" i="192"/>
  <c r="O48" i="192"/>
  <c r="N48" i="192"/>
  <c r="M48" i="192"/>
  <c r="L48" i="192"/>
  <c r="K48" i="192"/>
  <c r="J48" i="192"/>
  <c r="I48" i="192"/>
  <c r="H48" i="192"/>
  <c r="G48" i="192"/>
  <c r="F48" i="192"/>
  <c r="P47" i="192"/>
  <c r="O47" i="192"/>
  <c r="N47" i="192"/>
  <c r="M47" i="192"/>
  <c r="L47" i="192"/>
  <c r="K47" i="192"/>
  <c r="J47" i="192"/>
  <c r="I47" i="192"/>
  <c r="H47" i="192"/>
  <c r="G47" i="192"/>
  <c r="F47" i="192"/>
  <c r="P46" i="192"/>
  <c r="O46" i="192"/>
  <c r="N46" i="192"/>
  <c r="M46" i="192"/>
  <c r="L46" i="192"/>
  <c r="K46" i="192"/>
  <c r="J46" i="192"/>
  <c r="I46" i="192"/>
  <c r="H46" i="192"/>
  <c r="G46" i="192"/>
  <c r="F46" i="192"/>
  <c r="P45" i="192"/>
  <c r="O45" i="192"/>
  <c r="N45" i="192"/>
  <c r="M45" i="192"/>
  <c r="L45" i="192"/>
  <c r="K45" i="192"/>
  <c r="J45" i="192"/>
  <c r="I45" i="192"/>
  <c r="H45" i="192"/>
  <c r="G45" i="192"/>
  <c r="F45" i="192"/>
  <c r="P44" i="192"/>
  <c r="O44" i="192"/>
  <c r="N44" i="192"/>
  <c r="M44" i="192"/>
  <c r="L44" i="192"/>
  <c r="K44" i="192"/>
  <c r="J44" i="192"/>
  <c r="I44" i="192"/>
  <c r="H44" i="192"/>
  <c r="G44" i="192"/>
  <c r="F44" i="192"/>
  <c r="P43" i="192"/>
  <c r="O43" i="192"/>
  <c r="N43" i="192"/>
  <c r="M43" i="192"/>
  <c r="L43" i="192"/>
  <c r="K43" i="192"/>
  <c r="J43" i="192"/>
  <c r="I43" i="192"/>
  <c r="H43" i="192"/>
  <c r="G43" i="192"/>
  <c r="F43" i="192"/>
  <c r="P42" i="192"/>
  <c r="O42" i="192"/>
  <c r="N42" i="192"/>
  <c r="M42" i="192"/>
  <c r="L42" i="192"/>
  <c r="K42" i="192"/>
  <c r="J42" i="192"/>
  <c r="I42" i="192"/>
  <c r="H42" i="192"/>
  <c r="G42" i="192"/>
  <c r="F42" i="192"/>
  <c r="P41" i="192"/>
  <c r="O41" i="192"/>
  <c r="N41" i="192"/>
  <c r="M41" i="192"/>
  <c r="L41" i="192"/>
  <c r="K41" i="192"/>
  <c r="J41" i="192"/>
  <c r="I41" i="192"/>
  <c r="H41" i="192"/>
  <c r="G41" i="192"/>
  <c r="F41" i="192"/>
  <c r="P40" i="192"/>
  <c r="O40" i="192"/>
  <c r="N40" i="192"/>
  <c r="M40" i="192"/>
  <c r="L40" i="192"/>
  <c r="K40" i="192"/>
  <c r="J40" i="192"/>
  <c r="I40" i="192"/>
  <c r="H40" i="192"/>
  <c r="G40" i="192"/>
  <c r="F40" i="192"/>
  <c r="P39" i="192"/>
  <c r="O39" i="192"/>
  <c r="N39" i="192"/>
  <c r="M39" i="192"/>
  <c r="L39" i="192"/>
  <c r="K39" i="192"/>
  <c r="J39" i="192"/>
  <c r="I39" i="192"/>
  <c r="H39" i="192"/>
  <c r="G39" i="192"/>
  <c r="F39" i="192"/>
  <c r="P38" i="192"/>
  <c r="O38" i="192"/>
  <c r="N38" i="192"/>
  <c r="M38" i="192"/>
  <c r="L38" i="192"/>
  <c r="K38" i="192"/>
  <c r="J38" i="192"/>
  <c r="I38" i="192"/>
  <c r="H38" i="192"/>
  <c r="G38" i="192"/>
  <c r="F38" i="192"/>
  <c r="P37" i="192"/>
  <c r="O37" i="192"/>
  <c r="N37" i="192"/>
  <c r="M37" i="192"/>
  <c r="L37" i="192"/>
  <c r="K37" i="192"/>
  <c r="J37" i="192"/>
  <c r="I37" i="192"/>
  <c r="H37" i="192"/>
  <c r="G37" i="192"/>
  <c r="F37" i="192"/>
  <c r="P36" i="192"/>
  <c r="O36" i="192"/>
  <c r="N36" i="192"/>
  <c r="M36" i="192"/>
  <c r="L36" i="192"/>
  <c r="K36" i="192"/>
  <c r="J36" i="192"/>
  <c r="I36" i="192"/>
  <c r="H36" i="192"/>
  <c r="G36" i="192"/>
  <c r="F36" i="192"/>
  <c r="P35" i="192"/>
  <c r="O35" i="192"/>
  <c r="N35" i="192"/>
  <c r="M35" i="192"/>
  <c r="L35" i="192"/>
  <c r="K35" i="192"/>
  <c r="J35" i="192"/>
  <c r="I35" i="192"/>
  <c r="H35" i="192"/>
  <c r="G35" i="192"/>
  <c r="F35" i="192"/>
  <c r="P34" i="192"/>
  <c r="O34" i="192"/>
  <c r="N34" i="192"/>
  <c r="M34" i="192"/>
  <c r="L34" i="192"/>
  <c r="K34" i="192"/>
  <c r="J34" i="192"/>
  <c r="I34" i="192"/>
  <c r="H34" i="192"/>
  <c r="G34" i="192"/>
  <c r="F34" i="192"/>
  <c r="P33" i="192"/>
  <c r="O33" i="192"/>
  <c r="N33" i="192"/>
  <c r="M33" i="192"/>
  <c r="L33" i="192"/>
  <c r="K33" i="192"/>
  <c r="J33" i="192"/>
  <c r="I33" i="192"/>
  <c r="H33" i="192"/>
  <c r="G33" i="192"/>
  <c r="F33" i="192"/>
  <c r="P32" i="192"/>
  <c r="O32" i="192"/>
  <c r="N32" i="192"/>
  <c r="M32" i="192"/>
  <c r="L32" i="192"/>
  <c r="K32" i="192"/>
  <c r="J32" i="192"/>
  <c r="I32" i="192"/>
  <c r="H32" i="192"/>
  <c r="G32" i="192"/>
  <c r="F32" i="192"/>
  <c r="P31" i="192"/>
  <c r="O31" i="192"/>
  <c r="N31" i="192"/>
  <c r="M31" i="192"/>
  <c r="L31" i="192"/>
  <c r="K31" i="192"/>
  <c r="J31" i="192"/>
  <c r="I31" i="192"/>
  <c r="H31" i="192"/>
  <c r="G31" i="192"/>
  <c r="F31" i="192"/>
  <c r="P30" i="192"/>
  <c r="O30" i="192"/>
  <c r="N30" i="192"/>
  <c r="M30" i="192"/>
  <c r="L30" i="192"/>
  <c r="K30" i="192"/>
  <c r="J30" i="192"/>
  <c r="I30" i="192"/>
  <c r="H30" i="192"/>
  <c r="G30" i="192"/>
  <c r="F30" i="192"/>
  <c r="P29" i="192"/>
  <c r="O29" i="192"/>
  <c r="N29" i="192"/>
  <c r="M29" i="192"/>
  <c r="L29" i="192"/>
  <c r="K29" i="192"/>
  <c r="J29" i="192"/>
  <c r="I29" i="192"/>
  <c r="H29" i="192"/>
  <c r="G29" i="192"/>
  <c r="F29" i="192"/>
  <c r="P28" i="192"/>
  <c r="O28" i="192"/>
  <c r="N28" i="192"/>
  <c r="M28" i="192"/>
  <c r="L28" i="192"/>
  <c r="K28" i="192"/>
  <c r="J28" i="192"/>
  <c r="I28" i="192"/>
  <c r="H28" i="192"/>
  <c r="G28" i="192"/>
  <c r="F28" i="192"/>
  <c r="P27" i="192"/>
  <c r="O27" i="192"/>
  <c r="N27" i="192"/>
  <c r="M27" i="192"/>
  <c r="L27" i="192"/>
  <c r="K27" i="192"/>
  <c r="J27" i="192"/>
  <c r="I27" i="192"/>
  <c r="H27" i="192"/>
  <c r="G27" i="192"/>
  <c r="F27" i="192"/>
  <c r="P26" i="192"/>
  <c r="O26" i="192"/>
  <c r="N26" i="192"/>
  <c r="M26" i="192"/>
  <c r="L26" i="192"/>
  <c r="K26" i="192"/>
  <c r="J26" i="192"/>
  <c r="I26" i="192"/>
  <c r="H26" i="192"/>
  <c r="G26" i="192"/>
  <c r="F26" i="192"/>
  <c r="P25" i="192"/>
  <c r="O25" i="192"/>
  <c r="N25" i="192"/>
  <c r="M25" i="192"/>
  <c r="L25" i="192"/>
  <c r="K25" i="192"/>
  <c r="J25" i="192"/>
  <c r="I25" i="192"/>
  <c r="H25" i="192"/>
  <c r="G25" i="192"/>
  <c r="F25" i="192"/>
  <c r="P24" i="192"/>
  <c r="O24" i="192"/>
  <c r="N24" i="192"/>
  <c r="M24" i="192"/>
  <c r="L24" i="192"/>
  <c r="K24" i="192"/>
  <c r="J24" i="192"/>
  <c r="I24" i="192"/>
  <c r="H24" i="192"/>
  <c r="G24" i="192"/>
  <c r="F24" i="192"/>
  <c r="P23" i="192"/>
  <c r="O23" i="192"/>
  <c r="N23" i="192"/>
  <c r="M23" i="192"/>
  <c r="L23" i="192"/>
  <c r="K23" i="192"/>
  <c r="J23" i="192"/>
  <c r="I23" i="192"/>
  <c r="H23" i="192"/>
  <c r="G23" i="192"/>
  <c r="F23" i="192"/>
  <c r="P22" i="192"/>
  <c r="O22" i="192"/>
  <c r="N22" i="192"/>
  <c r="M22" i="192"/>
  <c r="L22" i="192"/>
  <c r="K22" i="192"/>
  <c r="J22" i="192"/>
  <c r="I22" i="192"/>
  <c r="H22" i="192"/>
  <c r="G22" i="192"/>
  <c r="F22" i="192"/>
  <c r="P21" i="192"/>
  <c r="O21" i="192"/>
  <c r="N21" i="192"/>
  <c r="M21" i="192"/>
  <c r="L21" i="192"/>
  <c r="K21" i="192"/>
  <c r="J21" i="192"/>
  <c r="I21" i="192"/>
  <c r="H21" i="192"/>
  <c r="G21" i="192"/>
  <c r="F21" i="192"/>
  <c r="P20" i="192"/>
  <c r="O20" i="192"/>
  <c r="N20" i="192"/>
  <c r="M20" i="192"/>
  <c r="L20" i="192"/>
  <c r="K20" i="192"/>
  <c r="J20" i="192"/>
  <c r="I20" i="192"/>
  <c r="H20" i="192"/>
  <c r="G20" i="192"/>
  <c r="F20" i="192"/>
  <c r="P19" i="192"/>
  <c r="O19" i="192"/>
  <c r="N19" i="192"/>
  <c r="M19" i="192"/>
  <c r="L19" i="192"/>
  <c r="K19" i="192"/>
  <c r="J19" i="192"/>
  <c r="I19" i="192"/>
  <c r="H19" i="192"/>
  <c r="G19" i="192"/>
  <c r="F19" i="192"/>
  <c r="P18" i="192"/>
  <c r="O18" i="192"/>
  <c r="N18" i="192"/>
  <c r="M18" i="192"/>
  <c r="L18" i="192"/>
  <c r="K18" i="192"/>
  <c r="J18" i="192"/>
  <c r="I18" i="192"/>
  <c r="H18" i="192"/>
  <c r="G18" i="192"/>
  <c r="F18" i="192"/>
  <c r="P17" i="192"/>
  <c r="O17" i="192"/>
  <c r="N17" i="192"/>
  <c r="M17" i="192"/>
  <c r="L17" i="192"/>
  <c r="K17" i="192"/>
  <c r="J17" i="192"/>
  <c r="I17" i="192"/>
  <c r="H17" i="192"/>
  <c r="G17" i="192"/>
  <c r="F17" i="192"/>
  <c r="P16" i="192"/>
  <c r="O16" i="192"/>
  <c r="N16" i="192"/>
  <c r="M16" i="192"/>
  <c r="L16" i="192"/>
  <c r="K16" i="192"/>
  <c r="J16" i="192"/>
  <c r="I16" i="192"/>
  <c r="H16" i="192"/>
  <c r="G16" i="192"/>
  <c r="F16" i="192"/>
  <c r="P15" i="192"/>
  <c r="O15" i="192"/>
  <c r="N15" i="192"/>
  <c r="M15" i="192"/>
  <c r="L15" i="192"/>
  <c r="K15" i="192"/>
  <c r="J15" i="192"/>
  <c r="I15" i="192"/>
  <c r="H15" i="192"/>
  <c r="G15" i="192"/>
  <c r="F15" i="192"/>
  <c r="P14" i="192"/>
  <c r="O14" i="192"/>
  <c r="N14" i="192"/>
  <c r="M14" i="192"/>
  <c r="L14" i="192"/>
  <c r="K14" i="192"/>
  <c r="J14" i="192"/>
  <c r="I14" i="192"/>
  <c r="H14" i="192"/>
  <c r="G14" i="192"/>
  <c r="F14" i="192"/>
  <c r="P13" i="192"/>
  <c r="O13" i="192"/>
  <c r="N13" i="192"/>
  <c r="M13" i="192"/>
  <c r="L13" i="192"/>
  <c r="K13" i="192"/>
  <c r="J13" i="192"/>
  <c r="I13" i="192"/>
  <c r="H13" i="192"/>
  <c r="G13" i="192"/>
  <c r="F13" i="192"/>
  <c r="P12" i="192"/>
  <c r="O12" i="192"/>
  <c r="N12" i="192"/>
  <c r="M12" i="192"/>
  <c r="L12" i="192"/>
  <c r="K12" i="192"/>
  <c r="J12" i="192"/>
  <c r="I12" i="192"/>
  <c r="H12" i="192"/>
  <c r="G12" i="192"/>
  <c r="F12" i="192"/>
  <c r="P11" i="192"/>
  <c r="O11" i="192"/>
  <c r="N11" i="192"/>
  <c r="M11" i="192"/>
  <c r="L11" i="192"/>
  <c r="K11" i="192"/>
  <c r="J11" i="192"/>
  <c r="I11" i="192"/>
  <c r="H11" i="192"/>
  <c r="G11" i="192"/>
  <c r="F11" i="192"/>
  <c r="P10" i="192"/>
  <c r="O10" i="192"/>
  <c r="N10" i="192"/>
  <c r="M10" i="192"/>
  <c r="L10" i="192"/>
  <c r="K10" i="192"/>
  <c r="J10" i="192"/>
  <c r="I10" i="192"/>
  <c r="H10" i="192"/>
  <c r="G10" i="192"/>
  <c r="F10" i="192"/>
  <c r="P9" i="192"/>
  <c r="O9" i="192"/>
  <c r="N9" i="192"/>
  <c r="M9" i="192"/>
  <c r="L9" i="192"/>
  <c r="K9" i="192"/>
  <c r="J9" i="192"/>
  <c r="I9" i="192"/>
  <c r="H9" i="192"/>
  <c r="G9" i="192"/>
  <c r="F9" i="192"/>
  <c r="P8" i="192"/>
  <c r="O8" i="192"/>
  <c r="N8" i="192"/>
  <c r="M8" i="192"/>
  <c r="L8" i="192"/>
  <c r="K8" i="192"/>
  <c r="J8" i="192"/>
  <c r="I8" i="192"/>
  <c r="H8" i="192"/>
  <c r="G8" i="192"/>
  <c r="F8" i="192"/>
  <c r="AR51" i="164"/>
  <c r="AQ51" i="164"/>
  <c r="AP51" i="164"/>
  <c r="AO51" i="164"/>
  <c r="AN51" i="164"/>
  <c r="AM51" i="164"/>
  <c r="AL51" i="164"/>
  <c r="AR50" i="164"/>
  <c r="AQ50" i="164"/>
  <c r="AP50" i="164"/>
  <c r="AO50" i="164"/>
  <c r="AN50" i="164"/>
  <c r="AM50" i="164"/>
  <c r="AL50" i="164"/>
  <c r="AR49" i="164"/>
  <c r="AQ49" i="164"/>
  <c r="AP49" i="164"/>
  <c r="AO49" i="164"/>
  <c r="AN49" i="164"/>
  <c r="AM49" i="164"/>
  <c r="AL49" i="164"/>
  <c r="AR48" i="164"/>
  <c r="AQ48" i="164"/>
  <c r="AP48" i="164"/>
  <c r="AO48" i="164"/>
  <c r="AN48" i="164"/>
  <c r="AM48" i="164"/>
  <c r="AL48" i="164"/>
  <c r="AR47" i="164"/>
  <c r="AQ47" i="164"/>
  <c r="AP47" i="164"/>
  <c r="AO47" i="164"/>
  <c r="AN47" i="164"/>
  <c r="AM47" i="164"/>
  <c r="AL47" i="164"/>
  <c r="AR46" i="164"/>
  <c r="AQ46" i="164"/>
  <c r="AP46" i="164"/>
  <c r="AO46" i="164"/>
  <c r="AN46" i="164"/>
  <c r="AM46" i="164"/>
  <c r="AL46" i="164"/>
  <c r="AR45" i="164"/>
  <c r="AQ45" i="164"/>
  <c r="AP45" i="164"/>
  <c r="AO45" i="164"/>
  <c r="AN45" i="164"/>
  <c r="AM45" i="164"/>
  <c r="AL45" i="164"/>
  <c r="AR44" i="164"/>
  <c r="AQ44" i="164"/>
  <c r="AP44" i="164"/>
  <c r="AO44" i="164"/>
  <c r="AN44" i="164"/>
  <c r="AM44" i="164"/>
  <c r="AL44" i="164"/>
  <c r="AR43" i="164"/>
  <c r="AQ43" i="164"/>
  <c r="AP43" i="164"/>
  <c r="AO43" i="164"/>
  <c r="AN43" i="164"/>
  <c r="AM43" i="164"/>
  <c r="AL43" i="164"/>
  <c r="AR42" i="164"/>
  <c r="AQ42" i="164"/>
  <c r="AP42" i="164"/>
  <c r="AO42" i="164"/>
  <c r="AN42" i="164"/>
  <c r="AM42" i="164"/>
  <c r="AL42" i="164"/>
  <c r="AR41" i="164"/>
  <c r="AQ41" i="164"/>
  <c r="AP41" i="164"/>
  <c r="AO41" i="164"/>
  <c r="AN41" i="164"/>
  <c r="AM41" i="164"/>
  <c r="AL41" i="164"/>
  <c r="AR40" i="164"/>
  <c r="AQ40" i="164"/>
  <c r="AP40" i="164"/>
  <c r="AO40" i="164"/>
  <c r="AN40" i="164"/>
  <c r="AM40" i="164"/>
  <c r="AL40" i="164"/>
  <c r="AR39" i="164"/>
  <c r="AQ39" i="164"/>
  <c r="AP39" i="164"/>
  <c r="AO39" i="164"/>
  <c r="AN39" i="164"/>
  <c r="AM39" i="164"/>
  <c r="AL39" i="164"/>
  <c r="AR38" i="164"/>
  <c r="AQ38" i="164"/>
  <c r="AP38" i="164"/>
  <c r="AO38" i="164"/>
  <c r="AN38" i="164"/>
  <c r="AM38" i="164"/>
  <c r="AL38" i="164"/>
  <c r="AR37" i="164"/>
  <c r="AQ37" i="164"/>
  <c r="AP37" i="164"/>
  <c r="AO37" i="164"/>
  <c r="AN37" i="164"/>
  <c r="AM37" i="164"/>
  <c r="AL37" i="164"/>
  <c r="AR36" i="164"/>
  <c r="AQ36" i="164"/>
  <c r="AP36" i="164"/>
  <c r="AO36" i="164"/>
  <c r="AN36" i="164"/>
  <c r="AM36" i="164"/>
  <c r="AL36" i="164"/>
  <c r="AR35" i="164"/>
  <c r="AQ35" i="164"/>
  <c r="AP35" i="164"/>
  <c r="AO35" i="164"/>
  <c r="AN35" i="164"/>
  <c r="AM35" i="164"/>
  <c r="AL35" i="164"/>
  <c r="AR34" i="164"/>
  <c r="AQ34" i="164"/>
  <c r="AP34" i="164"/>
  <c r="AO34" i="164"/>
  <c r="AN34" i="164"/>
  <c r="AM34" i="164"/>
  <c r="AL34" i="164"/>
  <c r="AR33" i="164"/>
  <c r="AQ33" i="164"/>
  <c r="AP33" i="164"/>
  <c r="AO33" i="164"/>
  <c r="AN33" i="164"/>
  <c r="AM33" i="164"/>
  <c r="AL33" i="164"/>
  <c r="AR32" i="164"/>
  <c r="AQ32" i="164"/>
  <c r="AP32" i="164"/>
  <c r="AO32" i="164"/>
  <c r="AN32" i="164"/>
  <c r="AM32" i="164"/>
  <c r="AL32" i="164"/>
  <c r="AR31" i="164"/>
  <c r="AQ31" i="164"/>
  <c r="AP31" i="164"/>
  <c r="AO31" i="164"/>
  <c r="AN31" i="164"/>
  <c r="AM31" i="164"/>
  <c r="AL31" i="164"/>
  <c r="AR30" i="164"/>
  <c r="AQ30" i="164"/>
  <c r="AP30" i="164"/>
  <c r="AO30" i="164"/>
  <c r="AN30" i="164"/>
  <c r="AM30" i="164"/>
  <c r="AL30" i="164"/>
  <c r="AR29" i="164"/>
  <c r="AQ29" i="164"/>
  <c r="AP29" i="164"/>
  <c r="AO29" i="164"/>
  <c r="AN29" i="164"/>
  <c r="AM29" i="164"/>
  <c r="AL29" i="164"/>
  <c r="AR28" i="164"/>
  <c r="AQ28" i="164"/>
  <c r="AP28" i="164"/>
  <c r="AO28" i="164"/>
  <c r="AN28" i="164"/>
  <c r="AM28" i="164"/>
  <c r="AL28" i="164"/>
  <c r="AR27" i="164"/>
  <c r="AQ27" i="164"/>
  <c r="AP27" i="164"/>
  <c r="AO27" i="164"/>
  <c r="AN27" i="164"/>
  <c r="AM27" i="164"/>
  <c r="AL27" i="164"/>
  <c r="AR26" i="164"/>
  <c r="AQ26" i="164"/>
  <c r="AP26" i="164"/>
  <c r="AO26" i="164"/>
  <c r="AN26" i="164"/>
  <c r="AM26" i="164"/>
  <c r="AL26" i="164"/>
  <c r="AR25" i="164"/>
  <c r="AQ25" i="164"/>
  <c r="AP25" i="164"/>
  <c r="AO25" i="164"/>
  <c r="AN25" i="164"/>
  <c r="AM25" i="164"/>
  <c r="AL25" i="164"/>
  <c r="AR24" i="164"/>
  <c r="AQ24" i="164"/>
  <c r="AP24" i="164"/>
  <c r="AO24" i="164"/>
  <c r="AN24" i="164"/>
  <c r="AM24" i="164"/>
  <c r="AL24" i="164"/>
  <c r="AR23" i="164"/>
  <c r="AQ23" i="164"/>
  <c r="AP23" i="164"/>
  <c r="AO23" i="164"/>
  <c r="AN23" i="164"/>
  <c r="AM23" i="164"/>
  <c r="AL23" i="164"/>
  <c r="AR22" i="164"/>
  <c r="AQ22" i="164"/>
  <c r="AP22" i="164"/>
  <c r="AO22" i="164"/>
  <c r="AN22" i="164"/>
  <c r="AM22" i="164"/>
  <c r="AL22" i="164"/>
  <c r="AR21" i="164"/>
  <c r="AQ21" i="164"/>
  <c r="AP21" i="164"/>
  <c r="AO21" i="164"/>
  <c r="AN21" i="164"/>
  <c r="AM21" i="164"/>
  <c r="AL21" i="164"/>
  <c r="AR20" i="164"/>
  <c r="AQ20" i="164"/>
  <c r="AP20" i="164"/>
  <c r="AO20" i="164"/>
  <c r="AN20" i="164"/>
  <c r="AM20" i="164"/>
  <c r="AL20" i="164"/>
  <c r="AR19" i="164"/>
  <c r="AQ19" i="164"/>
  <c r="AP19" i="164"/>
  <c r="AO19" i="164"/>
  <c r="AN19" i="164"/>
  <c r="AM19" i="164"/>
  <c r="AL19" i="164"/>
  <c r="AR18" i="164"/>
  <c r="AQ18" i="164"/>
  <c r="AP18" i="164"/>
  <c r="AO18" i="164"/>
  <c r="AN18" i="164"/>
  <c r="AM18" i="164"/>
  <c r="AL18" i="164"/>
  <c r="AR17" i="164"/>
  <c r="AQ17" i="164"/>
  <c r="AP17" i="164"/>
  <c r="AO17" i="164"/>
  <c r="AN17" i="164"/>
  <c r="AM17" i="164"/>
  <c r="AL17" i="164"/>
  <c r="AR16" i="164"/>
  <c r="AQ16" i="164"/>
  <c r="AP16" i="164"/>
  <c r="AO16" i="164"/>
  <c r="AN16" i="164"/>
  <c r="AM16" i="164"/>
  <c r="AL16" i="164"/>
  <c r="AR15" i="164"/>
  <c r="AQ15" i="164"/>
  <c r="AP15" i="164"/>
  <c r="AO15" i="164"/>
  <c r="AN15" i="164"/>
  <c r="AM15" i="164"/>
  <c r="AL15" i="164"/>
  <c r="AR14" i="164"/>
  <c r="AQ14" i="164"/>
  <c r="AP14" i="164"/>
  <c r="AO14" i="164"/>
  <c r="AN14" i="164"/>
  <c r="AM14" i="164"/>
  <c r="AL14" i="164"/>
  <c r="AR13" i="164"/>
  <c r="AQ13" i="164"/>
  <c r="AP13" i="164"/>
  <c r="AO13" i="164"/>
  <c r="AN13" i="164"/>
  <c r="AM13" i="164"/>
  <c r="AL13" i="164"/>
  <c r="AR12" i="164"/>
  <c r="AQ12" i="164"/>
  <c r="AP12" i="164"/>
  <c r="AO12" i="164"/>
  <c r="AN12" i="164"/>
  <c r="AM12" i="164"/>
  <c r="AL12" i="164"/>
  <c r="AR11" i="164"/>
  <c r="AQ11" i="164"/>
  <c r="AP11" i="164"/>
  <c r="AO11" i="164"/>
  <c r="AN11" i="164"/>
  <c r="AM11" i="164"/>
  <c r="AL11" i="164"/>
  <c r="AR10" i="164"/>
  <c r="AQ10" i="164"/>
  <c r="AP10" i="164"/>
  <c r="AO10" i="164"/>
  <c r="AN10" i="164"/>
  <c r="AM10" i="164"/>
  <c r="AL10" i="164"/>
  <c r="AR9" i="164"/>
  <c r="AQ9" i="164"/>
  <c r="AP9" i="164"/>
  <c r="AO9" i="164"/>
  <c r="AN9" i="164"/>
  <c r="AM9" i="164"/>
  <c r="AL9" i="164"/>
  <c r="AR8" i="164"/>
  <c r="AQ8" i="164"/>
  <c r="AP8" i="164"/>
  <c r="AO8" i="164"/>
  <c r="AN8" i="164"/>
  <c r="AM8" i="164"/>
  <c r="AL8" i="164"/>
  <c r="AJ52" i="164"/>
  <c r="AI52" i="164"/>
  <c r="AH52" i="164"/>
  <c r="AG52" i="164"/>
  <c r="AE52" i="164"/>
  <c r="AD52" i="164"/>
  <c r="AC52" i="164"/>
  <c r="AB52" i="164"/>
  <c r="AJ51" i="164"/>
  <c r="AI51" i="164"/>
  <c r="AH51" i="164"/>
  <c r="AG51" i="164"/>
  <c r="AE51" i="164"/>
  <c r="AD51" i="164"/>
  <c r="AC51" i="164"/>
  <c r="AB51" i="164"/>
  <c r="AJ50" i="164"/>
  <c r="AI50" i="164"/>
  <c r="AH50" i="164"/>
  <c r="AG50" i="164"/>
  <c r="AE50" i="164"/>
  <c r="AD50" i="164"/>
  <c r="AC50" i="164"/>
  <c r="AB50" i="164"/>
  <c r="AJ49" i="164"/>
  <c r="AI49" i="164"/>
  <c r="AH49" i="164"/>
  <c r="AG49" i="164"/>
  <c r="AE49" i="164"/>
  <c r="AD49" i="164"/>
  <c r="AC49" i="164"/>
  <c r="AB49" i="164"/>
  <c r="AJ48" i="164"/>
  <c r="AI48" i="164"/>
  <c r="AH48" i="164"/>
  <c r="AG48" i="164"/>
  <c r="AE48" i="164"/>
  <c r="AD48" i="164"/>
  <c r="AC48" i="164"/>
  <c r="AB48" i="164"/>
  <c r="AJ47" i="164"/>
  <c r="AI47" i="164"/>
  <c r="AH47" i="164"/>
  <c r="AG47" i="164"/>
  <c r="AE47" i="164"/>
  <c r="AD47" i="164"/>
  <c r="AC47" i="164"/>
  <c r="AB47" i="164"/>
  <c r="AJ46" i="164"/>
  <c r="AI46" i="164"/>
  <c r="AH46" i="164"/>
  <c r="AG46" i="164"/>
  <c r="AE46" i="164"/>
  <c r="AD46" i="164"/>
  <c r="AC46" i="164"/>
  <c r="AB46" i="164"/>
  <c r="AJ45" i="164"/>
  <c r="AI45" i="164"/>
  <c r="AH45" i="164"/>
  <c r="AG45" i="164"/>
  <c r="AE45" i="164"/>
  <c r="AD45" i="164"/>
  <c r="AC45" i="164"/>
  <c r="AB45" i="164"/>
  <c r="AJ44" i="164"/>
  <c r="AI44" i="164"/>
  <c r="AH44" i="164"/>
  <c r="AG44" i="164"/>
  <c r="AE44" i="164"/>
  <c r="AD44" i="164"/>
  <c r="AC44" i="164"/>
  <c r="AB44" i="164"/>
  <c r="AJ43" i="164"/>
  <c r="AI43" i="164"/>
  <c r="AH43" i="164"/>
  <c r="AG43" i="164"/>
  <c r="AE43" i="164"/>
  <c r="AD43" i="164"/>
  <c r="AC43" i="164"/>
  <c r="AB43" i="164"/>
  <c r="AJ42" i="164"/>
  <c r="AI42" i="164"/>
  <c r="AH42" i="164"/>
  <c r="AG42" i="164"/>
  <c r="AE42" i="164"/>
  <c r="AD42" i="164"/>
  <c r="AC42" i="164"/>
  <c r="AB42" i="164"/>
  <c r="AJ41" i="164"/>
  <c r="AI41" i="164"/>
  <c r="AH41" i="164"/>
  <c r="AG41" i="164"/>
  <c r="AE41" i="164"/>
  <c r="AD41" i="164"/>
  <c r="AC41" i="164"/>
  <c r="AB41" i="164"/>
  <c r="AJ40" i="164"/>
  <c r="AI40" i="164"/>
  <c r="AH40" i="164"/>
  <c r="AG40" i="164"/>
  <c r="AE40" i="164"/>
  <c r="AD40" i="164"/>
  <c r="AC40" i="164"/>
  <c r="AB40" i="164"/>
  <c r="AJ39" i="164"/>
  <c r="AI39" i="164"/>
  <c r="AH39" i="164"/>
  <c r="AG39" i="164"/>
  <c r="AE39" i="164"/>
  <c r="AD39" i="164"/>
  <c r="AC39" i="164"/>
  <c r="AB39" i="164"/>
  <c r="AJ38" i="164"/>
  <c r="AI38" i="164"/>
  <c r="AH38" i="164"/>
  <c r="AG38" i="164"/>
  <c r="AE38" i="164"/>
  <c r="AD38" i="164"/>
  <c r="AC38" i="164"/>
  <c r="AB38" i="164"/>
  <c r="AJ37" i="164"/>
  <c r="AI37" i="164"/>
  <c r="AH37" i="164"/>
  <c r="AG37" i="164"/>
  <c r="AE37" i="164"/>
  <c r="AD37" i="164"/>
  <c r="AC37" i="164"/>
  <c r="AB37" i="164"/>
  <c r="AJ36" i="164"/>
  <c r="AI36" i="164"/>
  <c r="AH36" i="164"/>
  <c r="AG36" i="164"/>
  <c r="AE36" i="164"/>
  <c r="AD36" i="164"/>
  <c r="AC36" i="164"/>
  <c r="AB36" i="164"/>
  <c r="AJ35" i="164"/>
  <c r="AI35" i="164"/>
  <c r="AH35" i="164"/>
  <c r="AG35" i="164"/>
  <c r="AE35" i="164"/>
  <c r="AD35" i="164"/>
  <c r="AC35" i="164"/>
  <c r="AB35" i="164"/>
  <c r="AJ34" i="164"/>
  <c r="AI34" i="164"/>
  <c r="AH34" i="164"/>
  <c r="AG34" i="164"/>
  <c r="AE34" i="164"/>
  <c r="AD34" i="164"/>
  <c r="AC34" i="164"/>
  <c r="AB34" i="164"/>
  <c r="AJ33" i="164"/>
  <c r="AI33" i="164"/>
  <c r="AH33" i="164"/>
  <c r="AG33" i="164"/>
  <c r="AE33" i="164"/>
  <c r="AD33" i="164"/>
  <c r="AC33" i="164"/>
  <c r="AB33" i="164"/>
  <c r="AJ32" i="164"/>
  <c r="AI32" i="164"/>
  <c r="AH32" i="164"/>
  <c r="AG32" i="164"/>
  <c r="AE32" i="164"/>
  <c r="AD32" i="164"/>
  <c r="AC32" i="164"/>
  <c r="AB32" i="164"/>
  <c r="AJ31" i="164"/>
  <c r="AI31" i="164"/>
  <c r="AH31" i="164"/>
  <c r="AG31" i="164"/>
  <c r="AE31" i="164"/>
  <c r="AD31" i="164"/>
  <c r="AC31" i="164"/>
  <c r="AB31" i="164"/>
  <c r="AJ30" i="164"/>
  <c r="AI30" i="164"/>
  <c r="AH30" i="164"/>
  <c r="AG30" i="164"/>
  <c r="AE30" i="164"/>
  <c r="AD30" i="164"/>
  <c r="AC30" i="164"/>
  <c r="AB30" i="164"/>
  <c r="AJ29" i="164"/>
  <c r="AI29" i="164"/>
  <c r="AH29" i="164"/>
  <c r="AG29" i="164"/>
  <c r="AE29" i="164"/>
  <c r="AD29" i="164"/>
  <c r="AC29" i="164"/>
  <c r="AB29" i="164"/>
  <c r="AJ28" i="164"/>
  <c r="AI28" i="164"/>
  <c r="AH28" i="164"/>
  <c r="AG28" i="164"/>
  <c r="AE28" i="164"/>
  <c r="AD28" i="164"/>
  <c r="AC28" i="164"/>
  <c r="AB28" i="164"/>
  <c r="AJ27" i="164"/>
  <c r="AI27" i="164"/>
  <c r="AH27" i="164"/>
  <c r="AG27" i="164"/>
  <c r="AE27" i="164"/>
  <c r="AD27" i="164"/>
  <c r="AC27" i="164"/>
  <c r="AB27" i="164"/>
  <c r="AJ26" i="164"/>
  <c r="AI26" i="164"/>
  <c r="AH26" i="164"/>
  <c r="AG26" i="164"/>
  <c r="AE26" i="164"/>
  <c r="AD26" i="164"/>
  <c r="AC26" i="164"/>
  <c r="AB26" i="164"/>
  <c r="AJ25" i="164"/>
  <c r="AI25" i="164"/>
  <c r="AH25" i="164"/>
  <c r="AG25" i="164"/>
  <c r="AE25" i="164"/>
  <c r="AD25" i="164"/>
  <c r="AC25" i="164"/>
  <c r="AB25" i="164"/>
  <c r="AJ24" i="164"/>
  <c r="AI24" i="164"/>
  <c r="AH24" i="164"/>
  <c r="AG24" i="164"/>
  <c r="AE24" i="164"/>
  <c r="AD24" i="164"/>
  <c r="AC24" i="164"/>
  <c r="AB24" i="164"/>
  <c r="AJ23" i="164"/>
  <c r="AI23" i="164"/>
  <c r="AH23" i="164"/>
  <c r="AG23" i="164"/>
  <c r="AE23" i="164"/>
  <c r="AD23" i="164"/>
  <c r="AC23" i="164"/>
  <c r="AB23" i="164"/>
  <c r="AJ22" i="164"/>
  <c r="AI22" i="164"/>
  <c r="AH22" i="164"/>
  <c r="AG22" i="164"/>
  <c r="AE22" i="164"/>
  <c r="AD22" i="164"/>
  <c r="AC22" i="164"/>
  <c r="AB22" i="164"/>
  <c r="AJ21" i="164"/>
  <c r="AI21" i="164"/>
  <c r="AH21" i="164"/>
  <c r="AG21" i="164"/>
  <c r="AE21" i="164"/>
  <c r="AD21" i="164"/>
  <c r="AC21" i="164"/>
  <c r="AB21" i="164"/>
  <c r="AJ20" i="164"/>
  <c r="AI20" i="164"/>
  <c r="AH20" i="164"/>
  <c r="AG20" i="164"/>
  <c r="AE20" i="164"/>
  <c r="AD20" i="164"/>
  <c r="AC20" i="164"/>
  <c r="AB20" i="164"/>
  <c r="AJ19" i="164"/>
  <c r="AI19" i="164"/>
  <c r="AH19" i="164"/>
  <c r="AG19" i="164"/>
  <c r="AE19" i="164"/>
  <c r="AD19" i="164"/>
  <c r="AC19" i="164"/>
  <c r="AB19" i="164"/>
  <c r="AJ18" i="164"/>
  <c r="AI18" i="164"/>
  <c r="AH18" i="164"/>
  <c r="AG18" i="164"/>
  <c r="AE18" i="164"/>
  <c r="AD18" i="164"/>
  <c r="AC18" i="164"/>
  <c r="AB18" i="164"/>
  <c r="AJ17" i="164"/>
  <c r="AI17" i="164"/>
  <c r="AH17" i="164"/>
  <c r="AG17" i="164"/>
  <c r="AE17" i="164"/>
  <c r="AD17" i="164"/>
  <c r="AC17" i="164"/>
  <c r="AB17" i="164"/>
  <c r="AJ16" i="164"/>
  <c r="AI16" i="164"/>
  <c r="AH16" i="164"/>
  <c r="AG16" i="164"/>
  <c r="AE16" i="164"/>
  <c r="AD16" i="164"/>
  <c r="AC16" i="164"/>
  <c r="AB16" i="164"/>
  <c r="AJ15" i="164"/>
  <c r="AI15" i="164"/>
  <c r="AH15" i="164"/>
  <c r="AG15" i="164"/>
  <c r="AE15" i="164"/>
  <c r="AD15" i="164"/>
  <c r="AC15" i="164"/>
  <c r="AB15" i="164"/>
  <c r="AJ14" i="164"/>
  <c r="AI14" i="164"/>
  <c r="AH14" i="164"/>
  <c r="AG14" i="164"/>
  <c r="AE14" i="164"/>
  <c r="AD14" i="164"/>
  <c r="AC14" i="164"/>
  <c r="AB14" i="164"/>
  <c r="AJ13" i="164"/>
  <c r="AI13" i="164"/>
  <c r="AH13" i="164"/>
  <c r="AG13" i="164"/>
  <c r="AE13" i="164"/>
  <c r="AD13" i="164"/>
  <c r="AC13" i="164"/>
  <c r="AB13" i="164"/>
  <c r="AJ12" i="164"/>
  <c r="AI12" i="164"/>
  <c r="AH12" i="164"/>
  <c r="AG12" i="164"/>
  <c r="AE12" i="164"/>
  <c r="AD12" i="164"/>
  <c r="AC12" i="164"/>
  <c r="AB12" i="164"/>
  <c r="AJ11" i="164"/>
  <c r="AI11" i="164"/>
  <c r="AH11" i="164"/>
  <c r="AG11" i="164"/>
  <c r="AE11" i="164"/>
  <c r="AD11" i="164"/>
  <c r="AC11" i="164"/>
  <c r="AB11" i="164"/>
  <c r="AJ10" i="164"/>
  <c r="AI10" i="164"/>
  <c r="AH10" i="164"/>
  <c r="AG10" i="164"/>
  <c r="AE10" i="164"/>
  <c r="AD10" i="164"/>
  <c r="AC10" i="164"/>
  <c r="AB10" i="164"/>
  <c r="AJ9" i="164"/>
  <c r="AI9" i="164"/>
  <c r="AH9" i="164"/>
  <c r="AG9" i="164"/>
  <c r="AE9" i="164"/>
  <c r="AD9" i="164"/>
  <c r="AC9" i="164"/>
  <c r="AB9" i="164"/>
  <c r="AJ8" i="164"/>
  <c r="AI8" i="164"/>
  <c r="AH8" i="164"/>
  <c r="AG8" i="164"/>
  <c r="AE8" i="164"/>
  <c r="AD8" i="164"/>
  <c r="AC8" i="164"/>
  <c r="AB8" i="164"/>
  <c r="Z52" i="164"/>
  <c r="Y52" i="164"/>
  <c r="X52" i="164"/>
  <c r="W52" i="164"/>
  <c r="V52" i="164"/>
  <c r="U52" i="164"/>
  <c r="T52" i="164"/>
  <c r="S52" i="164"/>
  <c r="R52" i="164"/>
  <c r="Q52" i="164"/>
  <c r="Z51" i="164"/>
  <c r="Y51" i="164"/>
  <c r="X51" i="164"/>
  <c r="W51" i="164"/>
  <c r="V51" i="164"/>
  <c r="U51" i="164"/>
  <c r="T51" i="164"/>
  <c r="S51" i="164"/>
  <c r="R51" i="164"/>
  <c r="Q51" i="164"/>
  <c r="Z50" i="164"/>
  <c r="Y50" i="164"/>
  <c r="X50" i="164"/>
  <c r="W50" i="164"/>
  <c r="V50" i="164"/>
  <c r="U50" i="164"/>
  <c r="T50" i="164"/>
  <c r="S50" i="164"/>
  <c r="R50" i="164"/>
  <c r="Q50" i="164"/>
  <c r="Z49" i="164"/>
  <c r="Y49" i="164"/>
  <c r="X49" i="164"/>
  <c r="W49" i="164"/>
  <c r="V49" i="164"/>
  <c r="U49" i="164"/>
  <c r="T49" i="164"/>
  <c r="S49" i="164"/>
  <c r="R49" i="164"/>
  <c r="Q49" i="164"/>
  <c r="Z48" i="164"/>
  <c r="Y48" i="164"/>
  <c r="X48" i="164"/>
  <c r="W48" i="164"/>
  <c r="V48" i="164"/>
  <c r="U48" i="164"/>
  <c r="T48" i="164"/>
  <c r="S48" i="164"/>
  <c r="R48" i="164"/>
  <c r="Q48" i="164"/>
  <c r="Z47" i="164"/>
  <c r="Y47" i="164"/>
  <c r="X47" i="164"/>
  <c r="W47" i="164"/>
  <c r="V47" i="164"/>
  <c r="U47" i="164"/>
  <c r="T47" i="164"/>
  <c r="S47" i="164"/>
  <c r="R47" i="164"/>
  <c r="Q47" i="164"/>
  <c r="Z46" i="164"/>
  <c r="Y46" i="164"/>
  <c r="X46" i="164"/>
  <c r="W46" i="164"/>
  <c r="V46" i="164"/>
  <c r="U46" i="164"/>
  <c r="T46" i="164"/>
  <c r="S46" i="164"/>
  <c r="R46" i="164"/>
  <c r="Q46" i="164"/>
  <c r="Z45" i="164"/>
  <c r="Y45" i="164"/>
  <c r="X45" i="164"/>
  <c r="W45" i="164"/>
  <c r="V45" i="164"/>
  <c r="U45" i="164"/>
  <c r="T45" i="164"/>
  <c r="S45" i="164"/>
  <c r="R45" i="164"/>
  <c r="Q45" i="164"/>
  <c r="Z44" i="164"/>
  <c r="Y44" i="164"/>
  <c r="X44" i="164"/>
  <c r="W44" i="164"/>
  <c r="V44" i="164"/>
  <c r="U44" i="164"/>
  <c r="T44" i="164"/>
  <c r="S44" i="164"/>
  <c r="R44" i="164"/>
  <c r="Q44" i="164"/>
  <c r="Z43" i="164"/>
  <c r="Y43" i="164"/>
  <c r="X43" i="164"/>
  <c r="W43" i="164"/>
  <c r="V43" i="164"/>
  <c r="U43" i="164"/>
  <c r="T43" i="164"/>
  <c r="S43" i="164"/>
  <c r="R43" i="164"/>
  <c r="Q43" i="164"/>
  <c r="Z42" i="164"/>
  <c r="Y42" i="164"/>
  <c r="X42" i="164"/>
  <c r="W42" i="164"/>
  <c r="V42" i="164"/>
  <c r="U42" i="164"/>
  <c r="T42" i="164"/>
  <c r="S42" i="164"/>
  <c r="R42" i="164"/>
  <c r="Q42" i="164"/>
  <c r="Z41" i="164"/>
  <c r="Y41" i="164"/>
  <c r="X41" i="164"/>
  <c r="W41" i="164"/>
  <c r="V41" i="164"/>
  <c r="U41" i="164"/>
  <c r="T41" i="164"/>
  <c r="S41" i="164"/>
  <c r="R41" i="164"/>
  <c r="Q41" i="164"/>
  <c r="Z40" i="164"/>
  <c r="Y40" i="164"/>
  <c r="X40" i="164"/>
  <c r="W40" i="164"/>
  <c r="V40" i="164"/>
  <c r="U40" i="164"/>
  <c r="T40" i="164"/>
  <c r="S40" i="164"/>
  <c r="R40" i="164"/>
  <c r="Q40" i="164"/>
  <c r="Z39" i="164"/>
  <c r="Y39" i="164"/>
  <c r="X39" i="164"/>
  <c r="W39" i="164"/>
  <c r="V39" i="164"/>
  <c r="U39" i="164"/>
  <c r="T39" i="164"/>
  <c r="S39" i="164"/>
  <c r="R39" i="164"/>
  <c r="Q39" i="164"/>
  <c r="Z38" i="164"/>
  <c r="Y38" i="164"/>
  <c r="X38" i="164"/>
  <c r="W38" i="164"/>
  <c r="V38" i="164"/>
  <c r="U38" i="164"/>
  <c r="T38" i="164"/>
  <c r="S38" i="164"/>
  <c r="R38" i="164"/>
  <c r="Q38" i="164"/>
  <c r="Z37" i="164"/>
  <c r="Y37" i="164"/>
  <c r="X37" i="164"/>
  <c r="W37" i="164"/>
  <c r="V37" i="164"/>
  <c r="U37" i="164"/>
  <c r="T37" i="164"/>
  <c r="S37" i="164"/>
  <c r="R37" i="164"/>
  <c r="Q37" i="164"/>
  <c r="Z36" i="164"/>
  <c r="Y36" i="164"/>
  <c r="X36" i="164"/>
  <c r="W36" i="164"/>
  <c r="V36" i="164"/>
  <c r="U36" i="164"/>
  <c r="T36" i="164"/>
  <c r="S36" i="164"/>
  <c r="R36" i="164"/>
  <c r="Q36" i="164"/>
  <c r="Z35" i="164"/>
  <c r="Y35" i="164"/>
  <c r="X35" i="164"/>
  <c r="W35" i="164"/>
  <c r="V35" i="164"/>
  <c r="U35" i="164"/>
  <c r="T35" i="164"/>
  <c r="S35" i="164"/>
  <c r="R35" i="164"/>
  <c r="Q35" i="164"/>
  <c r="Z34" i="164"/>
  <c r="Y34" i="164"/>
  <c r="X34" i="164"/>
  <c r="W34" i="164"/>
  <c r="V34" i="164"/>
  <c r="U34" i="164"/>
  <c r="T34" i="164"/>
  <c r="S34" i="164"/>
  <c r="R34" i="164"/>
  <c r="Q34" i="164"/>
  <c r="Z33" i="164"/>
  <c r="Y33" i="164"/>
  <c r="X33" i="164"/>
  <c r="W33" i="164"/>
  <c r="V33" i="164"/>
  <c r="U33" i="164"/>
  <c r="T33" i="164"/>
  <c r="S33" i="164"/>
  <c r="R33" i="164"/>
  <c r="Q33" i="164"/>
  <c r="Z32" i="164"/>
  <c r="Y32" i="164"/>
  <c r="X32" i="164"/>
  <c r="W32" i="164"/>
  <c r="V32" i="164"/>
  <c r="U32" i="164"/>
  <c r="T32" i="164"/>
  <c r="S32" i="164"/>
  <c r="R32" i="164"/>
  <c r="Q32" i="164"/>
  <c r="Z31" i="164"/>
  <c r="Y31" i="164"/>
  <c r="X31" i="164"/>
  <c r="W31" i="164"/>
  <c r="V31" i="164"/>
  <c r="U31" i="164"/>
  <c r="T31" i="164"/>
  <c r="S31" i="164"/>
  <c r="R31" i="164"/>
  <c r="Q31" i="164"/>
  <c r="Z30" i="164"/>
  <c r="Y30" i="164"/>
  <c r="X30" i="164"/>
  <c r="W30" i="164"/>
  <c r="V30" i="164"/>
  <c r="U30" i="164"/>
  <c r="T30" i="164"/>
  <c r="S30" i="164"/>
  <c r="R30" i="164"/>
  <c r="Q30" i="164"/>
  <c r="Z29" i="164"/>
  <c r="Y29" i="164"/>
  <c r="X29" i="164"/>
  <c r="W29" i="164"/>
  <c r="V29" i="164"/>
  <c r="U29" i="164"/>
  <c r="T29" i="164"/>
  <c r="S29" i="164"/>
  <c r="R29" i="164"/>
  <c r="Q29" i="164"/>
  <c r="Z28" i="164"/>
  <c r="Y28" i="164"/>
  <c r="X28" i="164"/>
  <c r="W28" i="164"/>
  <c r="V28" i="164"/>
  <c r="U28" i="164"/>
  <c r="T28" i="164"/>
  <c r="S28" i="164"/>
  <c r="R28" i="164"/>
  <c r="Q28" i="164"/>
  <c r="Z27" i="164"/>
  <c r="Y27" i="164"/>
  <c r="X27" i="164"/>
  <c r="W27" i="164"/>
  <c r="V27" i="164"/>
  <c r="U27" i="164"/>
  <c r="T27" i="164"/>
  <c r="S27" i="164"/>
  <c r="R27" i="164"/>
  <c r="Q27" i="164"/>
  <c r="Z26" i="164"/>
  <c r="Y26" i="164"/>
  <c r="X26" i="164"/>
  <c r="W26" i="164"/>
  <c r="V26" i="164"/>
  <c r="U26" i="164"/>
  <c r="T26" i="164"/>
  <c r="S26" i="164"/>
  <c r="R26" i="164"/>
  <c r="Q26" i="164"/>
  <c r="Z25" i="164"/>
  <c r="Y25" i="164"/>
  <c r="X25" i="164"/>
  <c r="W25" i="164"/>
  <c r="V25" i="164"/>
  <c r="U25" i="164"/>
  <c r="T25" i="164"/>
  <c r="S25" i="164"/>
  <c r="R25" i="164"/>
  <c r="Q25" i="164"/>
  <c r="Z24" i="164"/>
  <c r="Y24" i="164"/>
  <c r="X24" i="164"/>
  <c r="W24" i="164"/>
  <c r="V24" i="164"/>
  <c r="U24" i="164"/>
  <c r="T24" i="164"/>
  <c r="S24" i="164"/>
  <c r="R24" i="164"/>
  <c r="Q24" i="164"/>
  <c r="Z23" i="164"/>
  <c r="Y23" i="164"/>
  <c r="X23" i="164"/>
  <c r="W23" i="164"/>
  <c r="V23" i="164"/>
  <c r="U23" i="164"/>
  <c r="T23" i="164"/>
  <c r="S23" i="164"/>
  <c r="R23" i="164"/>
  <c r="Q23" i="164"/>
  <c r="Z22" i="164"/>
  <c r="Y22" i="164"/>
  <c r="X22" i="164"/>
  <c r="W22" i="164"/>
  <c r="V22" i="164"/>
  <c r="U22" i="164"/>
  <c r="T22" i="164"/>
  <c r="S22" i="164"/>
  <c r="R22" i="164"/>
  <c r="Q22" i="164"/>
  <c r="Z21" i="164"/>
  <c r="Y21" i="164"/>
  <c r="X21" i="164"/>
  <c r="W21" i="164"/>
  <c r="V21" i="164"/>
  <c r="U21" i="164"/>
  <c r="T21" i="164"/>
  <c r="S21" i="164"/>
  <c r="R21" i="164"/>
  <c r="Q21" i="164"/>
  <c r="Z20" i="164"/>
  <c r="Y20" i="164"/>
  <c r="X20" i="164"/>
  <c r="W20" i="164"/>
  <c r="V20" i="164"/>
  <c r="U20" i="164"/>
  <c r="T20" i="164"/>
  <c r="S20" i="164"/>
  <c r="R20" i="164"/>
  <c r="Q20" i="164"/>
  <c r="Z19" i="164"/>
  <c r="Y19" i="164"/>
  <c r="X19" i="164"/>
  <c r="W19" i="164"/>
  <c r="V19" i="164"/>
  <c r="U19" i="164"/>
  <c r="T19" i="164"/>
  <c r="S19" i="164"/>
  <c r="R19" i="164"/>
  <c r="Q19" i="164"/>
  <c r="Z18" i="164"/>
  <c r="Y18" i="164"/>
  <c r="X18" i="164"/>
  <c r="W18" i="164"/>
  <c r="V18" i="164"/>
  <c r="U18" i="164"/>
  <c r="T18" i="164"/>
  <c r="S18" i="164"/>
  <c r="R18" i="164"/>
  <c r="Q18" i="164"/>
  <c r="Z17" i="164"/>
  <c r="Y17" i="164"/>
  <c r="X17" i="164"/>
  <c r="W17" i="164"/>
  <c r="V17" i="164"/>
  <c r="U17" i="164"/>
  <c r="T17" i="164"/>
  <c r="S17" i="164"/>
  <c r="R17" i="164"/>
  <c r="Q17" i="164"/>
  <c r="Z16" i="164"/>
  <c r="Y16" i="164"/>
  <c r="X16" i="164"/>
  <c r="W16" i="164"/>
  <c r="V16" i="164"/>
  <c r="U16" i="164"/>
  <c r="T16" i="164"/>
  <c r="S16" i="164"/>
  <c r="R16" i="164"/>
  <c r="Q16" i="164"/>
  <c r="Z15" i="164"/>
  <c r="Y15" i="164"/>
  <c r="X15" i="164"/>
  <c r="W15" i="164"/>
  <c r="V15" i="164"/>
  <c r="U15" i="164"/>
  <c r="T15" i="164"/>
  <c r="S15" i="164"/>
  <c r="R15" i="164"/>
  <c r="Q15" i="164"/>
  <c r="Z14" i="164"/>
  <c r="Y14" i="164"/>
  <c r="X14" i="164"/>
  <c r="W14" i="164"/>
  <c r="V14" i="164"/>
  <c r="U14" i="164"/>
  <c r="T14" i="164"/>
  <c r="S14" i="164"/>
  <c r="R14" i="164"/>
  <c r="Q14" i="164"/>
  <c r="Z13" i="164"/>
  <c r="Y13" i="164"/>
  <c r="X13" i="164"/>
  <c r="W13" i="164"/>
  <c r="V13" i="164"/>
  <c r="U13" i="164"/>
  <c r="T13" i="164"/>
  <c r="S13" i="164"/>
  <c r="R13" i="164"/>
  <c r="Q13" i="164"/>
  <c r="Z12" i="164"/>
  <c r="Y12" i="164"/>
  <c r="X12" i="164"/>
  <c r="W12" i="164"/>
  <c r="V12" i="164"/>
  <c r="U12" i="164"/>
  <c r="T12" i="164"/>
  <c r="S12" i="164"/>
  <c r="R12" i="164"/>
  <c r="Q12" i="164"/>
  <c r="Z11" i="164"/>
  <c r="Y11" i="164"/>
  <c r="X11" i="164"/>
  <c r="W11" i="164"/>
  <c r="V11" i="164"/>
  <c r="U11" i="164"/>
  <c r="T11" i="164"/>
  <c r="S11" i="164"/>
  <c r="R11" i="164"/>
  <c r="Q11" i="164"/>
  <c r="Z10" i="164"/>
  <c r="Y10" i="164"/>
  <c r="X10" i="164"/>
  <c r="W10" i="164"/>
  <c r="V10" i="164"/>
  <c r="U10" i="164"/>
  <c r="T10" i="164"/>
  <c r="S10" i="164"/>
  <c r="R10" i="164"/>
  <c r="Q10" i="164"/>
  <c r="Z9" i="164"/>
  <c r="Y9" i="164"/>
  <c r="X9" i="164"/>
  <c r="W9" i="164"/>
  <c r="V9" i="164"/>
  <c r="U9" i="164"/>
  <c r="T9" i="164"/>
  <c r="S9" i="164"/>
  <c r="R9" i="164"/>
  <c r="Q9" i="164"/>
  <c r="Z8" i="164"/>
  <c r="Y8" i="164"/>
  <c r="X8" i="164"/>
  <c r="W8" i="164"/>
  <c r="V8" i="164"/>
  <c r="U8" i="164"/>
  <c r="T8" i="164"/>
  <c r="S8" i="164"/>
  <c r="R8" i="164"/>
  <c r="Q8" i="164"/>
  <c r="N51" i="164"/>
  <c r="M51" i="164"/>
  <c r="L51" i="164"/>
  <c r="K51" i="164"/>
  <c r="J51" i="164"/>
  <c r="I51" i="164"/>
  <c r="H51" i="164"/>
  <c r="G51" i="164"/>
  <c r="F51" i="164"/>
  <c r="E51" i="164"/>
  <c r="N50" i="164"/>
  <c r="M50" i="164"/>
  <c r="L50" i="164"/>
  <c r="K50" i="164"/>
  <c r="J50" i="164"/>
  <c r="I50" i="164"/>
  <c r="H50" i="164"/>
  <c r="G50" i="164"/>
  <c r="F50" i="164"/>
  <c r="E50" i="164"/>
  <c r="N49" i="164"/>
  <c r="M49" i="164"/>
  <c r="L49" i="164"/>
  <c r="K49" i="164"/>
  <c r="J49" i="164"/>
  <c r="I49" i="164"/>
  <c r="H49" i="164"/>
  <c r="G49" i="164"/>
  <c r="F49" i="164"/>
  <c r="E49" i="164"/>
  <c r="N48" i="164"/>
  <c r="M48" i="164"/>
  <c r="L48" i="164"/>
  <c r="K48" i="164"/>
  <c r="J48" i="164"/>
  <c r="I48" i="164"/>
  <c r="H48" i="164"/>
  <c r="G48" i="164"/>
  <c r="F48" i="164"/>
  <c r="E48" i="164"/>
  <c r="N47" i="164"/>
  <c r="M47" i="164"/>
  <c r="L47" i="164"/>
  <c r="K47" i="164"/>
  <c r="J47" i="164"/>
  <c r="I47" i="164"/>
  <c r="H47" i="164"/>
  <c r="G47" i="164"/>
  <c r="F47" i="164"/>
  <c r="E47" i="164"/>
  <c r="N46" i="164"/>
  <c r="M46" i="164"/>
  <c r="L46" i="164"/>
  <c r="K46" i="164"/>
  <c r="J46" i="164"/>
  <c r="I46" i="164"/>
  <c r="H46" i="164"/>
  <c r="G46" i="164"/>
  <c r="F46" i="164"/>
  <c r="E46" i="164"/>
  <c r="N45" i="164"/>
  <c r="M45" i="164"/>
  <c r="L45" i="164"/>
  <c r="K45" i="164"/>
  <c r="J45" i="164"/>
  <c r="I45" i="164"/>
  <c r="H45" i="164"/>
  <c r="G45" i="164"/>
  <c r="F45" i="164"/>
  <c r="E45" i="164"/>
  <c r="N44" i="164"/>
  <c r="M44" i="164"/>
  <c r="L44" i="164"/>
  <c r="K44" i="164"/>
  <c r="J44" i="164"/>
  <c r="I44" i="164"/>
  <c r="H44" i="164"/>
  <c r="G44" i="164"/>
  <c r="F44" i="164"/>
  <c r="E44" i="164"/>
  <c r="N43" i="164"/>
  <c r="M43" i="164"/>
  <c r="L43" i="164"/>
  <c r="K43" i="164"/>
  <c r="J43" i="164"/>
  <c r="I43" i="164"/>
  <c r="H43" i="164"/>
  <c r="G43" i="164"/>
  <c r="F43" i="164"/>
  <c r="E43" i="164"/>
  <c r="N42" i="164"/>
  <c r="M42" i="164"/>
  <c r="L42" i="164"/>
  <c r="K42" i="164"/>
  <c r="J42" i="164"/>
  <c r="I42" i="164"/>
  <c r="H42" i="164"/>
  <c r="G42" i="164"/>
  <c r="F42" i="164"/>
  <c r="E42" i="164"/>
  <c r="N41" i="164"/>
  <c r="M41" i="164"/>
  <c r="L41" i="164"/>
  <c r="K41" i="164"/>
  <c r="J41" i="164"/>
  <c r="I41" i="164"/>
  <c r="H41" i="164"/>
  <c r="G41" i="164"/>
  <c r="F41" i="164"/>
  <c r="E41" i="164"/>
  <c r="N40" i="164"/>
  <c r="M40" i="164"/>
  <c r="L40" i="164"/>
  <c r="K40" i="164"/>
  <c r="J40" i="164"/>
  <c r="I40" i="164"/>
  <c r="H40" i="164"/>
  <c r="G40" i="164"/>
  <c r="F40" i="164"/>
  <c r="E40" i="164"/>
  <c r="N39" i="164"/>
  <c r="M39" i="164"/>
  <c r="L39" i="164"/>
  <c r="K39" i="164"/>
  <c r="J39" i="164"/>
  <c r="I39" i="164"/>
  <c r="H39" i="164"/>
  <c r="G39" i="164"/>
  <c r="F39" i="164"/>
  <c r="E39" i="164"/>
  <c r="N38" i="164"/>
  <c r="M38" i="164"/>
  <c r="L38" i="164"/>
  <c r="K38" i="164"/>
  <c r="J38" i="164"/>
  <c r="I38" i="164"/>
  <c r="H38" i="164"/>
  <c r="G38" i="164"/>
  <c r="F38" i="164"/>
  <c r="E38" i="164"/>
  <c r="N37" i="164"/>
  <c r="M37" i="164"/>
  <c r="L37" i="164"/>
  <c r="K37" i="164"/>
  <c r="J37" i="164"/>
  <c r="I37" i="164"/>
  <c r="H37" i="164"/>
  <c r="G37" i="164"/>
  <c r="F37" i="164"/>
  <c r="E37" i="164"/>
  <c r="N36" i="164"/>
  <c r="M36" i="164"/>
  <c r="L36" i="164"/>
  <c r="K36" i="164"/>
  <c r="J36" i="164"/>
  <c r="I36" i="164"/>
  <c r="H36" i="164"/>
  <c r="G36" i="164"/>
  <c r="F36" i="164"/>
  <c r="E36" i="164"/>
  <c r="N35" i="164"/>
  <c r="M35" i="164"/>
  <c r="L35" i="164"/>
  <c r="K35" i="164"/>
  <c r="J35" i="164"/>
  <c r="I35" i="164"/>
  <c r="H35" i="164"/>
  <c r="G35" i="164"/>
  <c r="F35" i="164"/>
  <c r="E35" i="164"/>
  <c r="N34" i="164"/>
  <c r="M34" i="164"/>
  <c r="L34" i="164"/>
  <c r="K34" i="164"/>
  <c r="J34" i="164"/>
  <c r="I34" i="164"/>
  <c r="H34" i="164"/>
  <c r="G34" i="164"/>
  <c r="F34" i="164"/>
  <c r="E34" i="164"/>
  <c r="N33" i="164"/>
  <c r="M33" i="164"/>
  <c r="L33" i="164"/>
  <c r="K33" i="164"/>
  <c r="J33" i="164"/>
  <c r="I33" i="164"/>
  <c r="H33" i="164"/>
  <c r="G33" i="164"/>
  <c r="F33" i="164"/>
  <c r="E33" i="164"/>
  <c r="N32" i="164"/>
  <c r="M32" i="164"/>
  <c r="L32" i="164"/>
  <c r="K32" i="164"/>
  <c r="J32" i="164"/>
  <c r="I32" i="164"/>
  <c r="H32" i="164"/>
  <c r="G32" i="164"/>
  <c r="F32" i="164"/>
  <c r="E32" i="164"/>
  <c r="N31" i="164"/>
  <c r="M31" i="164"/>
  <c r="L31" i="164"/>
  <c r="K31" i="164"/>
  <c r="J31" i="164"/>
  <c r="I31" i="164"/>
  <c r="H31" i="164"/>
  <c r="G31" i="164"/>
  <c r="F31" i="164"/>
  <c r="E31" i="164"/>
  <c r="N30" i="164"/>
  <c r="M30" i="164"/>
  <c r="L30" i="164"/>
  <c r="K30" i="164"/>
  <c r="J30" i="164"/>
  <c r="I30" i="164"/>
  <c r="H30" i="164"/>
  <c r="G30" i="164"/>
  <c r="F30" i="164"/>
  <c r="E30" i="164"/>
  <c r="N29" i="164"/>
  <c r="M29" i="164"/>
  <c r="L29" i="164"/>
  <c r="K29" i="164"/>
  <c r="J29" i="164"/>
  <c r="I29" i="164"/>
  <c r="H29" i="164"/>
  <c r="G29" i="164"/>
  <c r="F29" i="164"/>
  <c r="E29" i="164"/>
  <c r="N28" i="164"/>
  <c r="M28" i="164"/>
  <c r="L28" i="164"/>
  <c r="K28" i="164"/>
  <c r="J28" i="164"/>
  <c r="I28" i="164"/>
  <c r="H28" i="164"/>
  <c r="G28" i="164"/>
  <c r="F28" i="164"/>
  <c r="E28" i="164"/>
  <c r="N27" i="164"/>
  <c r="M27" i="164"/>
  <c r="L27" i="164"/>
  <c r="K27" i="164"/>
  <c r="J27" i="164"/>
  <c r="I27" i="164"/>
  <c r="H27" i="164"/>
  <c r="G27" i="164"/>
  <c r="F27" i="164"/>
  <c r="E27" i="164"/>
  <c r="N26" i="164"/>
  <c r="M26" i="164"/>
  <c r="L26" i="164"/>
  <c r="K26" i="164"/>
  <c r="J26" i="164"/>
  <c r="I26" i="164"/>
  <c r="H26" i="164"/>
  <c r="G26" i="164"/>
  <c r="F26" i="164"/>
  <c r="E26" i="164"/>
  <c r="N25" i="164"/>
  <c r="M25" i="164"/>
  <c r="L25" i="164"/>
  <c r="K25" i="164"/>
  <c r="J25" i="164"/>
  <c r="I25" i="164"/>
  <c r="H25" i="164"/>
  <c r="G25" i="164"/>
  <c r="F25" i="164"/>
  <c r="E25" i="164"/>
  <c r="N24" i="164"/>
  <c r="M24" i="164"/>
  <c r="L24" i="164"/>
  <c r="K24" i="164"/>
  <c r="J24" i="164"/>
  <c r="I24" i="164"/>
  <c r="H24" i="164"/>
  <c r="G24" i="164"/>
  <c r="F24" i="164"/>
  <c r="E24" i="164"/>
  <c r="N23" i="164"/>
  <c r="M23" i="164"/>
  <c r="L23" i="164"/>
  <c r="K23" i="164"/>
  <c r="J23" i="164"/>
  <c r="I23" i="164"/>
  <c r="H23" i="164"/>
  <c r="G23" i="164"/>
  <c r="F23" i="164"/>
  <c r="E23" i="164"/>
  <c r="N22" i="164"/>
  <c r="M22" i="164"/>
  <c r="L22" i="164"/>
  <c r="K22" i="164"/>
  <c r="J22" i="164"/>
  <c r="I22" i="164"/>
  <c r="H22" i="164"/>
  <c r="G22" i="164"/>
  <c r="F22" i="164"/>
  <c r="E22" i="164"/>
  <c r="N21" i="164"/>
  <c r="M21" i="164"/>
  <c r="L21" i="164"/>
  <c r="K21" i="164"/>
  <c r="J21" i="164"/>
  <c r="I21" i="164"/>
  <c r="H21" i="164"/>
  <c r="G21" i="164"/>
  <c r="F21" i="164"/>
  <c r="E21" i="164"/>
  <c r="N20" i="164"/>
  <c r="M20" i="164"/>
  <c r="L20" i="164"/>
  <c r="K20" i="164"/>
  <c r="J20" i="164"/>
  <c r="I20" i="164"/>
  <c r="H20" i="164"/>
  <c r="G20" i="164"/>
  <c r="F20" i="164"/>
  <c r="E20" i="164"/>
  <c r="N19" i="164"/>
  <c r="M19" i="164"/>
  <c r="L19" i="164"/>
  <c r="K19" i="164"/>
  <c r="J19" i="164"/>
  <c r="I19" i="164"/>
  <c r="H19" i="164"/>
  <c r="G19" i="164"/>
  <c r="F19" i="164"/>
  <c r="E19" i="164"/>
  <c r="N18" i="164"/>
  <c r="M18" i="164"/>
  <c r="L18" i="164"/>
  <c r="K18" i="164"/>
  <c r="J18" i="164"/>
  <c r="I18" i="164"/>
  <c r="H18" i="164"/>
  <c r="G18" i="164"/>
  <c r="F18" i="164"/>
  <c r="E18" i="164"/>
  <c r="N17" i="164"/>
  <c r="M17" i="164"/>
  <c r="L17" i="164"/>
  <c r="K17" i="164"/>
  <c r="J17" i="164"/>
  <c r="I17" i="164"/>
  <c r="H17" i="164"/>
  <c r="G17" i="164"/>
  <c r="F17" i="164"/>
  <c r="E17" i="164"/>
  <c r="N16" i="164"/>
  <c r="M16" i="164"/>
  <c r="L16" i="164"/>
  <c r="K16" i="164"/>
  <c r="J16" i="164"/>
  <c r="I16" i="164"/>
  <c r="H16" i="164"/>
  <c r="G16" i="164"/>
  <c r="F16" i="164"/>
  <c r="E16" i="164"/>
  <c r="N15" i="164"/>
  <c r="M15" i="164"/>
  <c r="L15" i="164"/>
  <c r="K15" i="164"/>
  <c r="J15" i="164"/>
  <c r="I15" i="164"/>
  <c r="H15" i="164"/>
  <c r="G15" i="164"/>
  <c r="F15" i="164"/>
  <c r="E15" i="164"/>
  <c r="N14" i="164"/>
  <c r="M14" i="164"/>
  <c r="L14" i="164"/>
  <c r="K14" i="164"/>
  <c r="J14" i="164"/>
  <c r="I14" i="164"/>
  <c r="H14" i="164"/>
  <c r="G14" i="164"/>
  <c r="F14" i="164"/>
  <c r="E14" i="164"/>
  <c r="N13" i="164"/>
  <c r="M13" i="164"/>
  <c r="L13" i="164"/>
  <c r="K13" i="164"/>
  <c r="J13" i="164"/>
  <c r="I13" i="164"/>
  <c r="H13" i="164"/>
  <c r="G13" i="164"/>
  <c r="F13" i="164"/>
  <c r="E13" i="164"/>
  <c r="N12" i="164"/>
  <c r="M12" i="164"/>
  <c r="L12" i="164"/>
  <c r="K12" i="164"/>
  <c r="J12" i="164"/>
  <c r="I12" i="164"/>
  <c r="H12" i="164"/>
  <c r="G12" i="164"/>
  <c r="F12" i="164"/>
  <c r="E12" i="164"/>
  <c r="N11" i="164"/>
  <c r="M11" i="164"/>
  <c r="L11" i="164"/>
  <c r="K11" i="164"/>
  <c r="J11" i="164"/>
  <c r="I11" i="164"/>
  <c r="H11" i="164"/>
  <c r="G11" i="164"/>
  <c r="F11" i="164"/>
  <c r="E11" i="164"/>
  <c r="N10" i="164"/>
  <c r="M10" i="164"/>
  <c r="L10" i="164"/>
  <c r="K10" i="164"/>
  <c r="J10" i="164"/>
  <c r="I10" i="164"/>
  <c r="H10" i="164"/>
  <c r="G10" i="164"/>
  <c r="F10" i="164"/>
  <c r="E10" i="164"/>
  <c r="N9" i="164"/>
  <c r="M9" i="164"/>
  <c r="L9" i="164"/>
  <c r="K9" i="164"/>
  <c r="J9" i="164"/>
  <c r="I9" i="164"/>
  <c r="H9" i="164"/>
  <c r="G9" i="164"/>
  <c r="F9" i="164"/>
  <c r="E9" i="164"/>
  <c r="N8" i="164"/>
  <c r="M8" i="164"/>
  <c r="L8" i="164"/>
  <c r="K8" i="164"/>
  <c r="J8" i="164"/>
  <c r="I8" i="164"/>
  <c r="H8" i="164"/>
  <c r="G8" i="164"/>
  <c r="F8" i="164"/>
  <c r="E8" i="164"/>
  <c r="D52" i="192"/>
  <c r="C52" i="192"/>
  <c r="B52" i="192"/>
  <c r="D51" i="192"/>
  <c r="C51" i="192"/>
  <c r="B51" i="192"/>
  <c r="D50" i="192"/>
  <c r="C50" i="192"/>
  <c r="B50" i="192"/>
  <c r="D49" i="192"/>
  <c r="C49" i="192"/>
  <c r="B49" i="192"/>
  <c r="D48" i="192"/>
  <c r="C48" i="192"/>
  <c r="B48" i="192"/>
  <c r="D47" i="192"/>
  <c r="C47" i="192"/>
  <c r="B47" i="192"/>
  <c r="D46" i="192"/>
  <c r="C46" i="192"/>
  <c r="B46" i="192"/>
  <c r="D45" i="192"/>
  <c r="C45" i="192"/>
  <c r="B45" i="192"/>
  <c r="D44" i="192"/>
  <c r="C44" i="192"/>
  <c r="B44" i="192"/>
  <c r="D43" i="192"/>
  <c r="C43" i="192"/>
  <c r="B43" i="192"/>
  <c r="D42" i="192"/>
  <c r="C42" i="192"/>
  <c r="B42" i="192"/>
  <c r="D41" i="192"/>
  <c r="C41" i="192"/>
  <c r="B41" i="192"/>
  <c r="D40" i="192"/>
  <c r="C40" i="192"/>
  <c r="B40" i="192"/>
  <c r="D39" i="192"/>
  <c r="C39" i="192"/>
  <c r="B39" i="192"/>
  <c r="D38" i="192"/>
  <c r="C38" i="192"/>
  <c r="B38" i="192"/>
  <c r="D37" i="192"/>
  <c r="C37" i="192"/>
  <c r="B37" i="192"/>
  <c r="D36" i="192"/>
  <c r="C36" i="192"/>
  <c r="B36" i="192"/>
  <c r="D35" i="192"/>
  <c r="C35" i="192"/>
  <c r="B35" i="192"/>
  <c r="D34" i="192"/>
  <c r="C34" i="192"/>
  <c r="B34" i="192"/>
  <c r="D33" i="192"/>
  <c r="C33" i="192"/>
  <c r="B33" i="192"/>
  <c r="D32" i="192"/>
  <c r="C32" i="192"/>
  <c r="B32" i="192"/>
  <c r="D31" i="192"/>
  <c r="C31" i="192"/>
  <c r="B31" i="192"/>
  <c r="D30" i="192"/>
  <c r="C30" i="192"/>
  <c r="B30" i="192"/>
  <c r="D29" i="192"/>
  <c r="C29" i="192"/>
  <c r="B29" i="192"/>
  <c r="D28" i="192"/>
  <c r="C28" i="192"/>
  <c r="B28" i="192"/>
  <c r="D27" i="192"/>
  <c r="C27" i="192"/>
  <c r="B27" i="192"/>
  <c r="D26" i="192"/>
  <c r="C26" i="192"/>
  <c r="B26" i="192"/>
  <c r="D25" i="192"/>
  <c r="C25" i="192"/>
  <c r="B25" i="192"/>
  <c r="D24" i="192"/>
  <c r="C24" i="192"/>
  <c r="B24" i="192"/>
  <c r="D23" i="192"/>
  <c r="C23" i="192"/>
  <c r="B23" i="192"/>
  <c r="D22" i="192"/>
  <c r="C22" i="192"/>
  <c r="B22" i="192"/>
  <c r="D21" i="192"/>
  <c r="C21" i="192"/>
  <c r="B21" i="192"/>
  <c r="D20" i="192"/>
  <c r="C20" i="192"/>
  <c r="B20" i="192"/>
  <c r="D19" i="192"/>
  <c r="C19" i="192"/>
  <c r="B19" i="192"/>
  <c r="D18" i="192"/>
  <c r="C18" i="192"/>
  <c r="B18" i="192"/>
  <c r="D17" i="192"/>
  <c r="C17" i="192"/>
  <c r="B17" i="192"/>
  <c r="D16" i="192"/>
  <c r="C16" i="192"/>
  <c r="B16" i="192"/>
  <c r="D15" i="192"/>
  <c r="C15" i="192"/>
  <c r="B15" i="192"/>
  <c r="D14" i="192"/>
  <c r="C14" i="192"/>
  <c r="B14" i="192"/>
  <c r="D13" i="192"/>
  <c r="C13" i="192"/>
  <c r="B13" i="192"/>
  <c r="D12" i="192"/>
  <c r="C12" i="192"/>
  <c r="B12" i="192"/>
  <c r="D11" i="192"/>
  <c r="C11" i="192"/>
  <c r="B11" i="192"/>
  <c r="D10" i="192"/>
  <c r="C10" i="192"/>
  <c r="B10" i="192"/>
  <c r="D9" i="192"/>
  <c r="C9" i="192"/>
  <c r="B9" i="192"/>
  <c r="D8" i="192"/>
  <c r="C8" i="192"/>
  <c r="B8" i="192"/>
  <c r="O51" i="164"/>
  <c r="O50" i="164"/>
  <c r="O49" i="164"/>
  <c r="O48" i="164"/>
  <c r="O47" i="164"/>
  <c r="O46" i="164"/>
  <c r="O45" i="164"/>
  <c r="O44" i="164"/>
  <c r="O43" i="164"/>
  <c r="O42" i="164"/>
  <c r="O41" i="164"/>
  <c r="O40" i="164"/>
  <c r="O39" i="164"/>
  <c r="O38" i="164"/>
  <c r="O37" i="164"/>
  <c r="O36" i="164"/>
  <c r="O35" i="164"/>
  <c r="O34" i="164"/>
  <c r="O33" i="164"/>
  <c r="O32" i="164"/>
  <c r="O31" i="164"/>
  <c r="O30" i="164"/>
  <c r="O29" i="164"/>
  <c r="O28" i="164"/>
  <c r="O27" i="164"/>
  <c r="O26" i="164"/>
  <c r="O25" i="164"/>
  <c r="O24" i="164"/>
  <c r="O23" i="164"/>
  <c r="O22" i="164"/>
  <c r="O21" i="164"/>
  <c r="O20" i="164"/>
  <c r="O19" i="164"/>
  <c r="O18" i="164"/>
  <c r="O17" i="164"/>
  <c r="O16" i="164"/>
  <c r="O15" i="164"/>
  <c r="O14" i="164"/>
  <c r="O13" i="164"/>
  <c r="O12" i="164"/>
  <c r="O11" i="164"/>
  <c r="O10" i="164"/>
  <c r="O9" i="164"/>
  <c r="O8" i="164"/>
  <c r="E52" i="192"/>
  <c r="AD53" i="188"/>
  <c r="Z53" i="188"/>
  <c r="AB53" i="188"/>
  <c r="AD52" i="188"/>
  <c r="AD51" i="188"/>
  <c r="AD50" i="188"/>
  <c r="Z50" i="188"/>
  <c r="AB50" i="188"/>
  <c r="E48" i="192"/>
  <c r="AD49" i="188"/>
  <c r="AD48" i="188"/>
  <c r="AD47" i="188"/>
  <c r="AD46" i="188"/>
  <c r="Y46" i="188"/>
  <c r="AA46" i="188"/>
  <c r="E44" i="192"/>
  <c r="AD45" i="188"/>
  <c r="Y45" i="188"/>
  <c r="AA45" i="188"/>
  <c r="E43" i="192"/>
  <c r="AD44" i="188"/>
  <c r="AD43" i="188"/>
  <c r="AD42" i="188"/>
  <c r="AD41" i="188"/>
  <c r="E39" i="192"/>
  <c r="AD40" i="188"/>
  <c r="AD39" i="188"/>
  <c r="Z39" i="188"/>
  <c r="AB39" i="188"/>
  <c r="E37" i="192"/>
  <c r="AD38" i="188"/>
  <c r="E36" i="192"/>
  <c r="AD37" i="188"/>
  <c r="AD36" i="188"/>
  <c r="AD35" i="188"/>
  <c r="Y35" i="188"/>
  <c r="AD34" i="188"/>
  <c r="AD33" i="188"/>
  <c r="E32" i="192"/>
  <c r="AD32" i="188"/>
  <c r="AD31" i="188"/>
  <c r="Y31" i="188"/>
  <c r="AA31" i="188"/>
  <c r="E29" i="192"/>
  <c r="AD30" i="188"/>
  <c r="E28" i="192"/>
  <c r="AD29" i="188"/>
  <c r="AD28" i="188"/>
  <c r="Y28" i="188"/>
  <c r="AA28" i="188"/>
  <c r="E26" i="192"/>
  <c r="AD27" i="188"/>
  <c r="E25" i="192"/>
  <c r="AD26" i="188"/>
  <c r="AD25" i="188"/>
  <c r="AD24" i="188"/>
  <c r="Z24" i="188"/>
  <c r="AB24" i="188"/>
  <c r="E22" i="192"/>
  <c r="AD23" i="188"/>
  <c r="Z23" i="188"/>
  <c r="AB23" i="188"/>
  <c r="AD22" i="188"/>
  <c r="Z22" i="188"/>
  <c r="AB22" i="188"/>
  <c r="AD21" i="188"/>
  <c r="Y21" i="188"/>
  <c r="AA21" i="188"/>
  <c r="AD20" i="188"/>
  <c r="AD19" i="188"/>
  <c r="E17" i="192"/>
  <c r="AD18" i="188"/>
  <c r="Y18" i="188"/>
  <c r="E16" i="192"/>
  <c r="AD17" i="188"/>
  <c r="Y17" i="188"/>
  <c r="AA17" i="188"/>
  <c r="AD16" i="188"/>
  <c r="Z16" i="188"/>
  <c r="AB16" i="188"/>
  <c r="AD15" i="188"/>
  <c r="AD14" i="188"/>
  <c r="Y14" i="188"/>
  <c r="AA14" i="188"/>
  <c r="AD13" i="188"/>
  <c r="AD12" i="188"/>
  <c r="AD11" i="188"/>
  <c r="Y11" i="188"/>
  <c r="E9" i="192"/>
  <c r="AD10" i="188"/>
  <c r="Z10" i="188"/>
  <c r="AB10" i="188"/>
  <c r="E8" i="192"/>
  <c r="AD9" i="188"/>
  <c r="Z9" i="188"/>
  <c r="AB9" i="188"/>
  <c r="Z31" i="188"/>
  <c r="E35" i="192"/>
  <c r="Y52" i="188"/>
  <c r="AA52" i="188"/>
  <c r="Z52" i="188"/>
  <c r="AB52" i="188"/>
  <c r="E10" i="192"/>
  <c r="Z35" i="188"/>
  <c r="Y43" i="188"/>
  <c r="Z43" i="188"/>
  <c r="AB43" i="188"/>
  <c r="Z47" i="188"/>
  <c r="AB47" i="188"/>
  <c r="Y47" i="188"/>
  <c r="AA47" i="188"/>
  <c r="E51" i="192"/>
  <c r="Z14" i="188"/>
  <c r="Z18" i="188"/>
  <c r="AB18" i="188"/>
  <c r="E18" i="192"/>
  <c r="E24" i="192"/>
  <c r="Z30" i="188"/>
  <c r="Y30" i="188"/>
  <c r="AA30" i="188"/>
  <c r="E34" i="192"/>
  <c r="E38" i="192"/>
  <c r="Y51" i="188"/>
  <c r="AA51" i="188"/>
  <c r="Z51" i="188"/>
  <c r="AB51" i="188"/>
  <c r="Y34" i="188"/>
  <c r="Z34" i="188"/>
  <c r="E40" i="192"/>
  <c r="E42" i="192"/>
  <c r="Z46" i="188"/>
  <c r="E50" i="192"/>
  <c r="X13" i="188"/>
  <c r="E14" i="192"/>
  <c r="Y25" i="188"/>
  <c r="AA25" i="188"/>
  <c r="Z25" i="188"/>
  <c r="Y29" i="188"/>
  <c r="Z29" i="188"/>
  <c r="E30" i="192"/>
  <c r="E33" i="192"/>
  <c r="E41" i="192"/>
  <c r="E47" i="192"/>
  <c r="E13" i="192"/>
  <c r="E20" i="192"/>
  <c r="E21" i="192"/>
  <c r="Y33" i="188"/>
  <c r="Z33" i="188"/>
  <c r="AB33" i="188"/>
  <c r="Y41" i="188"/>
  <c r="Z41" i="188"/>
  <c r="AB41" i="188"/>
  <c r="E46" i="192"/>
  <c r="E49" i="192"/>
  <c r="Y9" i="188"/>
  <c r="AA9" i="188"/>
  <c r="Y12" i="188"/>
  <c r="Z12" i="188"/>
  <c r="AB12" i="188"/>
  <c r="Y24" i="188"/>
  <c r="AA24" i="188"/>
  <c r="E45" i="192"/>
  <c r="Y49" i="188"/>
  <c r="AA49" i="188"/>
  <c r="Z49" i="188"/>
  <c r="Y53" i="188"/>
  <c r="E12" i="192"/>
  <c r="Y20" i="188"/>
  <c r="AA20" i="188"/>
  <c r="Z20" i="188"/>
  <c r="AB20" i="188"/>
  <c r="E11" i="192"/>
  <c r="E15" i="192"/>
  <c r="E19" i="192"/>
  <c r="E23" i="192"/>
  <c r="E27" i="192"/>
  <c r="E31" i="192"/>
  <c r="Y36" i="188"/>
  <c r="Z36" i="188"/>
  <c r="AB36" i="188"/>
  <c r="Z40" i="188"/>
  <c r="AB40" i="188"/>
  <c r="Y40" i="188"/>
  <c r="AA40" i="188"/>
  <c r="X10" i="188"/>
  <c r="X11" i="188"/>
  <c r="X12" i="188"/>
  <c r="X14" i="188"/>
  <c r="AB14" i="188"/>
  <c r="X15" i="188"/>
  <c r="X16" i="188"/>
  <c r="X17" i="188"/>
  <c r="X18" i="188"/>
  <c r="X19" i="188"/>
  <c r="X20" i="188"/>
  <c r="X21" i="188"/>
  <c r="X22" i="188"/>
  <c r="X23" i="188"/>
  <c r="X24" i="188"/>
  <c r="X25" i="188"/>
  <c r="AB25" i="188"/>
  <c r="X26" i="188"/>
  <c r="X27" i="188"/>
  <c r="X28" i="188"/>
  <c r="X29" i="188"/>
  <c r="AB29" i="188"/>
  <c r="X30" i="188"/>
  <c r="AB30" i="188"/>
  <c r="X31" i="188"/>
  <c r="AB31" i="188"/>
  <c r="X32" i="188"/>
  <c r="X33" i="188"/>
  <c r="X34" i="188"/>
  <c r="AB34" i="188"/>
  <c r="X35" i="188"/>
  <c r="AB35" i="188"/>
  <c r="X36" i="188"/>
  <c r="X37" i="188"/>
  <c r="X38" i="188"/>
  <c r="X39" i="188"/>
  <c r="X40" i="188"/>
  <c r="X41" i="188"/>
  <c r="X42" i="188"/>
  <c r="X43" i="188"/>
  <c r="X44" i="188"/>
  <c r="X45" i="188"/>
  <c r="X46" i="188"/>
  <c r="AB46" i="188"/>
  <c r="X47" i="188"/>
  <c r="X48" i="188"/>
  <c r="X49" i="188"/>
  <c r="AB49" i="188"/>
  <c r="X50" i="188"/>
  <c r="X51" i="188"/>
  <c r="X52" i="188"/>
  <c r="X53" i="188"/>
  <c r="AA11" i="188"/>
  <c r="AA12" i="188"/>
  <c r="AA18" i="188"/>
  <c r="AA29" i="188"/>
  <c r="AA33" i="188"/>
  <c r="AA34" i="188"/>
  <c r="AA35" i="188"/>
  <c r="AA36" i="188"/>
  <c r="AA41" i="188"/>
  <c r="AA43" i="188"/>
  <c r="AA53" i="188"/>
  <c r="X9" i="188"/>
  <c r="BD38" i="164"/>
  <c r="AT8" i="164"/>
  <c r="AT9" i="164"/>
  <c r="AT10" i="164"/>
  <c r="P15" i="164"/>
  <c r="P16" i="164"/>
  <c r="P24" i="164"/>
  <c r="P31" i="164"/>
  <c r="P32" i="164"/>
  <c r="CQ8" i="164"/>
  <c r="AS8" i="164"/>
  <c r="AS9" i="164"/>
  <c r="AS10" i="164"/>
  <c r="AS11" i="164"/>
  <c r="AS12" i="164"/>
  <c r="AS13" i="164"/>
  <c r="AS14" i="164"/>
  <c r="AS15" i="164"/>
  <c r="AS16" i="164"/>
  <c r="AS17" i="164"/>
  <c r="AS18" i="164"/>
  <c r="AS19" i="164"/>
  <c r="AS20" i="164"/>
  <c r="AS21" i="164"/>
  <c r="AS22" i="164"/>
  <c r="AS23" i="164"/>
  <c r="AS24" i="164"/>
  <c r="AS25" i="164"/>
  <c r="AS26" i="164"/>
  <c r="AS27" i="164"/>
  <c r="AS28" i="164"/>
  <c r="AS29" i="164"/>
  <c r="AS30" i="164"/>
  <c r="AS31" i="164"/>
  <c r="AS32" i="164"/>
  <c r="AS33" i="164"/>
  <c r="AS34" i="164"/>
  <c r="AS35" i="164"/>
  <c r="AS36" i="164"/>
  <c r="AS37" i="164"/>
  <c r="AS38" i="164"/>
  <c r="AS39" i="164"/>
  <c r="AS40" i="164"/>
  <c r="AS41" i="164"/>
  <c r="AS42" i="164"/>
  <c r="AS43" i="164"/>
  <c r="AS44" i="164"/>
  <c r="AS45" i="164"/>
  <c r="AS46" i="164"/>
  <c r="AS47" i="164"/>
  <c r="AS48" i="164"/>
  <c r="AS49" i="164"/>
  <c r="AS50" i="164"/>
  <c r="AS51" i="164"/>
  <c r="BC38" i="164"/>
  <c r="BB38" i="164"/>
  <c r="BB8" i="164"/>
  <c r="BU8" i="164"/>
  <c r="CE8" i="164"/>
  <c r="BA38" i="164"/>
  <c r="AY38" i="164"/>
  <c r="AX38" i="164"/>
  <c r="AW38" i="164"/>
  <c r="CJ8" i="164"/>
  <c r="AV38" i="164"/>
  <c r="AW33" i="164"/>
  <c r="AY33" i="164"/>
  <c r="BD52" i="164"/>
  <c r="P40" i="164"/>
  <c r="P47" i="164"/>
  <c r="P48" i="164"/>
  <c r="AV52" i="164"/>
  <c r="BM9" i="164"/>
  <c r="BM10" i="164"/>
  <c r="K57" i="164" a="1"/>
  <c r="K57" i="164"/>
  <c r="K56" i="164" a="1"/>
  <c r="K56" i="164"/>
  <c r="BL9" i="164"/>
  <c r="BL10" i="164"/>
  <c r="J57" i="164" a="1"/>
  <c r="J57" i="164"/>
  <c r="BK9" i="164"/>
  <c r="BK10" i="164"/>
  <c r="M57" i="164" a="1"/>
  <c r="M57" i="164"/>
  <c r="BJ9" i="164"/>
  <c r="L57" i="164" a="1"/>
  <c r="L57" i="164"/>
  <c r="BI9" i="164"/>
  <c r="H57" i="164" a="1"/>
  <c r="H57" i="164"/>
  <c r="BH9" i="164"/>
  <c r="I58" i="164" a="1"/>
  <c r="I58" i="164"/>
  <c r="BG9" i="164"/>
  <c r="F56" i="164" a="1"/>
  <c r="F56" i="164"/>
  <c r="F57" i="164" a="1"/>
  <c r="F57" i="164"/>
  <c r="BF9" i="164"/>
  <c r="CP8" i="164"/>
  <c r="CN8" i="164"/>
  <c r="CL8" i="164"/>
  <c r="CK8" i="164"/>
  <c r="CI8" i="164"/>
  <c r="BE8" i="164"/>
  <c r="E58" i="164" a="1"/>
  <c r="E58" i="164"/>
  <c r="P12" i="164"/>
  <c r="P19" i="164"/>
  <c r="P20" i="164"/>
  <c r="P27" i="164"/>
  <c r="P28" i="164"/>
  <c r="P35" i="164"/>
  <c r="P36" i="164"/>
  <c r="P43" i="164"/>
  <c r="P44" i="164"/>
  <c r="P51" i="164"/>
  <c r="AY51" i="164"/>
  <c r="AX51" i="164"/>
  <c r="AW51" i="164"/>
  <c r="AV51" i="164"/>
  <c r="AK8" i="164"/>
  <c r="AK9" i="164"/>
  <c r="AK10" i="164"/>
  <c r="AK11" i="164"/>
  <c r="AK12" i="164"/>
  <c r="AK13" i="164"/>
  <c r="AK14" i="164"/>
  <c r="AK15" i="164"/>
  <c r="AK16" i="164"/>
  <c r="AK17" i="164"/>
  <c r="AK18" i="164"/>
  <c r="AK19" i="164"/>
  <c r="AK20" i="164"/>
  <c r="AK21" i="164"/>
  <c r="AK22" i="164"/>
  <c r="AK23" i="164"/>
  <c r="AK24" i="164"/>
  <c r="AK25" i="164"/>
  <c r="AK26" i="164"/>
  <c r="AK27" i="164"/>
  <c r="AK28" i="164"/>
  <c r="AK29" i="164"/>
  <c r="AK30" i="164"/>
  <c r="AK31" i="164"/>
  <c r="AK32" i="164"/>
  <c r="AK33" i="164"/>
  <c r="AK34" i="164"/>
  <c r="AK35" i="164"/>
  <c r="AK36" i="164"/>
  <c r="AK37" i="164"/>
  <c r="AK38" i="164"/>
  <c r="AK39" i="164"/>
  <c r="AK40" i="164"/>
  <c r="AK41" i="164"/>
  <c r="AK42" i="164"/>
  <c r="AK43" i="164"/>
  <c r="AK44" i="164"/>
  <c r="AK45" i="164"/>
  <c r="AK46" i="164"/>
  <c r="AK47" i="164"/>
  <c r="AK48" i="164"/>
  <c r="AK49" i="164"/>
  <c r="AK50" i="164"/>
  <c r="AK51" i="164"/>
  <c r="AV50" i="164"/>
  <c r="P50" i="164"/>
  <c r="AF49" i="164"/>
  <c r="P49" i="164"/>
  <c r="BD48" i="164"/>
  <c r="AF48" i="164"/>
  <c r="BA48" i="164"/>
  <c r="AY48" i="164"/>
  <c r="AX48" i="164"/>
  <c r="AW48" i="164"/>
  <c r="AV48" i="164"/>
  <c r="BB47" i="164"/>
  <c r="BD47" i="164"/>
  <c r="AF47" i="164"/>
  <c r="AZ47" i="164"/>
  <c r="AX47" i="164"/>
  <c r="AW47" i="164"/>
  <c r="AV46" i="164"/>
  <c r="P46" i="164"/>
  <c r="BC45" i="164"/>
  <c r="AF45" i="164"/>
  <c r="AZ45" i="164"/>
  <c r="P45" i="164"/>
  <c r="AW44" i="164"/>
  <c r="BD43" i="164"/>
  <c r="BD42" i="164"/>
  <c r="AY42" i="164"/>
  <c r="AX42" i="164"/>
  <c r="AV42" i="164"/>
  <c r="P42" i="164"/>
  <c r="AF41" i="164"/>
  <c r="AA41" i="164"/>
  <c r="P41" i="164"/>
  <c r="AW40" i="164"/>
  <c r="AY40" i="164"/>
  <c r="BA39" i="164"/>
  <c r="BC39" i="164"/>
  <c r="BB39" i="164"/>
  <c r="P39" i="164"/>
  <c r="P38" i="164"/>
  <c r="BD37" i="164"/>
  <c r="AY37" i="164"/>
  <c r="P37" i="164"/>
  <c r="BC36" i="164"/>
  <c r="AF36" i="164"/>
  <c r="AF35" i="164"/>
  <c r="AA35" i="164"/>
  <c r="AU35" i="164"/>
  <c r="BA34" i="164"/>
  <c r="AW34" i="164"/>
  <c r="P34" i="164"/>
  <c r="P33" i="164"/>
  <c r="AX31" i="164"/>
  <c r="AW31" i="164"/>
  <c r="BC30" i="164"/>
  <c r="P30" i="164"/>
  <c r="AY29" i="164"/>
  <c r="P29" i="164"/>
  <c r="BD28" i="164"/>
  <c r="AV27" i="164"/>
  <c r="BC26" i="164"/>
  <c r="P26" i="164"/>
  <c r="AX25" i="164"/>
  <c r="P25" i="164"/>
  <c r="BD24" i="164"/>
  <c r="AF24" i="164"/>
  <c r="BD23" i="164"/>
  <c r="BC23" i="164"/>
  <c r="BB23" i="164"/>
  <c r="BA23" i="164"/>
  <c r="AY23" i="164"/>
  <c r="AX23" i="164"/>
  <c r="AV23" i="164"/>
  <c r="P23" i="164"/>
  <c r="P22" i="164"/>
  <c r="P21" i="164"/>
  <c r="BD20" i="164"/>
  <c r="BC20" i="164"/>
  <c r="BB20" i="164"/>
  <c r="BA20" i="164"/>
  <c r="AW20" i="164"/>
  <c r="AF19" i="164"/>
  <c r="AY19" i="164"/>
  <c r="AV19" i="164"/>
  <c r="G57" i="164" a="1"/>
  <c r="G57" i="164"/>
  <c r="AF18" i="164"/>
  <c r="AA18" i="164"/>
  <c r="AU18" i="164"/>
  <c r="P18" i="164"/>
  <c r="BC17" i="164"/>
  <c r="BD17" i="164"/>
  <c r="BB17" i="164"/>
  <c r="BA17" i="164"/>
  <c r="P17" i="164"/>
  <c r="AX16" i="164"/>
  <c r="AV16" i="164"/>
  <c r="AF15" i="164"/>
  <c r="BD14" i="164"/>
  <c r="BC14" i="164"/>
  <c r="BA14" i="164"/>
  <c r="AY14" i="164"/>
  <c r="AX14" i="164"/>
  <c r="AV14" i="164"/>
  <c r="P14" i="164"/>
  <c r="BC13" i="164"/>
  <c r="AF13" i="164"/>
  <c r="P13" i="164"/>
  <c r="AX12" i="164"/>
  <c r="AY12" i="164"/>
  <c r="AW12" i="164"/>
  <c r="AV12" i="164"/>
  <c r="BC11" i="164"/>
  <c r="BB11" i="164"/>
  <c r="AF11" i="164"/>
  <c r="AZ11" i="164"/>
  <c r="G56" i="164" a="1"/>
  <c r="G56" i="164"/>
  <c r="AX10" i="164"/>
  <c r="BB10" i="164"/>
  <c r="BA10" i="164"/>
  <c r="P10" i="164"/>
  <c r="BB9" i="164"/>
  <c r="BU9" i="164"/>
  <c r="P9" i="164"/>
  <c r="P8" i="164"/>
  <c r="N57" i="164" a="1"/>
  <c r="N57" i="164"/>
  <c r="A52" i="171"/>
  <c r="A53" i="171"/>
  <c r="A54" i="171"/>
  <c r="EV5" i="171"/>
  <c r="A52" i="172"/>
  <c r="A53" i="172"/>
  <c r="A54" i="172"/>
  <c r="AZ5" i="172"/>
  <c r="A10" i="160"/>
  <c r="A11" i="160"/>
  <c r="A12" i="160"/>
  <c r="A13" i="160"/>
  <c r="A14" i="160"/>
  <c r="A15" i="160"/>
  <c r="A16" i="160"/>
  <c r="A17" i="160"/>
  <c r="A18" i="160"/>
  <c r="A19" i="160"/>
  <c r="A20" i="160"/>
  <c r="A21" i="160"/>
  <c r="A22" i="160"/>
  <c r="A23" i="160"/>
  <c r="A24" i="160"/>
  <c r="A25" i="160"/>
  <c r="A26" i="160"/>
  <c r="A27" i="160"/>
  <c r="A28" i="160"/>
  <c r="A29" i="160"/>
  <c r="A30" i="160"/>
  <c r="A31" i="160"/>
  <c r="A32" i="160"/>
  <c r="A33" i="160"/>
  <c r="A34" i="160"/>
  <c r="A35" i="160"/>
  <c r="A36" i="160"/>
  <c r="A37" i="160"/>
  <c r="A38" i="160"/>
  <c r="A39" i="160"/>
  <c r="A40" i="160"/>
  <c r="A41" i="160"/>
  <c r="A42" i="160"/>
  <c r="A43" i="160"/>
  <c r="A44" i="160"/>
  <c r="A45" i="160"/>
  <c r="A46" i="160"/>
  <c r="A47" i="160"/>
  <c r="A48" i="160"/>
  <c r="A49" i="160"/>
  <c r="A50" i="160"/>
  <c r="A51" i="160"/>
  <c r="A52" i="160"/>
  <c r="A53" i="160"/>
  <c r="A10" i="191"/>
  <c r="A11" i="191"/>
  <c r="A12" i="191"/>
  <c r="A13" i="191"/>
  <c r="A14" i="191"/>
  <c r="A15" i="191"/>
  <c r="A16" i="191"/>
  <c r="A17" i="191"/>
  <c r="A18" i="191"/>
  <c r="A19" i="191"/>
  <c r="A20" i="191"/>
  <c r="A21" i="191"/>
  <c r="A22" i="191"/>
  <c r="A23" i="191"/>
  <c r="A24" i="191"/>
  <c r="A25" i="191"/>
  <c r="A26" i="191"/>
  <c r="A27" i="191"/>
  <c r="A28" i="191"/>
  <c r="A29" i="191"/>
  <c r="A30" i="191"/>
  <c r="A31" i="191"/>
  <c r="A32" i="191"/>
  <c r="A33" i="191"/>
  <c r="A34" i="191"/>
  <c r="A35" i="191"/>
  <c r="A36" i="191"/>
  <c r="A37" i="191"/>
  <c r="A38" i="191"/>
  <c r="A39" i="191"/>
  <c r="A40" i="191"/>
  <c r="A41" i="191"/>
  <c r="A42" i="191"/>
  <c r="A43" i="191"/>
  <c r="A44" i="191"/>
  <c r="A45" i="191"/>
  <c r="A46" i="191"/>
  <c r="A47" i="191"/>
  <c r="A48" i="191"/>
  <c r="A49" i="191"/>
  <c r="A50" i="191"/>
  <c r="A51" i="191"/>
  <c r="A52" i="191"/>
  <c r="A53" i="191"/>
  <c r="BJ6" i="161"/>
  <c r="BM6" i="161"/>
  <c r="BP6" i="161"/>
  <c r="BS6" i="161"/>
  <c r="BV6" i="161"/>
  <c r="BY6" i="161"/>
  <c r="CB6" i="161"/>
  <c r="CE6" i="161"/>
  <c r="CH6" i="161"/>
  <c r="CK6" i="161"/>
  <c r="CN6" i="161"/>
  <c r="CQ6" i="161"/>
  <c r="CT6" i="161"/>
  <c r="CW6" i="161"/>
  <c r="CZ6" i="161"/>
  <c r="DC6" i="161"/>
  <c r="DF6" i="161"/>
  <c r="DI6" i="161"/>
  <c r="DL6" i="161"/>
  <c r="DO6" i="161"/>
  <c r="DR6" i="161"/>
  <c r="DU6" i="161"/>
  <c r="DX6" i="161"/>
  <c r="EA6" i="161"/>
  <c r="ED6" i="161"/>
  <c r="BD6" i="161"/>
  <c r="BG6" i="161"/>
  <c r="AR6" i="161"/>
  <c r="AU6" i="161"/>
  <c r="AX6" i="161"/>
  <c r="BA6" i="161"/>
  <c r="AC6" i="161"/>
  <c r="AF6" i="161"/>
  <c r="AI6" i="161"/>
  <c r="AL6" i="161"/>
  <c r="AO6" i="161"/>
  <c r="Q6" i="161"/>
  <c r="T6" i="161"/>
  <c r="W6" i="161"/>
  <c r="Z6" i="161"/>
  <c r="B6" i="161"/>
  <c r="E6" i="161"/>
  <c r="H6" i="161"/>
  <c r="K6" i="161"/>
  <c r="N6" i="161"/>
  <c r="F58" i="164" a="1"/>
  <c r="F58" i="164"/>
  <c r="I57" i="164" a="1"/>
  <c r="I57" i="164"/>
  <c r="E56" i="164" a="1"/>
  <c r="E56" i="164"/>
  <c r="BD44" i="164"/>
  <c r="E57" i="164" a="1"/>
  <c r="E57" i="164"/>
  <c r="AF12" i="164"/>
  <c r="AW25" i="164"/>
  <c r="AX27" i="164"/>
  <c r="BA40" i="164"/>
  <c r="BA43" i="164"/>
  <c r="AX44" i="164"/>
  <c r="BG10" i="164"/>
  <c r="BG11" i="164"/>
  <c r="AW8" i="164"/>
  <c r="BP8" i="164"/>
  <c r="BZ8" i="164"/>
  <c r="AA47" i="164"/>
  <c r="AU47" i="164"/>
  <c r="N58" i="164" a="1"/>
  <c r="N58" i="164"/>
  <c r="BA24" i="164"/>
  <c r="K58" i="164" a="1"/>
  <c r="K58" i="164"/>
  <c r="J58" i="164" a="1"/>
  <c r="J58" i="164"/>
  <c r="M56" i="164" a="1"/>
  <c r="M56" i="164"/>
  <c r="AV10" i="164"/>
  <c r="P11" i="164"/>
  <c r="P58" i="164" a="1"/>
  <c r="BC19" i="164"/>
  <c r="BB24" i="164"/>
  <c r="AY27" i="164"/>
  <c r="BA28" i="164"/>
  <c r="BA29" i="164"/>
  <c r="BB34" i="164"/>
  <c r="BB40" i="164"/>
  <c r="BB43" i="164"/>
  <c r="AY44" i="164"/>
  <c r="AY47" i="164"/>
  <c r="CO8" i="164"/>
  <c r="CM8" i="164"/>
  <c r="AX43" i="164"/>
  <c r="AY43" i="164"/>
  <c r="AA45" i="164"/>
  <c r="AU45" i="164"/>
  <c r="AF51" i="164"/>
  <c r="AZ51" i="164"/>
  <c r="J56" i="164" a="1"/>
  <c r="J56" i="164"/>
  <c r="G58" i="164" a="1"/>
  <c r="G58" i="164"/>
  <c r="M58" i="164" a="1"/>
  <c r="M58" i="164"/>
  <c r="CO9" i="164"/>
  <c r="L56" i="164" a="1"/>
  <c r="L56" i="164"/>
  <c r="BD10" i="164"/>
  <c r="AV20" i="164"/>
  <c r="AY25" i="164"/>
  <c r="AF27" i="164"/>
  <c r="AZ27" i="164"/>
  <c r="AF28" i="164"/>
  <c r="AA28" i="164"/>
  <c r="AU28" i="164"/>
  <c r="AF30" i="164"/>
  <c r="AA30" i="164"/>
  <c r="AF32" i="164"/>
  <c r="AZ32" i="164"/>
  <c r="AV37" i="164"/>
  <c r="AX39" i="164"/>
  <c r="BD39" i="164"/>
  <c r="AF40" i="164"/>
  <c r="AA40" i="164"/>
  <c r="AU40" i="164"/>
  <c r="BC43" i="164"/>
  <c r="AF46" i="164"/>
  <c r="BA47" i="164"/>
  <c r="AX50" i="164"/>
  <c r="BE9" i="164"/>
  <c r="BE10" i="164"/>
  <c r="BE11" i="164"/>
  <c r="BE12" i="164"/>
  <c r="BE13" i="164"/>
  <c r="BE14" i="164"/>
  <c r="BE15" i="164"/>
  <c r="BE16" i="164"/>
  <c r="BE17" i="164"/>
  <c r="BE18" i="164"/>
  <c r="BE19" i="164"/>
  <c r="BE20" i="164"/>
  <c r="BE21" i="164"/>
  <c r="BE22" i="164"/>
  <c r="BE23" i="164"/>
  <c r="BE24" i="164"/>
  <c r="BE25" i="164"/>
  <c r="BE26" i="164"/>
  <c r="BE27" i="164"/>
  <c r="BE28" i="164"/>
  <c r="BE29" i="164"/>
  <c r="BE30" i="164"/>
  <c r="BE31" i="164"/>
  <c r="BE32" i="164"/>
  <c r="BE33" i="164"/>
  <c r="BE34" i="164"/>
  <c r="BE35" i="164"/>
  <c r="BE36" i="164"/>
  <c r="BE37" i="164"/>
  <c r="BE38" i="164"/>
  <c r="BE39" i="164"/>
  <c r="BE40" i="164"/>
  <c r="BE41" i="164"/>
  <c r="BE42" i="164"/>
  <c r="BE43" i="164"/>
  <c r="BE44" i="164"/>
  <c r="BE45" i="164"/>
  <c r="BE46" i="164"/>
  <c r="BE47" i="164"/>
  <c r="BE48" i="164"/>
  <c r="BE49" i="164"/>
  <c r="BE50" i="164"/>
  <c r="BE51" i="164"/>
  <c r="BE52" i="164"/>
  <c r="BB19" i="164"/>
  <c r="AW24" i="164"/>
  <c r="BC24" i="164"/>
  <c r="AF26" i="164"/>
  <c r="AZ26" i="164"/>
  <c r="BB27" i="164"/>
  <c r="BB29" i="164"/>
  <c r="AF31" i="164"/>
  <c r="AV40" i="164"/>
  <c r="BC40" i="164"/>
  <c r="AF43" i="164"/>
  <c r="O57" i="164" a="1"/>
  <c r="O57" i="164"/>
  <c r="P57" i="164" a="1"/>
  <c r="H56" i="164" a="1"/>
  <c r="H56" i="164"/>
  <c r="H58" i="164" a="1"/>
  <c r="H58" i="164"/>
  <c r="AY13" i="164"/>
  <c r="AW19" i="164"/>
  <c r="AX20" i="164"/>
  <c r="AX24" i="164"/>
  <c r="AF25" i="164"/>
  <c r="AZ25" i="164"/>
  <c r="BC27" i="164"/>
  <c r="BC29" i="164"/>
  <c r="BC32" i="164"/>
  <c r="AX34" i="164"/>
  <c r="BD40" i="164"/>
  <c r="AF44" i="164"/>
  <c r="AZ44" i="164"/>
  <c r="AF50" i="164"/>
  <c r="BF10" i="164"/>
  <c r="BF11" i="164"/>
  <c r="BF12" i="164"/>
  <c r="BF13" i="164"/>
  <c r="BF14" i="164"/>
  <c r="BF15" i="164"/>
  <c r="BH10" i="164"/>
  <c r="BH11" i="164"/>
  <c r="BH12" i="164"/>
  <c r="BJ10" i="164"/>
  <c r="BJ11" i="164"/>
  <c r="BJ12" i="164"/>
  <c r="AY24" i="164"/>
  <c r="AW28" i="164"/>
  <c r="AF21" i="164"/>
  <c r="AZ21" i="164"/>
  <c r="AW27" i="164"/>
  <c r="AX29" i="164"/>
  <c r="N56" i="164" a="1"/>
  <c r="N56" i="164"/>
  <c r="L58" i="164" a="1"/>
  <c r="L58" i="164"/>
  <c r="I56" i="164" a="1"/>
  <c r="I56" i="164"/>
  <c r="AY10" i="164"/>
  <c r="BB14" i="164"/>
  <c r="AA15" i="164"/>
  <c r="AU15" i="164"/>
  <c r="BD15" i="164"/>
  <c r="AX19" i="164"/>
  <c r="AY20" i="164"/>
  <c r="AV25" i="164"/>
  <c r="AV29" i="164"/>
  <c r="AV30" i="164"/>
  <c r="AW42" i="164"/>
  <c r="AW43" i="164"/>
  <c r="AV44" i="164"/>
  <c r="BC47" i="164"/>
  <c r="AF10" i="164"/>
  <c r="AA25" i="164"/>
  <c r="AU25" i="164"/>
  <c r="BC9" i="164"/>
  <c r="BV9" i="164"/>
  <c r="BC12" i="164"/>
  <c r="AX17" i="164"/>
  <c r="BD19" i="164"/>
  <c r="BD31" i="164"/>
  <c r="AY39" i="164"/>
  <c r="AX46" i="164"/>
  <c r="BD50" i="164"/>
  <c r="AF52" i="164"/>
  <c r="AZ52" i="164"/>
  <c r="AF38" i="164"/>
  <c r="BD13" i="164"/>
  <c r="AF16" i="164"/>
  <c r="AA16" i="164"/>
  <c r="AU16" i="164"/>
  <c r="AF17" i="164"/>
  <c r="AZ17" i="164"/>
  <c r="AF20" i="164"/>
  <c r="AZ20" i="164"/>
  <c r="AF22" i="164"/>
  <c r="BB28" i="164"/>
  <c r="BD29" i="164"/>
  <c r="AX30" i="164"/>
  <c r="AX32" i="164"/>
  <c r="BC34" i="164"/>
  <c r="AF37" i="164"/>
  <c r="AF39" i="164"/>
  <c r="AF42" i="164"/>
  <c r="AY46" i="164"/>
  <c r="AA48" i="164"/>
  <c r="AU48" i="164"/>
  <c r="AA49" i="164"/>
  <c r="AU49" i="164"/>
  <c r="BB52" i="164"/>
  <c r="AX33" i="164"/>
  <c r="AF8" i="164"/>
  <c r="AZ8" i="164"/>
  <c r="AA11" i="164"/>
  <c r="AU11" i="164"/>
  <c r="AF14" i="164"/>
  <c r="AA14" i="164"/>
  <c r="AU14" i="164"/>
  <c r="AZ15" i="164"/>
  <c r="BD27" i="164"/>
  <c r="AV31" i="164"/>
  <c r="AY31" i="164"/>
  <c r="BB37" i="164"/>
  <c r="BB42" i="164"/>
  <c r="BC48" i="164"/>
  <c r="BD49" i="164"/>
  <c r="AW50" i="164"/>
  <c r="O56" i="164" a="1"/>
  <c r="BC52" i="164"/>
  <c r="O58" i="164" a="1"/>
  <c r="O58" i="164"/>
  <c r="AX8" i="164"/>
  <c r="BQ8" i="164"/>
  <c r="CA8" i="164"/>
  <c r="AF9" i="164"/>
  <c r="AA9" i="164"/>
  <c r="AU9" i="164"/>
  <c r="AW10" i="164"/>
  <c r="BA13" i="164"/>
  <c r="BI10" i="164"/>
  <c r="AV28" i="164"/>
  <c r="BC28" i="164"/>
  <c r="BA32" i="164"/>
  <c r="AY34" i="164"/>
  <c r="BD34" i="164"/>
  <c r="AX40" i="164"/>
  <c r="BC42" i="164"/>
  <c r="BB46" i="164"/>
  <c r="AA51" i="164"/>
  <c r="BC46" i="164"/>
  <c r="BB48" i="164"/>
  <c r="AY50" i="164"/>
  <c r="BL11" i="164"/>
  <c r="BL12" i="164"/>
  <c r="BA33" i="164"/>
  <c r="AV8" i="164"/>
  <c r="BO8" i="164"/>
  <c r="BY8" i="164"/>
  <c r="BC10" i="164"/>
  <c r="BV10" i="164"/>
  <c r="BB13" i="164"/>
  <c r="AW14" i="164"/>
  <c r="BD16" i="164"/>
  <c r="BD22" i="164"/>
  <c r="BD25" i="164"/>
  <c r="AX28" i="164"/>
  <c r="BD35" i="164"/>
  <c r="BD46" i="164"/>
  <c r="BG12" i="164"/>
  <c r="AW52" i="164"/>
  <c r="BB33" i="164"/>
  <c r="AY8" i="164"/>
  <c r="BR8" i="164"/>
  <c r="CB8" i="164"/>
  <c r="AY21" i="164"/>
  <c r="AV24" i="164"/>
  <c r="AY28" i="164"/>
  <c r="AF29" i="164"/>
  <c r="AA29" i="164"/>
  <c r="AU29" i="164"/>
  <c r="AU30" i="164"/>
  <c r="AF34" i="164"/>
  <c r="AW37" i="164"/>
  <c r="BD41" i="164"/>
  <c r="BB50" i="164"/>
  <c r="BC51" i="164"/>
  <c r="AY52" i="164"/>
  <c r="AX52" i="164"/>
  <c r="O56" i="164"/>
  <c r="AV33" i="164"/>
  <c r="BC33" i="164"/>
  <c r="BC8" i="164"/>
  <c r="BV8" i="164"/>
  <c r="CF8" i="164"/>
  <c r="BC37" i="164"/>
  <c r="AW46" i="164"/>
  <c r="BC50" i="164"/>
  <c r="BD33" i="164"/>
  <c r="BD8" i="164"/>
  <c r="BW8" i="164"/>
  <c r="CG8" i="164"/>
  <c r="AZ12" i="164"/>
  <c r="AA12" i="164"/>
  <c r="AU12" i="164"/>
  <c r="AZ16" i="164"/>
  <c r="AW9" i="164"/>
  <c r="BP9" i="164"/>
  <c r="BZ9" i="164"/>
  <c r="AY9" i="164"/>
  <c r="BR9" i="164"/>
  <c r="CL9" i="164"/>
  <c r="BB12" i="164"/>
  <c r="BD12" i="164"/>
  <c r="AV13" i="164"/>
  <c r="AX13" i="164"/>
  <c r="AZ14" i="164"/>
  <c r="BA16" i="164"/>
  <c r="BC16" i="164"/>
  <c r="AW17" i="164"/>
  <c r="AY17" i="164"/>
  <c r="BD9" i="164"/>
  <c r="AW11" i="164"/>
  <c r="AY11" i="164"/>
  <c r="AV15" i="164"/>
  <c r="AX15" i="164"/>
  <c r="BD11" i="164"/>
  <c r="BA15" i="164"/>
  <c r="BC15" i="164"/>
  <c r="AW16" i="164"/>
  <c r="AY16" i="164"/>
  <c r="AV9" i="164"/>
  <c r="BO9" i="164"/>
  <c r="CI9" i="164"/>
  <c r="AX9" i="164"/>
  <c r="BQ9" i="164"/>
  <c r="CA9" i="164"/>
  <c r="BA12" i="164"/>
  <c r="AW13" i="164"/>
  <c r="BB16" i="164"/>
  <c r="AV17" i="164"/>
  <c r="BA9" i="164"/>
  <c r="BT9" i="164"/>
  <c r="CN9" i="164"/>
  <c r="BC18" i="164"/>
  <c r="BA18" i="164"/>
  <c r="AX18" i="164"/>
  <c r="AV18" i="164"/>
  <c r="BD18" i="164"/>
  <c r="AY18" i="164"/>
  <c r="AW18" i="164"/>
  <c r="AZ22" i="164"/>
  <c r="AA22" i="164"/>
  <c r="AU22" i="164"/>
  <c r="AV11" i="164"/>
  <c r="AX11" i="164"/>
  <c r="AW15" i="164"/>
  <c r="AY15" i="164"/>
  <c r="BA11" i="164"/>
  <c r="BB15" i="164"/>
  <c r="BB18" i="164"/>
  <c r="BB21" i="164"/>
  <c r="BD21" i="164"/>
  <c r="AV22" i="164"/>
  <c r="AX22" i="164"/>
  <c r="BA25" i="164"/>
  <c r="BC25" i="164"/>
  <c r="AW26" i="164"/>
  <c r="AY26" i="164"/>
  <c r="AA32" i="164"/>
  <c r="AU32" i="164"/>
  <c r="AZ36" i="164"/>
  <c r="AA36" i="164"/>
  <c r="AU36" i="164"/>
  <c r="BA22" i="164"/>
  <c r="BC22" i="164"/>
  <c r="AF23" i="164"/>
  <c r="AZ23" i="164"/>
  <c r="AW23" i="164"/>
  <c r="BB26" i="164"/>
  <c r="BD26" i="164"/>
  <c r="AW29" i="164"/>
  <c r="BA19" i="164"/>
  <c r="BA27" i="164"/>
  <c r="AV21" i="164"/>
  <c r="AX21" i="164"/>
  <c r="BA21" i="164"/>
  <c r="BC21" i="164"/>
  <c r="AW22" i="164"/>
  <c r="AY22" i="164"/>
  <c r="BB25" i="164"/>
  <c r="AV26" i="164"/>
  <c r="AX26" i="164"/>
  <c r="AA21" i="164"/>
  <c r="AU21" i="164"/>
  <c r="BB22" i="164"/>
  <c r="BA26" i="164"/>
  <c r="AW21" i="164"/>
  <c r="AV39" i="164"/>
  <c r="AW30" i="164"/>
  <c r="AY30" i="164"/>
  <c r="AV35" i="164"/>
  <c r="AX35" i="164"/>
  <c r="AZ50" i="164"/>
  <c r="AA50" i="164"/>
  <c r="AU50" i="164"/>
  <c r="BB30" i="164"/>
  <c r="BD30" i="164"/>
  <c r="BA35" i="164"/>
  <c r="BC35" i="164"/>
  <c r="AW36" i="164"/>
  <c r="AY36" i="164"/>
  <c r="AZ46" i="164"/>
  <c r="AA46" i="164"/>
  <c r="AU46" i="164"/>
  <c r="BA31" i="164"/>
  <c r="BC31" i="164"/>
  <c r="AW32" i="164"/>
  <c r="AY32" i="164"/>
  <c r="BB36" i="164"/>
  <c r="BD36" i="164"/>
  <c r="AX37" i="164"/>
  <c r="BB32" i="164"/>
  <c r="BD32" i="164"/>
  <c r="AV34" i="164"/>
  <c r="BA37" i="164"/>
  <c r="AW39" i="164"/>
  <c r="AU41" i="164"/>
  <c r="AW35" i="164"/>
  <c r="AY35" i="164"/>
  <c r="AZ42" i="164"/>
  <c r="AA42" i="164"/>
  <c r="AU42" i="164"/>
  <c r="BA30" i="164"/>
  <c r="BB35" i="164"/>
  <c r="AV36" i="164"/>
  <c r="AX36" i="164"/>
  <c r="BB31" i="164"/>
  <c r="AV32" i="164"/>
  <c r="BA36" i="164"/>
  <c r="BA42" i="164"/>
  <c r="AV47" i="164"/>
  <c r="AZ48" i="164"/>
  <c r="BA50" i="164"/>
  <c r="AV41" i="164"/>
  <c r="AX41" i="164"/>
  <c r="BA44" i="164"/>
  <c r="BC44" i="164"/>
  <c r="AW45" i="164"/>
  <c r="AY45" i="164"/>
  <c r="AV49" i="164"/>
  <c r="AX49" i="164"/>
  <c r="BB51" i="164"/>
  <c r="BD51" i="164"/>
  <c r="BA41" i="164"/>
  <c r="BC41" i="164"/>
  <c r="AA44" i="164"/>
  <c r="AU44" i="164"/>
  <c r="BB45" i="164"/>
  <c r="BD45" i="164"/>
  <c r="BA49" i="164"/>
  <c r="BC49" i="164"/>
  <c r="AV43" i="164"/>
  <c r="BA46" i="164"/>
  <c r="AZ49" i="164"/>
  <c r="AA8" i="164"/>
  <c r="AU8" i="164"/>
  <c r="AW41" i="164"/>
  <c r="AY41" i="164"/>
  <c r="BB44" i="164"/>
  <c r="AV45" i="164"/>
  <c r="AX45" i="164"/>
  <c r="AW49" i="164"/>
  <c r="AY49" i="164"/>
  <c r="AU51" i="164"/>
  <c r="BA51" i="164"/>
  <c r="BB41" i="164"/>
  <c r="BA45" i="164"/>
  <c r="BB49" i="164"/>
  <c r="BA52" i="164"/>
  <c r="BA8" i="164"/>
  <c r="BT8" i="164"/>
  <c r="CD8" i="164"/>
  <c r="AF33" i="164"/>
  <c r="AZ33" i="164"/>
  <c r="AA26" i="164"/>
  <c r="AU26" i="164"/>
  <c r="AA27" i="164"/>
  <c r="AU27" i="164"/>
  <c r="AA52" i="164"/>
  <c r="AU52" i="164"/>
  <c r="P56" i="164" a="1"/>
  <c r="AZ38" i="164"/>
  <c r="AA38" i="164"/>
  <c r="AU38" i="164"/>
  <c r="AA17" i="164"/>
  <c r="AU17" i="164"/>
  <c r="AA20" i="164"/>
  <c r="AU20" i="164"/>
  <c r="CD9" i="164"/>
  <c r="AA23" i="164"/>
  <c r="AU23" i="164"/>
  <c r="CJ9" i="164"/>
  <c r="BY9" i="164"/>
  <c r="CF10" i="164"/>
  <c r="CP10" i="164"/>
  <c r="BW10" i="164"/>
  <c r="CQ10" i="164"/>
  <c r="CC8" i="164"/>
  <c r="BX8" i="164"/>
  <c r="BT10" i="164"/>
  <c r="Z11" i="188"/>
  <c r="AB11" i="188"/>
  <c r="BS8" i="164"/>
  <c r="CB9" i="164"/>
  <c r="CN10" i="164"/>
  <c r="CD10" i="164"/>
  <c r="AZ35" i="164"/>
  <c r="CG10" i="164"/>
  <c r="Z17" i="188"/>
  <c r="AB17" i="188"/>
  <c r="BQ10" i="164"/>
  <c r="AZ40" i="164"/>
  <c r="AZ29" i="164"/>
  <c r="AZ9" i="164"/>
  <c r="AZ30" i="164"/>
  <c r="AZ28" i="164"/>
  <c r="CE9" i="164"/>
  <c r="BM11" i="164"/>
  <c r="Y22" i="188"/>
  <c r="AA22" i="188"/>
  <c r="BW9" i="164"/>
  <c r="CH8" i="164"/>
  <c r="AA33" i="164"/>
  <c r="AU33" i="164"/>
  <c r="BN8" i="164"/>
  <c r="Y39" i="188"/>
  <c r="AA39" i="188"/>
  <c r="AZ18" i="164"/>
  <c r="BO10" i="164"/>
  <c r="Z28" i="188"/>
  <c r="AB28" i="188"/>
  <c r="Z45" i="188"/>
  <c r="AB45" i="188"/>
  <c r="Y10" i="188"/>
  <c r="AA10" i="188"/>
  <c r="Y23" i="188"/>
  <c r="AA23" i="188"/>
  <c r="Y50" i="188"/>
  <c r="AA50" i="188"/>
  <c r="Y13" i="188"/>
  <c r="AA13" i="188"/>
  <c r="Z13" i="188"/>
  <c r="AB13" i="188"/>
  <c r="Y19" i="188"/>
  <c r="AA19" i="188"/>
  <c r="Z19" i="188"/>
  <c r="AB19" i="188"/>
  <c r="Y26" i="188"/>
  <c r="AA26" i="188"/>
  <c r="Z26" i="188"/>
  <c r="AB26" i="188"/>
  <c r="Y37" i="188"/>
  <c r="AA37" i="188"/>
  <c r="Z37" i="188"/>
  <c r="AB37" i="188"/>
  <c r="Y42" i="188"/>
  <c r="AA42" i="188"/>
  <c r="Z42" i="188"/>
  <c r="AB42" i="188"/>
  <c r="Z48" i="188"/>
  <c r="AB48" i="188"/>
  <c r="Y48" i="188"/>
  <c r="AA48" i="188"/>
  <c r="BF16" i="164"/>
  <c r="BI11" i="164"/>
  <c r="BI12" i="164"/>
  <c r="BR10" i="164"/>
  <c r="BG13" i="164"/>
  <c r="BL13" i="164"/>
  <c r="BL14" i="164"/>
  <c r="AA39" i="164"/>
  <c r="AU39" i="164"/>
  <c r="AZ39" i="164"/>
  <c r="CK9" i="164"/>
  <c r="AZ43" i="164"/>
  <c r="AA43" i="164"/>
  <c r="AU43" i="164"/>
  <c r="AA24" i="164"/>
  <c r="AU24" i="164"/>
  <c r="AZ24" i="164"/>
  <c r="CP9" i="164"/>
  <c r="CF9" i="164"/>
  <c r="P56" i="164"/>
  <c r="P57" i="164"/>
  <c r="AZ13" i="164"/>
  <c r="AA13" i="164"/>
  <c r="AU13" i="164"/>
  <c r="Z15" i="188"/>
  <c r="AB15" i="188"/>
  <c r="Y15" i="188"/>
  <c r="AA15" i="188"/>
  <c r="Y27" i="188"/>
  <c r="AA27" i="188"/>
  <c r="Z27" i="188"/>
  <c r="AB27" i="188"/>
  <c r="Z32" i="188"/>
  <c r="AB32" i="188"/>
  <c r="Y32" i="188"/>
  <c r="AA32" i="188"/>
  <c r="Z38" i="188"/>
  <c r="AB38" i="188"/>
  <c r="Y38" i="188"/>
  <c r="AA38" i="188"/>
  <c r="Y44" i="188"/>
  <c r="AA44" i="188"/>
  <c r="Z44" i="188"/>
  <c r="AB44" i="188"/>
  <c r="BH13" i="164"/>
  <c r="BU10" i="164"/>
  <c r="BK11" i="164"/>
  <c r="BK12" i="164"/>
  <c r="BK13" i="164"/>
  <c r="AT11" i="164"/>
  <c r="BW11" i="164"/>
  <c r="BM12" i="164"/>
  <c r="AZ34" i="164"/>
  <c r="AA34" i="164"/>
  <c r="AU34" i="164"/>
  <c r="AZ37" i="164"/>
  <c r="AA37" i="164"/>
  <c r="AU37" i="164"/>
  <c r="BJ13" i="164"/>
  <c r="BJ14" i="164"/>
  <c r="BJ15" i="164"/>
  <c r="BJ16" i="164"/>
  <c r="BJ17" i="164"/>
  <c r="Z21" i="188"/>
  <c r="AB21" i="188"/>
  <c r="AA31" i="164"/>
  <c r="AU31" i="164"/>
  <c r="AZ31" i="164"/>
  <c r="Y16" i="188"/>
  <c r="AA16" i="188"/>
  <c r="BP10" i="164"/>
  <c r="AZ10" i="164"/>
  <c r="AA10" i="164"/>
  <c r="AU10" i="164"/>
  <c r="BV11" i="164"/>
  <c r="P58" i="164"/>
  <c r="AZ19" i="164"/>
  <c r="AA19" i="164"/>
  <c r="AU19" i="164"/>
  <c r="AZ41" i="164"/>
  <c r="CG9" i="164"/>
  <c r="CC9" i="164"/>
  <c r="BX9" i="164"/>
  <c r="BS9" i="164"/>
  <c r="BN9" i="164"/>
  <c r="CQ9" i="164"/>
  <c r="CM9" i="164"/>
  <c r="CH9" i="164"/>
  <c r="CA10" i="164"/>
  <c r="CK10" i="164"/>
  <c r="BY10" i="164"/>
  <c r="CI10" i="164"/>
  <c r="BR11" i="164"/>
  <c r="CP11" i="164"/>
  <c r="CF11" i="164"/>
  <c r="CE10" i="164"/>
  <c r="CC10" i="164"/>
  <c r="BS10" i="164"/>
  <c r="BN10" i="164"/>
  <c r="CO10" i="164"/>
  <c r="CM10" i="164"/>
  <c r="BL15" i="164"/>
  <c r="BF17" i="164"/>
  <c r="CB11" i="164"/>
  <c r="CL11" i="164"/>
  <c r="CB10" i="164"/>
  <c r="CL10" i="164"/>
  <c r="CG11" i="164"/>
  <c r="CQ11" i="164"/>
  <c r="BZ10" i="164"/>
  <c r="BX10" i="164"/>
  <c r="CJ10" i="164"/>
  <c r="BU11" i="164"/>
  <c r="BG14" i="164"/>
  <c r="BI13" i="164"/>
  <c r="AT12" i="164"/>
  <c r="BU12" i="164"/>
  <c r="BT11" i="164"/>
  <c r="BQ11" i="164"/>
  <c r="BO11" i="164"/>
  <c r="BP11" i="164"/>
  <c r="BJ18" i="164"/>
  <c r="BH14" i="164"/>
  <c r="BK14" i="164"/>
  <c r="BM13" i="164"/>
  <c r="BW12" i="164"/>
  <c r="CQ12" i="164"/>
  <c r="CH10" i="164"/>
  <c r="CE12" i="164"/>
  <c r="CO12" i="164"/>
  <c r="BR12" i="164"/>
  <c r="BF18" i="164"/>
  <c r="BJ19" i="164"/>
  <c r="BI14" i="164"/>
  <c r="CG12" i="164"/>
  <c r="BZ11" i="164"/>
  <c r="CJ11" i="164"/>
  <c r="BL16" i="164"/>
  <c r="BM14" i="164"/>
  <c r="BH15" i="164"/>
  <c r="CI11" i="164"/>
  <c r="BY11" i="164"/>
  <c r="BG15" i="164"/>
  <c r="BK15" i="164"/>
  <c r="CA11" i="164"/>
  <c r="CK11" i="164"/>
  <c r="CE11" i="164"/>
  <c r="CO11" i="164"/>
  <c r="CD11" i="164"/>
  <c r="BS11" i="164"/>
  <c r="BN11" i="164"/>
  <c r="CN11" i="164"/>
  <c r="AT13" i="164"/>
  <c r="BO12" i="164"/>
  <c r="BQ12" i="164"/>
  <c r="BT12" i="164"/>
  <c r="BP12" i="164"/>
  <c r="BV12" i="164"/>
  <c r="CC11" i="164"/>
  <c r="BG16" i="164"/>
  <c r="CI12" i="164"/>
  <c r="BY12" i="164"/>
  <c r="BH16" i="164"/>
  <c r="AT14" i="164"/>
  <c r="BW14" i="164"/>
  <c r="BT13" i="164"/>
  <c r="BO13" i="164"/>
  <c r="BV13" i="164"/>
  <c r="BQ13" i="164"/>
  <c r="BU13" i="164"/>
  <c r="BP13" i="164"/>
  <c r="CM11" i="164"/>
  <c r="CH11" i="164"/>
  <c r="BK16" i="164"/>
  <c r="BW13" i="164"/>
  <c r="BR13" i="164"/>
  <c r="BM15" i="164"/>
  <c r="BI15" i="164"/>
  <c r="CP12" i="164"/>
  <c r="CF12" i="164"/>
  <c r="BJ20" i="164"/>
  <c r="BZ12" i="164"/>
  <c r="CJ12" i="164"/>
  <c r="BL17" i="164"/>
  <c r="BS12" i="164"/>
  <c r="BN12" i="164"/>
  <c r="CD12" i="164"/>
  <c r="CN12" i="164"/>
  <c r="CM12" i="164"/>
  <c r="BX11" i="164"/>
  <c r="CK12" i="164"/>
  <c r="CA12" i="164"/>
  <c r="BF19" i="164"/>
  <c r="CB12" i="164"/>
  <c r="CL12" i="164"/>
  <c r="CC12" i="164"/>
  <c r="BR14" i="164"/>
  <c r="CH12" i="164"/>
  <c r="CN13" i="164"/>
  <c r="BS13" i="164"/>
  <c r="BN13" i="164"/>
  <c r="CD13" i="164"/>
  <c r="BG17" i="164"/>
  <c r="BK17" i="164"/>
  <c r="AT15" i="164"/>
  <c r="BO14" i="164"/>
  <c r="BV14" i="164"/>
  <c r="BT14" i="164"/>
  <c r="BP14" i="164"/>
  <c r="BQ14" i="164"/>
  <c r="BU14" i="164"/>
  <c r="BJ21" i="164"/>
  <c r="BF20" i="164"/>
  <c r="CL14" i="164"/>
  <c r="CB14" i="164"/>
  <c r="BL18" i="164"/>
  <c r="CJ13" i="164"/>
  <c r="BZ13" i="164"/>
  <c r="BH17" i="164"/>
  <c r="CF13" i="164"/>
  <c r="CP13" i="164"/>
  <c r="BR15" i="164"/>
  <c r="BI16" i="164"/>
  <c r="CG14" i="164"/>
  <c r="CQ14" i="164"/>
  <c r="CE13" i="164"/>
  <c r="CO13" i="164"/>
  <c r="BM16" i="164"/>
  <c r="BW15" i="164"/>
  <c r="CK13" i="164"/>
  <c r="CA13" i="164"/>
  <c r="BX12" i="164"/>
  <c r="CL13" i="164"/>
  <c r="CB13" i="164"/>
  <c r="CG13" i="164"/>
  <c r="CQ13" i="164"/>
  <c r="CI13" i="164"/>
  <c r="BY13" i="164"/>
  <c r="CD14" i="164"/>
  <c r="CN14" i="164"/>
  <c r="BS14" i="164"/>
  <c r="BN14" i="164"/>
  <c r="CC13" i="164"/>
  <c r="BX13" i="164"/>
  <c r="CF14" i="164"/>
  <c r="CP14" i="164"/>
  <c r="BH18" i="164"/>
  <c r="BF21" i="164"/>
  <c r="BY14" i="164"/>
  <c r="CI14" i="164"/>
  <c r="CM13" i="164"/>
  <c r="CH13" i="164"/>
  <c r="AT16" i="164"/>
  <c r="BO15" i="164"/>
  <c r="BT15" i="164"/>
  <c r="BV15" i="164"/>
  <c r="BP15" i="164"/>
  <c r="BQ15" i="164"/>
  <c r="BU15" i="164"/>
  <c r="BM17" i="164"/>
  <c r="BW16" i="164"/>
  <c r="BJ22" i="164"/>
  <c r="BI17" i="164"/>
  <c r="CE14" i="164"/>
  <c r="CO14" i="164"/>
  <c r="BK18" i="164"/>
  <c r="CL15" i="164"/>
  <c r="CB15" i="164"/>
  <c r="BL19" i="164"/>
  <c r="CA14" i="164"/>
  <c r="CK14" i="164"/>
  <c r="CG15" i="164"/>
  <c r="CQ15" i="164"/>
  <c r="BZ14" i="164"/>
  <c r="CJ14" i="164"/>
  <c r="BG18" i="164"/>
  <c r="CJ15" i="164"/>
  <c r="BZ15" i="164"/>
  <c r="BF22" i="164"/>
  <c r="BJ23" i="164"/>
  <c r="BY15" i="164"/>
  <c r="CI15" i="164"/>
  <c r="BK19" i="164"/>
  <c r="BH19" i="164"/>
  <c r="BM18" i="164"/>
  <c r="CE15" i="164"/>
  <c r="CO15" i="164"/>
  <c r="CQ16" i="164"/>
  <c r="CG16" i="164"/>
  <c r="AT17" i="164"/>
  <c r="BW17" i="164"/>
  <c r="BT16" i="164"/>
  <c r="BO16" i="164"/>
  <c r="BV16" i="164"/>
  <c r="BP16" i="164"/>
  <c r="BU16" i="164"/>
  <c r="BQ16" i="164"/>
  <c r="BG19" i="164"/>
  <c r="BR16" i="164"/>
  <c r="CK15" i="164"/>
  <c r="CA15" i="164"/>
  <c r="BL20" i="164"/>
  <c r="CF15" i="164"/>
  <c r="CP15" i="164"/>
  <c r="CM14" i="164"/>
  <c r="CH14" i="164"/>
  <c r="BI18" i="164"/>
  <c r="BR17" i="164"/>
  <c r="CD15" i="164"/>
  <c r="CN15" i="164"/>
  <c r="BS15" i="164"/>
  <c r="BN15" i="164"/>
  <c r="CC14" i="164"/>
  <c r="BX14" i="164"/>
  <c r="CC15" i="164"/>
  <c r="BL21" i="164"/>
  <c r="CL17" i="164"/>
  <c r="CB17" i="164"/>
  <c r="BZ16" i="164"/>
  <c r="CJ16" i="164"/>
  <c r="BX15" i="164"/>
  <c r="CF16" i="164"/>
  <c r="CP16" i="164"/>
  <c r="CI16" i="164"/>
  <c r="BY16" i="164"/>
  <c r="BM19" i="164"/>
  <c r="BI19" i="164"/>
  <c r="CG17" i="164"/>
  <c r="CQ17" i="164"/>
  <c r="BS16" i="164"/>
  <c r="BN16" i="164"/>
  <c r="CN16" i="164"/>
  <c r="CD16" i="164"/>
  <c r="BJ24" i="164"/>
  <c r="CL16" i="164"/>
  <c r="CB16" i="164"/>
  <c r="AT18" i="164"/>
  <c r="BR18" i="164"/>
  <c r="BT17" i="164"/>
  <c r="BO17" i="164"/>
  <c r="BV17" i="164"/>
  <c r="BP17" i="164"/>
  <c r="BQ17" i="164"/>
  <c r="BU17" i="164"/>
  <c r="BH20" i="164"/>
  <c r="BG20" i="164"/>
  <c r="BF23" i="164"/>
  <c r="CM15" i="164"/>
  <c r="CH15" i="164"/>
  <c r="CA16" i="164"/>
  <c r="CK16" i="164"/>
  <c r="BK20" i="164"/>
  <c r="CO16" i="164"/>
  <c r="CE16" i="164"/>
  <c r="BW18" i="164"/>
  <c r="CG18" i="164"/>
  <c r="CB18" i="164"/>
  <c r="CL18" i="164"/>
  <c r="CN17" i="164"/>
  <c r="CD17" i="164"/>
  <c r="BS17" i="164"/>
  <c r="BN17" i="164"/>
  <c r="CO17" i="164"/>
  <c r="CE17" i="164"/>
  <c r="CK17" i="164"/>
  <c r="CA17" i="164"/>
  <c r="BI20" i="164"/>
  <c r="BZ17" i="164"/>
  <c r="CJ17" i="164"/>
  <c r="BJ25" i="164"/>
  <c r="CC16" i="164"/>
  <c r="BM20" i="164"/>
  <c r="BF24" i="164"/>
  <c r="CF17" i="164"/>
  <c r="CP17" i="164"/>
  <c r="CI17" i="164"/>
  <c r="BY17" i="164"/>
  <c r="CM16" i="164"/>
  <c r="CH16" i="164"/>
  <c r="BX16" i="164"/>
  <c r="BK21" i="164"/>
  <c r="AT19" i="164"/>
  <c r="BT18" i="164"/>
  <c r="BO18" i="164"/>
  <c r="BV18" i="164"/>
  <c r="BU18" i="164"/>
  <c r="BP18" i="164"/>
  <c r="BQ18" i="164"/>
  <c r="BG21" i="164"/>
  <c r="BH21" i="164"/>
  <c r="BL22" i="164"/>
  <c r="CQ18" i="164"/>
  <c r="AT20" i="164"/>
  <c r="BW20" i="164"/>
  <c r="BT19" i="164"/>
  <c r="BO19" i="164"/>
  <c r="BV19" i="164"/>
  <c r="BQ19" i="164"/>
  <c r="BU19" i="164"/>
  <c r="BP19" i="164"/>
  <c r="BK22" i="164"/>
  <c r="BF25" i="164"/>
  <c r="BL23" i="164"/>
  <c r="CO18" i="164"/>
  <c r="CE18" i="164"/>
  <c r="BW19" i="164"/>
  <c r="CC17" i="164"/>
  <c r="BG22" i="164"/>
  <c r="BJ26" i="164"/>
  <c r="BZ18" i="164"/>
  <c r="CJ18" i="164"/>
  <c r="CP18" i="164"/>
  <c r="CF18" i="164"/>
  <c r="BM21" i="164"/>
  <c r="CM17" i="164"/>
  <c r="CH17" i="164"/>
  <c r="BH22" i="164"/>
  <c r="CI18" i="164"/>
  <c r="BY18" i="164"/>
  <c r="BR19" i="164"/>
  <c r="CA18" i="164"/>
  <c r="CK18" i="164"/>
  <c r="BX17" i="164"/>
  <c r="BI21" i="164"/>
  <c r="BR20" i="164"/>
  <c r="CD18" i="164"/>
  <c r="BS18" i="164"/>
  <c r="BN18" i="164"/>
  <c r="CN18" i="164"/>
  <c r="CC18" i="164"/>
  <c r="BX18" i="164"/>
  <c r="CQ19" i="164"/>
  <c r="CG19" i="164"/>
  <c r="CB20" i="164"/>
  <c r="CL20" i="164"/>
  <c r="CJ19" i="164"/>
  <c r="BZ19" i="164"/>
  <c r="BI22" i="164"/>
  <c r="CO19" i="164"/>
  <c r="CE19" i="164"/>
  <c r="BY19" i="164"/>
  <c r="CI19" i="164"/>
  <c r="CA19" i="164"/>
  <c r="CK19" i="164"/>
  <c r="BK23" i="164"/>
  <c r="BH23" i="164"/>
  <c r="BJ27" i="164"/>
  <c r="BL24" i="164"/>
  <c r="CF19" i="164"/>
  <c r="CP19" i="164"/>
  <c r="CG20" i="164"/>
  <c r="CQ20" i="164"/>
  <c r="CM18" i="164"/>
  <c r="CH18" i="164"/>
  <c r="CB19" i="164"/>
  <c r="CL19" i="164"/>
  <c r="BM22" i="164"/>
  <c r="BG23" i="164"/>
  <c r="BF26" i="164"/>
  <c r="BS19" i="164"/>
  <c r="BN19" i="164"/>
  <c r="CD19" i="164"/>
  <c r="CN19" i="164"/>
  <c r="AT21" i="164"/>
  <c r="BT20" i="164"/>
  <c r="BO20" i="164"/>
  <c r="BV20" i="164"/>
  <c r="BP20" i="164"/>
  <c r="BQ20" i="164"/>
  <c r="BU20" i="164"/>
  <c r="CC19" i="164"/>
  <c r="BX19" i="164"/>
  <c r="BG24" i="164"/>
  <c r="CD20" i="164"/>
  <c r="BS20" i="164"/>
  <c r="CN20" i="164"/>
  <c r="CK20" i="164"/>
  <c r="CA20" i="164"/>
  <c r="BL25" i="164"/>
  <c r="BZ20" i="164"/>
  <c r="CJ20" i="164"/>
  <c r="BF27" i="164"/>
  <c r="BJ28" i="164"/>
  <c r="CO20" i="164"/>
  <c r="CE20" i="164"/>
  <c r="CF20" i="164"/>
  <c r="CP20" i="164"/>
  <c r="BY20" i="164"/>
  <c r="CI20" i="164"/>
  <c r="BN20" i="164"/>
  <c r="BH24" i="164"/>
  <c r="AT22" i="164"/>
  <c r="BR22" i="164"/>
  <c r="BT21" i="164"/>
  <c r="BO21" i="164"/>
  <c r="BV21" i="164"/>
  <c r="BU21" i="164"/>
  <c r="BQ21" i="164"/>
  <c r="BP21" i="164"/>
  <c r="BW21" i="164"/>
  <c r="BK24" i="164"/>
  <c r="BR21" i="164"/>
  <c r="CM19" i="164"/>
  <c r="CH19" i="164"/>
  <c r="BM23" i="164"/>
  <c r="BI23" i="164"/>
  <c r="CL22" i="164"/>
  <c r="CB22" i="164"/>
  <c r="BW22" i="164"/>
  <c r="CK21" i="164"/>
  <c r="CA21" i="164"/>
  <c r="CF21" i="164"/>
  <c r="CP21" i="164"/>
  <c r="CI21" i="164"/>
  <c r="BY21" i="164"/>
  <c r="BF28" i="164"/>
  <c r="CM20" i="164"/>
  <c r="CH20" i="164"/>
  <c r="CE21" i="164"/>
  <c r="CO21" i="164"/>
  <c r="CB21" i="164"/>
  <c r="CL21" i="164"/>
  <c r="BS21" i="164"/>
  <c r="BN21" i="164"/>
  <c r="CD21" i="164"/>
  <c r="CN21" i="164"/>
  <c r="BM24" i="164"/>
  <c r="BK25" i="164"/>
  <c r="CC20" i="164"/>
  <c r="BX20" i="164"/>
  <c r="CG21" i="164"/>
  <c r="CQ21" i="164"/>
  <c r="BH25" i="164"/>
  <c r="BJ29" i="164"/>
  <c r="AT23" i="164"/>
  <c r="BW23" i="164"/>
  <c r="BT22" i="164"/>
  <c r="BO22" i="164"/>
  <c r="BV22" i="164"/>
  <c r="BP22" i="164"/>
  <c r="BQ22" i="164"/>
  <c r="BU22" i="164"/>
  <c r="BI24" i="164"/>
  <c r="BR23" i="164"/>
  <c r="BZ21" i="164"/>
  <c r="CJ21" i="164"/>
  <c r="BL26" i="164"/>
  <c r="BG25" i="164"/>
  <c r="BG26" i="164"/>
  <c r="CD22" i="164"/>
  <c r="CN22" i="164"/>
  <c r="BS22" i="164"/>
  <c r="BN22" i="164"/>
  <c r="CE22" i="164"/>
  <c r="CO22" i="164"/>
  <c r="BM25" i="164"/>
  <c r="CQ23" i="164"/>
  <c r="CG23" i="164"/>
  <c r="BZ22" i="164"/>
  <c r="CJ22" i="164"/>
  <c r="BH26" i="164"/>
  <c r="CM21" i="164"/>
  <c r="CH21" i="164"/>
  <c r="BF29" i="164"/>
  <c r="BL27" i="164"/>
  <c r="CF22" i="164"/>
  <c r="CP22" i="164"/>
  <c r="CC21" i="164"/>
  <c r="BX21" i="164"/>
  <c r="BY22" i="164"/>
  <c r="CI22" i="164"/>
  <c r="CA22" i="164"/>
  <c r="CK22" i="164"/>
  <c r="CL23" i="164"/>
  <c r="CB23" i="164"/>
  <c r="AT24" i="164"/>
  <c r="BT23" i="164"/>
  <c r="BO23" i="164"/>
  <c r="BV23" i="164"/>
  <c r="BQ23" i="164"/>
  <c r="BP23" i="164"/>
  <c r="BU23" i="164"/>
  <c r="CQ22" i="164"/>
  <c r="CG22" i="164"/>
  <c r="BI25" i="164"/>
  <c r="BJ30" i="164"/>
  <c r="BK26" i="164"/>
  <c r="AT25" i="164"/>
  <c r="BR25" i="164"/>
  <c r="BT24" i="164"/>
  <c r="BO24" i="164"/>
  <c r="BV24" i="164"/>
  <c r="BU24" i="164"/>
  <c r="BQ24" i="164"/>
  <c r="BP24" i="164"/>
  <c r="BM26" i="164"/>
  <c r="BW25" i="164"/>
  <c r="BH27" i="164"/>
  <c r="CE23" i="164"/>
  <c r="CO23" i="164"/>
  <c r="BZ23" i="164"/>
  <c r="CJ23" i="164"/>
  <c r="BK27" i="164"/>
  <c r="CK23" i="164"/>
  <c r="CA23" i="164"/>
  <c r="CM22" i="164"/>
  <c r="CC22" i="164"/>
  <c r="BX22" i="164"/>
  <c r="BJ31" i="164"/>
  <c r="CF23" i="164"/>
  <c r="CP23" i="164"/>
  <c r="BL28" i="164"/>
  <c r="BY23" i="164"/>
  <c r="CI23" i="164"/>
  <c r="CH22" i="164"/>
  <c r="BR24" i="164"/>
  <c r="BI26" i="164"/>
  <c r="BS23" i="164"/>
  <c r="BN23" i="164"/>
  <c r="CD23" i="164"/>
  <c r="CN23" i="164"/>
  <c r="BF30" i="164"/>
  <c r="BW24" i="164"/>
  <c r="BG27" i="164"/>
  <c r="CC23" i="164"/>
  <c r="CM23" i="164"/>
  <c r="CH23" i="164"/>
  <c r="BZ24" i="164"/>
  <c r="CJ24" i="164"/>
  <c r="CA24" i="164"/>
  <c r="CK24" i="164"/>
  <c r="CE24" i="164"/>
  <c r="CO24" i="164"/>
  <c r="BF31" i="164"/>
  <c r="BJ32" i="164"/>
  <c r="BL29" i="164"/>
  <c r="CP24" i="164"/>
  <c r="CF24" i="164"/>
  <c r="CB25" i="164"/>
  <c r="CL25" i="164"/>
  <c r="BH28" i="164"/>
  <c r="CI24" i="164"/>
  <c r="BY24" i="164"/>
  <c r="BG28" i="164"/>
  <c r="BI27" i="164"/>
  <c r="CQ25" i="164"/>
  <c r="CG25" i="164"/>
  <c r="CN24" i="164"/>
  <c r="BS24" i="164"/>
  <c r="BN24" i="164"/>
  <c r="CD24" i="164"/>
  <c r="BX23" i="164"/>
  <c r="CQ24" i="164"/>
  <c r="CG24" i="164"/>
  <c r="CL24" i="164"/>
  <c r="CB24" i="164"/>
  <c r="BK28" i="164"/>
  <c r="BM27" i="164"/>
  <c r="AT26" i="164"/>
  <c r="BW26" i="164"/>
  <c r="BT25" i="164"/>
  <c r="BO25" i="164"/>
  <c r="BV25" i="164"/>
  <c r="BP25" i="164"/>
  <c r="BU25" i="164"/>
  <c r="BQ25" i="164"/>
  <c r="CM24" i="164"/>
  <c r="CC24" i="164"/>
  <c r="AT27" i="164"/>
  <c r="BW27" i="164"/>
  <c r="BT26" i="164"/>
  <c r="BO26" i="164"/>
  <c r="BV26" i="164"/>
  <c r="BU26" i="164"/>
  <c r="BP26" i="164"/>
  <c r="BQ26" i="164"/>
  <c r="BI28" i="164"/>
  <c r="BG29" i="164"/>
  <c r="BF32" i="164"/>
  <c r="CO25" i="164"/>
  <c r="CE25" i="164"/>
  <c r="BX24" i="164"/>
  <c r="CG26" i="164"/>
  <c r="CQ26" i="164"/>
  <c r="BK29" i="164"/>
  <c r="CH24" i="164"/>
  <c r="BL30" i="164"/>
  <c r="BM28" i="164"/>
  <c r="BZ25" i="164"/>
  <c r="CJ25" i="164"/>
  <c r="CP25" i="164"/>
  <c r="CF25" i="164"/>
  <c r="BY25" i="164"/>
  <c r="CI25" i="164"/>
  <c r="CA25" i="164"/>
  <c r="CK25" i="164"/>
  <c r="CD25" i="164"/>
  <c r="BS25" i="164"/>
  <c r="BN25" i="164"/>
  <c r="CN25" i="164"/>
  <c r="BR26" i="164"/>
  <c r="BH29" i="164"/>
  <c r="BJ33" i="164"/>
  <c r="BR27" i="164"/>
  <c r="CM25" i="164"/>
  <c r="CH25" i="164"/>
  <c r="BM29" i="164"/>
  <c r="BI29" i="164"/>
  <c r="CA26" i="164"/>
  <c r="CK26" i="164"/>
  <c r="CB26" i="164"/>
  <c r="CL26" i="164"/>
  <c r="BZ26" i="164"/>
  <c r="CJ26" i="164"/>
  <c r="CE26" i="164"/>
  <c r="CO26" i="164"/>
  <c r="BF33" i="164"/>
  <c r="CP26" i="164"/>
  <c r="CF26" i="164"/>
  <c r="BL31" i="164"/>
  <c r="CC25" i="164"/>
  <c r="BX25" i="164"/>
  <c r="BK30" i="164"/>
  <c r="BG30" i="164"/>
  <c r="CI26" i="164"/>
  <c r="BY26" i="164"/>
  <c r="BS26" i="164"/>
  <c r="BN26" i="164"/>
  <c r="CD26" i="164"/>
  <c r="CN26" i="164"/>
  <c r="BH30" i="164"/>
  <c r="BJ34" i="164"/>
  <c r="CQ27" i="164"/>
  <c r="CG27" i="164"/>
  <c r="CL27" i="164"/>
  <c r="CB27" i="164"/>
  <c r="AT28" i="164"/>
  <c r="BT27" i="164"/>
  <c r="BO27" i="164"/>
  <c r="BV27" i="164"/>
  <c r="BU27" i="164"/>
  <c r="BQ27" i="164"/>
  <c r="BP27" i="164"/>
  <c r="CC26" i="164"/>
  <c r="CM26" i="164"/>
  <c r="AT29" i="164"/>
  <c r="BT28" i="164"/>
  <c r="BO28" i="164"/>
  <c r="BV28" i="164"/>
  <c r="BP28" i="164"/>
  <c r="BQ28" i="164"/>
  <c r="BU28" i="164"/>
  <c r="BH31" i="164"/>
  <c r="BG31" i="164"/>
  <c r="BF34" i="164"/>
  <c r="BK31" i="164"/>
  <c r="BR28" i="164"/>
  <c r="CJ27" i="164"/>
  <c r="BZ27" i="164"/>
  <c r="BX26" i="164"/>
  <c r="BL32" i="164"/>
  <c r="BI30" i="164"/>
  <c r="BR29" i="164"/>
  <c r="CH26" i="164"/>
  <c r="BW28" i="164"/>
  <c r="CI27" i="164"/>
  <c r="BY27" i="164"/>
  <c r="BJ35" i="164"/>
  <c r="BM30" i="164"/>
  <c r="BW29" i="164"/>
  <c r="CA27" i="164"/>
  <c r="CK27" i="164"/>
  <c r="CE27" i="164"/>
  <c r="CO27" i="164"/>
  <c r="CP27" i="164"/>
  <c r="CF27" i="164"/>
  <c r="CN27" i="164"/>
  <c r="BS27" i="164"/>
  <c r="BN27" i="164"/>
  <c r="CD27" i="164"/>
  <c r="CM27" i="164"/>
  <c r="CQ29" i="164"/>
  <c r="CG29" i="164"/>
  <c r="CB28" i="164"/>
  <c r="CL28" i="164"/>
  <c r="CL29" i="164"/>
  <c r="CB29" i="164"/>
  <c r="CO28" i="164"/>
  <c r="CE28" i="164"/>
  <c r="BM31" i="164"/>
  <c r="BI31" i="164"/>
  <c r="BK32" i="164"/>
  <c r="CA28" i="164"/>
  <c r="CK28" i="164"/>
  <c r="BJ36" i="164"/>
  <c r="CJ28" i="164"/>
  <c r="BZ28" i="164"/>
  <c r="BL33" i="164"/>
  <c r="BF35" i="164"/>
  <c r="CF28" i="164"/>
  <c r="CP28" i="164"/>
  <c r="CH27" i="164"/>
  <c r="BY28" i="164"/>
  <c r="CI28" i="164"/>
  <c r="BG32" i="164"/>
  <c r="CD28" i="164"/>
  <c r="BS28" i="164"/>
  <c r="BN28" i="164"/>
  <c r="CN28" i="164"/>
  <c r="CC27" i="164"/>
  <c r="BX27" i="164"/>
  <c r="CG28" i="164"/>
  <c r="CQ28" i="164"/>
  <c r="BH32" i="164"/>
  <c r="AT30" i="164"/>
  <c r="BW30" i="164"/>
  <c r="BT29" i="164"/>
  <c r="BO29" i="164"/>
  <c r="BV29" i="164"/>
  <c r="BP29" i="164"/>
  <c r="BQ29" i="164"/>
  <c r="BU29" i="164"/>
  <c r="CQ30" i="164"/>
  <c r="CG30" i="164"/>
  <c r="CO29" i="164"/>
  <c r="CE29" i="164"/>
  <c r="BH33" i="164"/>
  <c r="BG33" i="164"/>
  <c r="BF36" i="164"/>
  <c r="BL34" i="164"/>
  <c r="CK29" i="164"/>
  <c r="CA29" i="164"/>
  <c r="BK33" i="164"/>
  <c r="BZ29" i="164"/>
  <c r="CJ29" i="164"/>
  <c r="CP29" i="164"/>
  <c r="CF29" i="164"/>
  <c r="BR30" i="164"/>
  <c r="CN29" i="164"/>
  <c r="BS29" i="164"/>
  <c r="CD29" i="164"/>
  <c r="BI32" i="164"/>
  <c r="CI29" i="164"/>
  <c r="BY29" i="164"/>
  <c r="BN29" i="164"/>
  <c r="CC28" i="164"/>
  <c r="BX28" i="164"/>
  <c r="CM28" i="164"/>
  <c r="CH28" i="164"/>
  <c r="AT31" i="164"/>
  <c r="BR31" i="164"/>
  <c r="BT30" i="164"/>
  <c r="BO30" i="164"/>
  <c r="BV30" i="164"/>
  <c r="BP30" i="164"/>
  <c r="BU30" i="164"/>
  <c r="BQ30" i="164"/>
  <c r="BJ37" i="164"/>
  <c r="BM32" i="164"/>
  <c r="BW31" i="164"/>
  <c r="CM29" i="164"/>
  <c r="CH29" i="164"/>
  <c r="CA30" i="164"/>
  <c r="CK30" i="164"/>
  <c r="CO30" i="164"/>
  <c r="CE30" i="164"/>
  <c r="BG34" i="164"/>
  <c r="BH34" i="164"/>
  <c r="CL30" i="164"/>
  <c r="CB30" i="164"/>
  <c r="BI33" i="164"/>
  <c r="BL35" i="164"/>
  <c r="CF30" i="164"/>
  <c r="CP30" i="164"/>
  <c r="BM33" i="164"/>
  <c r="CL31" i="164"/>
  <c r="CB31" i="164"/>
  <c r="BZ30" i="164"/>
  <c r="CJ30" i="164"/>
  <c r="CI30" i="164"/>
  <c r="BY30" i="164"/>
  <c r="BJ38" i="164"/>
  <c r="AT32" i="164"/>
  <c r="BT31" i="164"/>
  <c r="BO31" i="164"/>
  <c r="BV31" i="164"/>
  <c r="BP31" i="164"/>
  <c r="BQ31" i="164"/>
  <c r="BU31" i="164"/>
  <c r="CC29" i="164"/>
  <c r="BX29" i="164"/>
  <c r="CQ31" i="164"/>
  <c r="CG31" i="164"/>
  <c r="BS30" i="164"/>
  <c r="BN30" i="164"/>
  <c r="CD30" i="164"/>
  <c r="CN30" i="164"/>
  <c r="BK34" i="164"/>
  <c r="BF37" i="164"/>
  <c r="CC30" i="164"/>
  <c r="BX30" i="164"/>
  <c r="BZ31" i="164"/>
  <c r="CJ31" i="164"/>
  <c r="BH35" i="164"/>
  <c r="BY31" i="164"/>
  <c r="CI31" i="164"/>
  <c r="BG35" i="164"/>
  <c r="BF38" i="164"/>
  <c r="CN31" i="164"/>
  <c r="BS31" i="164"/>
  <c r="BN31" i="164"/>
  <c r="CD31" i="164"/>
  <c r="BL36" i="164"/>
  <c r="AT33" i="164"/>
  <c r="BW33" i="164"/>
  <c r="BT32" i="164"/>
  <c r="BO32" i="164"/>
  <c r="BV32" i="164"/>
  <c r="BU32" i="164"/>
  <c r="BQ32" i="164"/>
  <c r="BP32" i="164"/>
  <c r="BR32" i="164"/>
  <c r="BI34" i="164"/>
  <c r="BR33" i="164"/>
  <c r="BK35" i="164"/>
  <c r="CE31" i="164"/>
  <c r="CO31" i="164"/>
  <c r="BJ39" i="164"/>
  <c r="BW32" i="164"/>
  <c r="CP31" i="164"/>
  <c r="CF31" i="164"/>
  <c r="CM30" i="164"/>
  <c r="CH30" i="164"/>
  <c r="CA31" i="164"/>
  <c r="CK31" i="164"/>
  <c r="BM34" i="164"/>
  <c r="CA32" i="164"/>
  <c r="CK32" i="164"/>
  <c r="BL37" i="164"/>
  <c r="CC31" i="164"/>
  <c r="BX31" i="164"/>
  <c r="CF32" i="164"/>
  <c r="CP32" i="164"/>
  <c r="CE32" i="164"/>
  <c r="CO32" i="164"/>
  <c r="BY32" i="164"/>
  <c r="CI32" i="164"/>
  <c r="CM31" i="164"/>
  <c r="CH31" i="164"/>
  <c r="CL33" i="164"/>
  <c r="CB33" i="164"/>
  <c r="CN32" i="164"/>
  <c r="BS32" i="164"/>
  <c r="BN32" i="164"/>
  <c r="CD32" i="164"/>
  <c r="BH36" i="164"/>
  <c r="BK36" i="164"/>
  <c r="BI35" i="164"/>
  <c r="AW57" i="164"/>
  <c r="AT34" i="164"/>
  <c r="AV57" i="164"/>
  <c r="BB57" i="164"/>
  <c r="BA57" i="164"/>
  <c r="BC57" i="164"/>
  <c r="AY57" i="164"/>
  <c r="AX57" i="164"/>
  <c r="AU57" i="164"/>
  <c r="AZ57" i="164"/>
  <c r="BD57" i="164"/>
  <c r="BT33" i="164"/>
  <c r="BO33" i="164"/>
  <c r="BV33" i="164"/>
  <c r="BU33" i="164"/>
  <c r="BP33" i="164"/>
  <c r="BQ33" i="164"/>
  <c r="BF39" i="164"/>
  <c r="CQ33" i="164"/>
  <c r="CG33" i="164"/>
  <c r="CB32" i="164"/>
  <c r="CL32" i="164"/>
  <c r="CQ32" i="164"/>
  <c r="CG32" i="164"/>
  <c r="BM35" i="164"/>
  <c r="BW34" i="164"/>
  <c r="BJ40" i="164"/>
  <c r="CJ32" i="164"/>
  <c r="BZ32" i="164"/>
  <c r="BG36" i="164"/>
  <c r="CP33" i="164"/>
  <c r="CF33" i="164"/>
  <c r="BY33" i="164"/>
  <c r="CI33" i="164"/>
  <c r="BK37" i="164"/>
  <c r="BJ41" i="164"/>
  <c r="CD33" i="164"/>
  <c r="BS33" i="164"/>
  <c r="BN33" i="164"/>
  <c r="CN33" i="164"/>
  <c r="CQ34" i="164"/>
  <c r="CG34" i="164"/>
  <c r="BF40" i="164"/>
  <c r="BH37" i="164"/>
  <c r="AT35" i="164"/>
  <c r="BT34" i="164"/>
  <c r="BO34" i="164"/>
  <c r="BV34" i="164"/>
  <c r="BP34" i="164"/>
  <c r="BU34" i="164"/>
  <c r="BQ34" i="164"/>
  <c r="CC32" i="164"/>
  <c r="BX32" i="164"/>
  <c r="CA33" i="164"/>
  <c r="CK33" i="164"/>
  <c r="BL38" i="164"/>
  <c r="BZ33" i="164"/>
  <c r="CJ33" i="164"/>
  <c r="BI36" i="164"/>
  <c r="CM32" i="164"/>
  <c r="CH32" i="164"/>
  <c r="BW35" i="164"/>
  <c r="BM36" i="164"/>
  <c r="BG37" i="164"/>
  <c r="CE33" i="164"/>
  <c r="CO33" i="164"/>
  <c r="BR34" i="164"/>
  <c r="BM37" i="164"/>
  <c r="BG38" i="164"/>
  <c r="CJ34" i="164"/>
  <c r="BZ34" i="164"/>
  <c r="BF41" i="164"/>
  <c r="BL39" i="164"/>
  <c r="CI34" i="164"/>
  <c r="BY34" i="164"/>
  <c r="BK38" i="164"/>
  <c r="CN34" i="164"/>
  <c r="CD34" i="164"/>
  <c r="BS34" i="164"/>
  <c r="BN34" i="164"/>
  <c r="AT36" i="164"/>
  <c r="BR36" i="164"/>
  <c r="BT35" i="164"/>
  <c r="BO35" i="164"/>
  <c r="BV35" i="164"/>
  <c r="BP35" i="164"/>
  <c r="BQ35" i="164"/>
  <c r="BU35" i="164"/>
  <c r="CM33" i="164"/>
  <c r="CH33" i="164"/>
  <c r="CG35" i="164"/>
  <c r="CQ35" i="164"/>
  <c r="CL34" i="164"/>
  <c r="CB34" i="164"/>
  <c r="BR35" i="164"/>
  <c r="CK34" i="164"/>
  <c r="CA34" i="164"/>
  <c r="BH38" i="164"/>
  <c r="CC33" i="164"/>
  <c r="BX33" i="164"/>
  <c r="CP34" i="164"/>
  <c r="CF34" i="164"/>
  <c r="BI37" i="164"/>
  <c r="CE34" i="164"/>
  <c r="CO34" i="164"/>
  <c r="BJ42" i="164"/>
  <c r="BZ35" i="164"/>
  <c r="CJ35" i="164"/>
  <c r="CM34" i="164"/>
  <c r="CP35" i="164"/>
  <c r="CF35" i="164"/>
  <c r="BK39" i="164"/>
  <c r="BF42" i="164"/>
  <c r="CI35" i="164"/>
  <c r="BY35" i="164"/>
  <c r="CN35" i="164"/>
  <c r="BS35" i="164"/>
  <c r="BN35" i="164"/>
  <c r="CD35" i="164"/>
  <c r="CE35" i="164"/>
  <c r="CC35" i="164"/>
  <c r="BH39" i="164"/>
  <c r="AT37" i="164"/>
  <c r="BT36" i="164"/>
  <c r="BO36" i="164"/>
  <c r="BV36" i="164"/>
  <c r="BP36" i="164"/>
  <c r="BQ36" i="164"/>
  <c r="BU36" i="164"/>
  <c r="CH34" i="164"/>
  <c r="BG39" i="164"/>
  <c r="BJ43" i="164"/>
  <c r="CL36" i="164"/>
  <c r="CB36" i="164"/>
  <c r="CO35" i="164"/>
  <c r="BW36" i="164"/>
  <c r="BI38" i="164"/>
  <c r="BR37" i="164"/>
  <c r="CL35" i="164"/>
  <c r="CB35" i="164"/>
  <c r="CK35" i="164"/>
  <c r="CA35" i="164"/>
  <c r="CC34" i="164"/>
  <c r="BX34" i="164"/>
  <c r="BL40" i="164"/>
  <c r="BM38" i="164"/>
  <c r="BW37" i="164"/>
  <c r="CM35" i="164"/>
  <c r="CA36" i="164"/>
  <c r="CK36" i="164"/>
  <c r="BF43" i="164"/>
  <c r="CG37" i="164"/>
  <c r="CQ37" i="164"/>
  <c r="BJ44" i="164"/>
  <c r="CF36" i="164"/>
  <c r="CP36" i="164"/>
  <c r="BK40" i="164"/>
  <c r="BZ36" i="164"/>
  <c r="CJ36" i="164"/>
  <c r="BY36" i="164"/>
  <c r="CI36" i="164"/>
  <c r="CL37" i="164"/>
  <c r="CB37" i="164"/>
  <c r="BS36" i="164"/>
  <c r="BN36" i="164"/>
  <c r="CN36" i="164"/>
  <c r="CD36" i="164"/>
  <c r="BX35" i="164"/>
  <c r="BL41" i="164"/>
  <c r="CQ36" i="164"/>
  <c r="CG36" i="164"/>
  <c r="BG40" i="164"/>
  <c r="AT38" i="164"/>
  <c r="BW38" i="164"/>
  <c r="BT37" i="164"/>
  <c r="BO37" i="164"/>
  <c r="BV37" i="164"/>
  <c r="BP37" i="164"/>
  <c r="BQ37" i="164"/>
  <c r="BU37" i="164"/>
  <c r="BM39" i="164"/>
  <c r="CH35" i="164"/>
  <c r="BI39" i="164"/>
  <c r="CO36" i="164"/>
  <c r="CE36" i="164"/>
  <c r="BH40" i="164"/>
  <c r="CC36" i="164"/>
  <c r="CM36" i="164"/>
  <c r="CH36" i="164"/>
  <c r="CQ38" i="164"/>
  <c r="CG38" i="164"/>
  <c r="BI40" i="164"/>
  <c r="CI37" i="164"/>
  <c r="BY37" i="164"/>
  <c r="BL42" i="164"/>
  <c r="BX36" i="164"/>
  <c r="BJ45" i="164"/>
  <c r="BH41" i="164"/>
  <c r="CE37" i="164"/>
  <c r="CO37" i="164"/>
  <c r="BG41" i="164"/>
  <c r="BK41" i="164"/>
  <c r="BS37" i="164"/>
  <c r="BN37" i="164"/>
  <c r="CD37" i="164"/>
  <c r="CN37" i="164"/>
  <c r="BM40" i="164"/>
  <c r="CA37" i="164"/>
  <c r="CK37" i="164"/>
  <c r="BF44" i="164"/>
  <c r="AT39" i="164"/>
  <c r="BR39" i="164"/>
  <c r="AW58" i="164"/>
  <c r="AX58" i="164"/>
  <c r="AY58" i="164"/>
  <c r="BC58" i="164"/>
  <c r="BA58" i="164"/>
  <c r="BD58" i="164"/>
  <c r="AV58" i="164"/>
  <c r="AZ58" i="164"/>
  <c r="AU58" i="164"/>
  <c r="BB58" i="164"/>
  <c r="BT38" i="164"/>
  <c r="BO38" i="164"/>
  <c r="BV38" i="164"/>
  <c r="BQ38" i="164"/>
  <c r="BP38" i="164"/>
  <c r="BU38" i="164"/>
  <c r="CJ37" i="164"/>
  <c r="BZ37" i="164"/>
  <c r="BR38" i="164"/>
  <c r="CF37" i="164"/>
  <c r="CP37" i="164"/>
  <c r="CC37" i="164"/>
  <c r="BX37" i="164"/>
  <c r="CL39" i="164"/>
  <c r="CB39" i="164"/>
  <c r="CM37" i="164"/>
  <c r="BL43" i="164"/>
  <c r="BZ38" i="164"/>
  <c r="CJ38" i="164"/>
  <c r="BH42" i="164"/>
  <c r="CE38" i="164"/>
  <c r="CO38" i="164"/>
  <c r="BF45" i="164"/>
  <c r="CH37" i="164"/>
  <c r="BK42" i="164"/>
  <c r="BJ46" i="164"/>
  <c r="AT40" i="164"/>
  <c r="BW40" i="164"/>
  <c r="BT39" i="164"/>
  <c r="BO39" i="164"/>
  <c r="BV39" i="164"/>
  <c r="BP39" i="164"/>
  <c r="BU39" i="164"/>
  <c r="BQ39" i="164"/>
  <c r="CP38" i="164"/>
  <c r="CF38" i="164"/>
  <c r="BY38" i="164"/>
  <c r="CI38" i="164"/>
  <c r="BI41" i="164"/>
  <c r="CA38" i="164"/>
  <c r="CK38" i="164"/>
  <c r="CL38" i="164"/>
  <c r="CB38" i="164"/>
  <c r="BS38" i="164"/>
  <c r="BN38" i="164"/>
  <c r="CD38" i="164"/>
  <c r="CN38" i="164"/>
  <c r="BW39" i="164"/>
  <c r="BG42" i="164"/>
  <c r="BM41" i="164"/>
  <c r="CM38" i="164"/>
  <c r="CC38" i="164"/>
  <c r="BI42" i="164"/>
  <c r="CJ39" i="164"/>
  <c r="BZ39" i="164"/>
  <c r="BK43" i="164"/>
  <c r="CH38" i="164"/>
  <c r="BY39" i="164"/>
  <c r="CI39" i="164"/>
  <c r="BF46" i="164"/>
  <c r="BX38" i="164"/>
  <c r="CD39" i="164"/>
  <c r="CN39" i="164"/>
  <c r="BS39" i="164"/>
  <c r="BN39" i="164"/>
  <c r="BM42" i="164"/>
  <c r="AT41" i="164"/>
  <c r="BT40" i="164"/>
  <c r="BO40" i="164"/>
  <c r="BV40" i="164"/>
  <c r="BP40" i="164"/>
  <c r="BU40" i="164"/>
  <c r="BQ40" i="164"/>
  <c r="BL44" i="164"/>
  <c r="CF39" i="164"/>
  <c r="CP39" i="164"/>
  <c r="CG40" i="164"/>
  <c r="CQ40" i="164"/>
  <c r="BG43" i="164"/>
  <c r="CK39" i="164"/>
  <c r="CA39" i="164"/>
  <c r="BJ47" i="164"/>
  <c r="CG39" i="164"/>
  <c r="CQ39" i="164"/>
  <c r="BR40" i="164"/>
  <c r="CO39" i="164"/>
  <c r="CE39" i="164"/>
  <c r="BH43" i="164"/>
  <c r="CB40" i="164"/>
  <c r="CL40" i="164"/>
  <c r="CE40" i="164"/>
  <c r="CO40" i="164"/>
  <c r="CC39" i="164"/>
  <c r="BX39" i="164"/>
  <c r="CM39" i="164"/>
  <c r="CH39" i="164"/>
  <c r="CF40" i="164"/>
  <c r="CP40" i="164"/>
  <c r="BY40" i="164"/>
  <c r="CI40" i="164"/>
  <c r="BK44" i="164"/>
  <c r="CN40" i="164"/>
  <c r="BS40" i="164"/>
  <c r="BN40" i="164"/>
  <c r="CD40" i="164"/>
  <c r="AT42" i="164"/>
  <c r="BR42" i="164"/>
  <c r="BT41" i="164"/>
  <c r="BO41" i="164"/>
  <c r="BV41" i="164"/>
  <c r="BU41" i="164"/>
  <c r="BP41" i="164"/>
  <c r="BQ41" i="164"/>
  <c r="BF47" i="164"/>
  <c r="BH44" i="164"/>
  <c r="BL45" i="164"/>
  <c r="BW41" i="164"/>
  <c r="BR41" i="164"/>
  <c r="BZ40" i="164"/>
  <c r="CJ40" i="164"/>
  <c r="BJ48" i="164"/>
  <c r="BG44" i="164"/>
  <c r="CK40" i="164"/>
  <c r="CA40" i="164"/>
  <c r="BM43" i="164"/>
  <c r="BI43" i="164"/>
  <c r="CM40" i="164"/>
  <c r="BW42" i="164"/>
  <c r="CQ42" i="164"/>
  <c r="CL41" i="164"/>
  <c r="CB41" i="164"/>
  <c r="CA41" i="164"/>
  <c r="CK41" i="164"/>
  <c r="CE41" i="164"/>
  <c r="CO41" i="164"/>
  <c r="BI44" i="164"/>
  <c r="BG45" i="164"/>
  <c r="BL46" i="164"/>
  <c r="CP41" i="164"/>
  <c r="CF41" i="164"/>
  <c r="BK45" i="164"/>
  <c r="BY41" i="164"/>
  <c r="CI41" i="164"/>
  <c r="CH40" i="164"/>
  <c r="CG41" i="164"/>
  <c r="CQ41" i="164"/>
  <c r="BJ49" i="164"/>
  <c r="BH45" i="164"/>
  <c r="BS41" i="164"/>
  <c r="BN41" i="164"/>
  <c r="CD41" i="164"/>
  <c r="CN41" i="164"/>
  <c r="CM41" i="164"/>
  <c r="BZ41" i="164"/>
  <c r="CJ41" i="164"/>
  <c r="AT43" i="164"/>
  <c r="BR43" i="164"/>
  <c r="BT42" i="164"/>
  <c r="BO42" i="164"/>
  <c r="BV42" i="164"/>
  <c r="BQ42" i="164"/>
  <c r="BU42" i="164"/>
  <c r="BP42" i="164"/>
  <c r="CB42" i="164"/>
  <c r="CL42" i="164"/>
  <c r="BM44" i="164"/>
  <c r="BW43" i="164"/>
  <c r="BF48" i="164"/>
  <c r="CC40" i="164"/>
  <c r="BX40" i="164"/>
  <c r="CG42" i="164"/>
  <c r="CL43" i="164"/>
  <c r="CB43" i="164"/>
  <c r="CJ42" i="164"/>
  <c r="BZ42" i="164"/>
  <c r="BJ50" i="164"/>
  <c r="BK46" i="164"/>
  <c r="BI45" i="164"/>
  <c r="CP42" i="164"/>
  <c r="CF42" i="164"/>
  <c r="CO42" i="164"/>
  <c r="CE42" i="164"/>
  <c r="CK42" i="164"/>
  <c r="CA42" i="164"/>
  <c r="CC41" i="164"/>
  <c r="BF49" i="164"/>
  <c r="CG43" i="164"/>
  <c r="CQ43" i="164"/>
  <c r="CN42" i="164"/>
  <c r="BS42" i="164"/>
  <c r="BN42" i="164"/>
  <c r="CD42" i="164"/>
  <c r="CC42" i="164"/>
  <c r="BL47" i="164"/>
  <c r="BM45" i="164"/>
  <c r="AT44" i="164"/>
  <c r="BT43" i="164"/>
  <c r="BO43" i="164"/>
  <c r="BV43" i="164"/>
  <c r="BQ43" i="164"/>
  <c r="BU43" i="164"/>
  <c r="BP43" i="164"/>
  <c r="CH41" i="164"/>
  <c r="CI42" i="164"/>
  <c r="BY42" i="164"/>
  <c r="BH46" i="164"/>
  <c r="BX41" i="164"/>
  <c r="BG46" i="164"/>
  <c r="BX42" i="164"/>
  <c r="CM42" i="164"/>
  <c r="CP43" i="164"/>
  <c r="CF43" i="164"/>
  <c r="BY43" i="164"/>
  <c r="CI43" i="164"/>
  <c r="BK47" i="164"/>
  <c r="AT45" i="164"/>
  <c r="BR45" i="164"/>
  <c r="BT44" i="164"/>
  <c r="BO44" i="164"/>
  <c r="BV44" i="164"/>
  <c r="BP44" i="164"/>
  <c r="BQ44" i="164"/>
  <c r="BU44" i="164"/>
  <c r="BJ51" i="164"/>
  <c r="BH47" i="164"/>
  <c r="BS43" i="164"/>
  <c r="BN43" i="164"/>
  <c r="CN43" i="164"/>
  <c r="CD43" i="164"/>
  <c r="BM46" i="164"/>
  <c r="BF50" i="164"/>
  <c r="CH42" i="164"/>
  <c r="BG47" i="164"/>
  <c r="CO43" i="164"/>
  <c r="CE43" i="164"/>
  <c r="BR44" i="164"/>
  <c r="BW44" i="164"/>
  <c r="CJ43" i="164"/>
  <c r="BZ43" i="164"/>
  <c r="CK43" i="164"/>
  <c r="CA43" i="164"/>
  <c r="BL48" i="164"/>
  <c r="BI46" i="164"/>
  <c r="BW45" i="164"/>
  <c r="CB45" i="164"/>
  <c r="CL45" i="164"/>
  <c r="CQ44" i="164"/>
  <c r="CG44" i="164"/>
  <c r="BF51" i="164"/>
  <c r="AT46" i="164"/>
  <c r="BT45" i="164"/>
  <c r="BO45" i="164"/>
  <c r="BV45" i="164"/>
  <c r="BQ45" i="164"/>
  <c r="BP45" i="164"/>
  <c r="BU45" i="164"/>
  <c r="BI47" i="164"/>
  <c r="BJ52" i="164"/>
  <c r="BK48" i="164"/>
  <c r="BM47" i="164"/>
  <c r="CE44" i="164"/>
  <c r="CO44" i="164"/>
  <c r="BL49" i="164"/>
  <c r="CC43" i="164"/>
  <c r="CK44" i="164"/>
  <c r="CA44" i="164"/>
  <c r="CL44" i="164"/>
  <c r="CB44" i="164"/>
  <c r="CM43" i="164"/>
  <c r="CH43" i="164"/>
  <c r="BZ44" i="164"/>
  <c r="CJ44" i="164"/>
  <c r="CF44" i="164"/>
  <c r="CP44" i="164"/>
  <c r="BX43" i="164"/>
  <c r="CG45" i="164"/>
  <c r="CQ45" i="164"/>
  <c r="CI44" i="164"/>
  <c r="BY44" i="164"/>
  <c r="BG48" i="164"/>
  <c r="BH48" i="164"/>
  <c r="CD44" i="164"/>
  <c r="CC44" i="164"/>
  <c r="BS44" i="164"/>
  <c r="BN44" i="164"/>
  <c r="CN44" i="164"/>
  <c r="BL50" i="164"/>
  <c r="CD45" i="164"/>
  <c r="CN45" i="164"/>
  <c r="BS45" i="164"/>
  <c r="BN45" i="164"/>
  <c r="BI48" i="164"/>
  <c r="AT47" i="164"/>
  <c r="BR47" i="164"/>
  <c r="BT46" i="164"/>
  <c r="BO46" i="164"/>
  <c r="BV46" i="164"/>
  <c r="BP46" i="164"/>
  <c r="BQ46" i="164"/>
  <c r="BU46" i="164"/>
  <c r="BR46" i="164"/>
  <c r="BF52" i="164"/>
  <c r="BW47" i="164"/>
  <c r="BM48" i="164"/>
  <c r="CO45" i="164"/>
  <c r="CE45" i="164"/>
  <c r="BW46" i="164"/>
  <c r="CJ45" i="164"/>
  <c r="BZ45" i="164"/>
  <c r="BH49" i="164"/>
  <c r="BK49" i="164"/>
  <c r="CA45" i="164"/>
  <c r="CK45" i="164"/>
  <c r="BG49" i="164"/>
  <c r="BX44" i="164"/>
  <c r="CP45" i="164"/>
  <c r="CF45" i="164"/>
  <c r="CM44" i="164"/>
  <c r="CH44" i="164"/>
  <c r="BY45" i="164"/>
  <c r="CI45" i="164"/>
  <c r="BG50" i="164"/>
  <c r="CL46" i="164"/>
  <c r="CB46" i="164"/>
  <c r="CL47" i="164"/>
  <c r="CB47" i="164"/>
  <c r="CO46" i="164"/>
  <c r="CE46" i="164"/>
  <c r="BI49" i="164"/>
  <c r="CK46" i="164"/>
  <c r="CA46" i="164"/>
  <c r="BZ46" i="164"/>
  <c r="CJ46" i="164"/>
  <c r="CM45" i="164"/>
  <c r="CH45" i="164"/>
  <c r="BK50" i="164"/>
  <c r="CP46" i="164"/>
  <c r="CF46" i="164"/>
  <c r="CC45" i="164"/>
  <c r="BX45" i="164"/>
  <c r="CQ47" i="164"/>
  <c r="CG47" i="164"/>
  <c r="CI46" i="164"/>
  <c r="BY46" i="164"/>
  <c r="CG46" i="164"/>
  <c r="CQ46" i="164"/>
  <c r="BM49" i="164"/>
  <c r="BH50" i="164"/>
  <c r="BS46" i="164"/>
  <c r="BN46" i="164"/>
  <c r="CD46" i="164"/>
  <c r="CN46" i="164"/>
  <c r="BL51" i="164"/>
  <c r="AT48" i="164"/>
  <c r="BT47" i="164"/>
  <c r="BO47" i="164"/>
  <c r="BV47" i="164"/>
  <c r="BU47" i="164"/>
  <c r="BP47" i="164"/>
  <c r="BQ47" i="164"/>
  <c r="CK47" i="164"/>
  <c r="CA47" i="164"/>
  <c r="BM50" i="164"/>
  <c r="BL52" i="164"/>
  <c r="AT49" i="164"/>
  <c r="BT48" i="164"/>
  <c r="BO48" i="164"/>
  <c r="BV48" i="164"/>
  <c r="BP48" i="164"/>
  <c r="BU48" i="164"/>
  <c r="BQ48" i="164"/>
  <c r="BW48" i="164"/>
  <c r="CM46" i="164"/>
  <c r="CH46" i="164"/>
  <c r="CJ47" i="164"/>
  <c r="BZ47" i="164"/>
  <c r="CO47" i="164"/>
  <c r="CE47" i="164"/>
  <c r="CP47" i="164"/>
  <c r="CF47" i="164"/>
  <c r="CC46" i="164"/>
  <c r="BX46" i="164"/>
  <c r="BR48" i="164"/>
  <c r="BG51" i="164"/>
  <c r="BH51" i="164"/>
  <c r="BY47" i="164"/>
  <c r="CI47" i="164"/>
  <c r="CD47" i="164"/>
  <c r="CN47" i="164"/>
  <c r="BS47" i="164"/>
  <c r="BN47" i="164"/>
  <c r="BK51" i="164"/>
  <c r="BI50" i="164"/>
  <c r="BR49" i="164"/>
  <c r="CM47" i="164"/>
  <c r="CH47" i="164"/>
  <c r="AT50" i="164"/>
  <c r="BR50" i="164"/>
  <c r="BT49" i="164"/>
  <c r="BO49" i="164"/>
  <c r="BV49" i="164"/>
  <c r="BP49" i="164"/>
  <c r="BU49" i="164"/>
  <c r="BQ49" i="164"/>
  <c r="CB49" i="164"/>
  <c r="CL49" i="164"/>
  <c r="CG48" i="164"/>
  <c r="CQ48" i="164"/>
  <c r="CA48" i="164"/>
  <c r="CK48" i="164"/>
  <c r="CE48" i="164"/>
  <c r="CO48" i="164"/>
  <c r="BW49" i="164"/>
  <c r="BK52" i="164"/>
  <c r="BZ48" i="164"/>
  <c r="CJ48" i="164"/>
  <c r="BM51" i="164"/>
  <c r="CF48" i="164"/>
  <c r="CP48" i="164"/>
  <c r="BG52" i="164"/>
  <c r="BY48" i="164"/>
  <c r="CI48" i="164"/>
  <c r="BI51" i="164"/>
  <c r="BH52" i="164"/>
  <c r="CC47" i="164"/>
  <c r="BX47" i="164"/>
  <c r="CL48" i="164"/>
  <c r="CB48" i="164"/>
  <c r="BS48" i="164"/>
  <c r="BN48" i="164"/>
  <c r="CD48" i="164"/>
  <c r="CC48" i="164"/>
  <c r="CN48" i="164"/>
  <c r="BW50" i="164"/>
  <c r="CM48" i="164"/>
  <c r="CH48" i="164"/>
  <c r="BI52" i="164"/>
  <c r="CQ50" i="164"/>
  <c r="CG50" i="164"/>
  <c r="CK49" i="164"/>
  <c r="CA49" i="164"/>
  <c r="CE49" i="164"/>
  <c r="CO49" i="164"/>
  <c r="BX48" i="164"/>
  <c r="BZ49" i="164"/>
  <c r="CJ49" i="164"/>
  <c r="CF49" i="164"/>
  <c r="CP49" i="164"/>
  <c r="BY49" i="164"/>
  <c r="CI49" i="164"/>
  <c r="CQ49" i="164"/>
  <c r="CG49" i="164"/>
  <c r="CD49" i="164"/>
  <c r="CN49" i="164"/>
  <c r="BS49" i="164"/>
  <c r="BN49" i="164"/>
  <c r="BM52" i="164"/>
  <c r="CL50" i="164"/>
  <c r="CB50" i="164"/>
  <c r="AT51" i="164"/>
  <c r="BT50" i="164"/>
  <c r="BO50" i="164"/>
  <c r="BV50" i="164"/>
  <c r="BP50" i="164"/>
  <c r="BU50" i="164"/>
  <c r="BQ50" i="164"/>
  <c r="CM49" i="164"/>
  <c r="CH49" i="164"/>
  <c r="CC49" i="164"/>
  <c r="CP50" i="164"/>
  <c r="CF50" i="164"/>
  <c r="CD50" i="164"/>
  <c r="CN50" i="164"/>
  <c r="BS50" i="164"/>
  <c r="AT52" i="164"/>
  <c r="BR52" i="164"/>
  <c r="BT51" i="164"/>
  <c r="BO51" i="164"/>
  <c r="BV51" i="164"/>
  <c r="BQ51" i="164"/>
  <c r="BU51" i="164"/>
  <c r="BP51" i="164"/>
  <c r="CI50" i="164"/>
  <c r="BN50" i="164"/>
  <c r="BY50" i="164"/>
  <c r="CO50" i="164"/>
  <c r="CE50" i="164"/>
  <c r="BW51" i="164"/>
  <c r="BR51" i="164"/>
  <c r="CK50" i="164"/>
  <c r="CA50" i="164"/>
  <c r="CJ50" i="164"/>
  <c r="BZ50" i="164"/>
  <c r="BX49" i="164"/>
  <c r="CC50" i="164"/>
  <c r="BX50" i="164"/>
  <c r="CI51" i="164"/>
  <c r="BY51" i="164"/>
  <c r="CD51" i="164"/>
  <c r="BS51" i="164"/>
  <c r="BN51" i="164"/>
  <c r="CN51" i="164"/>
  <c r="BD56" i="164"/>
  <c r="AY56" i="164"/>
  <c r="BB56" i="164"/>
  <c r="AX56" i="164"/>
  <c r="BC56" i="164"/>
  <c r="AV56" i="164"/>
  <c r="AU56" i="164"/>
  <c r="AZ56" i="164"/>
  <c r="AW56" i="164"/>
  <c r="BA56" i="164"/>
  <c r="BT52" i="164"/>
  <c r="BO52" i="164"/>
  <c r="BV52" i="164"/>
  <c r="BQ52" i="164"/>
  <c r="BU52" i="164"/>
  <c r="BP52" i="164"/>
  <c r="CB51" i="164"/>
  <c r="CL51" i="164"/>
  <c r="BZ51" i="164"/>
  <c r="CJ51" i="164"/>
  <c r="CM50" i="164"/>
  <c r="CH50" i="164"/>
  <c r="CL52" i="164"/>
  <c r="CB52" i="164"/>
  <c r="CO51" i="164"/>
  <c r="CE51" i="164"/>
  <c r="CQ51" i="164"/>
  <c r="CG51" i="164"/>
  <c r="CA51" i="164"/>
  <c r="CK51" i="164"/>
  <c r="BW52" i="164"/>
  <c r="CP51" i="164"/>
  <c r="CF51" i="164"/>
  <c r="BZ52" i="164"/>
  <c r="CJ52" i="164"/>
  <c r="CM51" i="164"/>
  <c r="CO52" i="164"/>
  <c r="CE52" i="164"/>
  <c r="CQ52" i="164"/>
  <c r="CG52" i="164"/>
  <c r="CA52" i="164"/>
  <c r="CK52" i="164"/>
  <c r="CC51" i="164"/>
  <c r="BX51" i="164"/>
  <c r="BY52" i="164"/>
  <c r="CI52" i="164"/>
  <c r="BS52" i="164"/>
  <c r="BN52" i="164"/>
  <c r="CH51" i="164"/>
  <c r="CF52" i="164"/>
  <c r="CP52" i="164"/>
  <c r="CN52" i="164"/>
  <c r="CD52" i="164"/>
  <c r="CC52" i="164"/>
  <c r="BX52" i="164"/>
  <c r="CM52" i="164"/>
  <c r="CH52" i="164"/>
</calcChain>
</file>

<file path=xl/sharedStrings.xml><?xml version="1.0" encoding="utf-8"?>
<sst xmlns="http://schemas.openxmlformats.org/spreadsheetml/2006/main" count="4338" uniqueCount="1762">
  <si>
    <t>year</t>
  </si>
  <si>
    <t>share0</t>
  </si>
  <si>
    <t>share50</t>
  </si>
  <si>
    <t>share90</t>
  </si>
  <si>
    <t>share99999</t>
  </si>
  <si>
    <t xml:space="preserve">Average adult wealth </t>
  </si>
  <si>
    <t>P0-50</t>
  </si>
  <si>
    <t>P50-90</t>
  </si>
  <si>
    <t>P90-100</t>
  </si>
  <si>
    <t>P99-100</t>
  </si>
  <si>
    <t>P99.9-100</t>
  </si>
  <si>
    <t>P99.99-100</t>
  </si>
  <si>
    <t>P99.999-100</t>
  </si>
  <si>
    <t>P10</t>
  </si>
  <si>
    <t>P50</t>
  </si>
  <si>
    <t>P90</t>
  </si>
  <si>
    <t>P99</t>
  </si>
  <si>
    <t>P99.9</t>
  </si>
  <si>
    <t>P99.99</t>
  </si>
  <si>
    <t>P99.999</t>
  </si>
  <si>
    <t>(wealth share)</t>
  </si>
  <si>
    <t>(inverted Pareto coefficient)</t>
  </si>
  <si>
    <t>(current euros)</t>
  </si>
  <si>
    <t>(threshold in % average wealth)</t>
  </si>
  <si>
    <t>(threshold in value)</t>
  </si>
  <si>
    <t>Wealth threshold w(p)</t>
  </si>
  <si>
    <t>Average wealth E(w | w≥w(p))</t>
  </si>
  <si>
    <t>Inverted Pareto coeff. b(p)</t>
  </si>
  <si>
    <t>Percentile p of net wealth</t>
  </si>
  <si>
    <t>Financial assets</t>
  </si>
  <si>
    <t>Equities</t>
  </si>
  <si>
    <t>Life insurance</t>
  </si>
  <si>
    <t>Gross Housing</t>
  </si>
  <si>
    <t>incl.
Deposits</t>
  </si>
  <si>
    <t>Non financial assets</t>
  </si>
  <si>
    <t>other non-financial assets</t>
  </si>
  <si>
    <t>Liabilities</t>
  </si>
  <si>
    <t>Wealth share</t>
  </si>
  <si>
    <t>Bottom 50% wealth</t>
  </si>
  <si>
    <t>Wealth composition (in % wealth share)</t>
  </si>
  <si>
    <t>Middle 40% wealth</t>
  </si>
  <si>
    <t>Top 10% wealth</t>
  </si>
  <si>
    <t>P0-10</t>
  </si>
  <si>
    <t>P10-20</t>
  </si>
  <si>
    <t>P20-30</t>
  </si>
  <si>
    <t>P30-40</t>
  </si>
  <si>
    <t>P40-50</t>
  </si>
  <si>
    <t>P50-60</t>
  </si>
  <si>
    <t>P60-70</t>
  </si>
  <si>
    <t>P70-80</t>
  </si>
  <si>
    <t>P80-90</t>
  </si>
  <si>
    <t>P90-95</t>
  </si>
  <si>
    <t>P95-99</t>
  </si>
  <si>
    <t>P99-99.5</t>
  </si>
  <si>
    <t>P99.5-99.9</t>
  </si>
  <si>
    <t>Real capital gains</t>
  </si>
  <si>
    <t>Rate of return</t>
  </si>
  <si>
    <t>Total Wealth</t>
  </si>
  <si>
    <t>Nominal national income</t>
  </si>
  <si>
    <t>All private wealth, real
from t to t+1</t>
  </si>
  <si>
    <t>housing</t>
  </si>
  <si>
    <t>business</t>
  </si>
  <si>
    <t>Savings account</t>
  </si>
  <si>
    <t>life insurance</t>
  </si>
  <si>
    <t>GDP delfator rate from t to t+1</t>
  </si>
  <si>
    <t>All private W, nominal from t to t+1</t>
  </si>
  <si>
    <t>All</t>
  </si>
  <si>
    <t>wealth</t>
  </si>
  <si>
    <t>income</t>
  </si>
  <si>
    <t>inflation</t>
  </si>
  <si>
    <t>Summary statistics for the distribution of wealth 1970-2012 by decenial age (net individual wealth among adults)</t>
  </si>
  <si>
    <t>70-79 years old</t>
  </si>
  <si>
    <t>60-69 years old</t>
  </si>
  <si>
    <t>50-59 years old</t>
  </si>
  <si>
    <t>40-49 years old</t>
  </si>
  <si>
    <t>30-39 years old</t>
  </si>
  <si>
    <t>Deposits and bonds</t>
  </si>
  <si>
    <t>20-29 years old</t>
  </si>
  <si>
    <t>thr1970</t>
  </si>
  <si>
    <t>ytop1970</t>
  </si>
  <si>
    <t>b1970</t>
  </si>
  <si>
    <t>thr1975</t>
  </si>
  <si>
    <t>ytop1975</t>
  </si>
  <si>
    <t>b1975</t>
  </si>
  <si>
    <t>thr1979</t>
  </si>
  <si>
    <t>ytop1979</t>
  </si>
  <si>
    <t>b1979</t>
  </si>
  <si>
    <t>thr1984</t>
  </si>
  <si>
    <t>ytop1984</t>
  </si>
  <si>
    <t>b1984</t>
  </si>
  <si>
    <t>thr1988</t>
  </si>
  <si>
    <t>ytop1988</t>
  </si>
  <si>
    <t>b1988</t>
  </si>
  <si>
    <t>thr1990</t>
  </si>
  <si>
    <t>ytop1990</t>
  </si>
  <si>
    <t>b1990</t>
  </si>
  <si>
    <t>thr1991</t>
  </si>
  <si>
    <t>ytop1991</t>
  </si>
  <si>
    <t>b1991</t>
  </si>
  <si>
    <t>thr1992</t>
  </si>
  <si>
    <t>ytop1992</t>
  </si>
  <si>
    <t>b1992</t>
  </si>
  <si>
    <t>thr1993</t>
  </si>
  <si>
    <t>ytop1993</t>
  </si>
  <si>
    <t>b1993</t>
  </si>
  <si>
    <t>thr1994</t>
  </si>
  <si>
    <t>ytop1994</t>
  </si>
  <si>
    <t>b1994</t>
  </si>
  <si>
    <t>thr1995</t>
  </si>
  <si>
    <t>ytop1995</t>
  </si>
  <si>
    <t>b1995</t>
  </si>
  <si>
    <t>thr1996</t>
  </si>
  <si>
    <t>ytop1996</t>
  </si>
  <si>
    <t>b1996</t>
  </si>
  <si>
    <t>thr1997</t>
  </si>
  <si>
    <t>ytop1997</t>
  </si>
  <si>
    <t>b1997</t>
  </si>
  <si>
    <t>thr1998</t>
  </si>
  <si>
    <t>ytop1998</t>
  </si>
  <si>
    <t>b1998</t>
  </si>
  <si>
    <t>thr1999</t>
  </si>
  <si>
    <t>ytop1999</t>
  </si>
  <si>
    <t>b1999</t>
  </si>
  <si>
    <t>thr2000</t>
  </si>
  <si>
    <t>ytop2000</t>
  </si>
  <si>
    <t>b2000</t>
  </si>
  <si>
    <t>thr2001</t>
  </si>
  <si>
    <t>ytop2001</t>
  </si>
  <si>
    <t>b2001</t>
  </si>
  <si>
    <t>thr2002</t>
  </si>
  <si>
    <t>ytop2002</t>
  </si>
  <si>
    <t>b2002</t>
  </si>
  <si>
    <t>thr2003</t>
  </si>
  <si>
    <t>ytop2003</t>
  </si>
  <si>
    <t>b2003</t>
  </si>
  <si>
    <t>thr2004</t>
  </si>
  <si>
    <t>ytop2004</t>
  </si>
  <si>
    <t>b2004</t>
  </si>
  <si>
    <t>thr2005</t>
  </si>
  <si>
    <t>ytop2005</t>
  </si>
  <si>
    <t>b2005</t>
  </si>
  <si>
    <t>thr2006</t>
  </si>
  <si>
    <t>ytop2006</t>
  </si>
  <si>
    <t>b2006</t>
  </si>
  <si>
    <t>share990</t>
  </si>
  <si>
    <t>share9990</t>
  </si>
  <si>
    <t>share99990</t>
  </si>
  <si>
    <t>thr_perc10</t>
  </si>
  <si>
    <t>thr_perc50</t>
  </si>
  <si>
    <t>thr_perc90</t>
  </si>
  <si>
    <t>thr_perc990</t>
  </si>
  <si>
    <t>thr_perc9990</t>
  </si>
  <si>
    <t>thr_perc99990</t>
  </si>
  <si>
    <t>thr_perc99999</t>
  </si>
  <si>
    <t>b10</t>
  </si>
  <si>
    <t>b50</t>
  </si>
  <si>
    <t>b90</t>
  </si>
  <si>
    <t>b990</t>
  </si>
  <si>
    <t>b9990</t>
  </si>
  <si>
    <t>b99990</t>
  </si>
  <si>
    <t>b99999</t>
  </si>
  <si>
    <t>thr10</t>
  </si>
  <si>
    <t>thr50</t>
  </si>
  <si>
    <t>thr90</t>
  </si>
  <si>
    <t>thr990</t>
  </si>
  <si>
    <t>thr9990</t>
  </si>
  <si>
    <t>thr99990</t>
  </si>
  <si>
    <t>thr99999</t>
  </si>
  <si>
    <t>Aggregate decomposition of wealth (P0-100)</t>
  </si>
  <si>
    <t>Net wealth</t>
  </si>
  <si>
    <t>Business
assets</t>
  </si>
  <si>
    <t>Debts assets</t>
  </si>
  <si>
    <t>Saving accounts</t>
  </si>
  <si>
    <t>pat</t>
  </si>
  <si>
    <t>patpro</t>
  </si>
  <si>
    <t>patfin</t>
  </si>
  <si>
    <t>patfin_div</t>
  </si>
  <si>
    <t>patfin_int</t>
  </si>
  <si>
    <t>patfin_liqu</t>
  </si>
  <si>
    <t>patfin_av</t>
  </si>
  <si>
    <t>patfon_rent_brut</t>
  </si>
  <si>
    <t>patfon_owner_brut</t>
  </si>
  <si>
    <t>Debts</t>
  </si>
  <si>
    <t>passif</t>
  </si>
  <si>
    <t>Adult population</t>
  </si>
  <si>
    <t>pop</t>
  </si>
  <si>
    <t>Summary statistics for the distribution of wealth 1970-2012 by broad age groups (20-39,40-59, + 60 years old) (net individual wealth among adults)</t>
  </si>
  <si>
    <t>20-39 years old</t>
  </si>
  <si>
    <t>40-59 years old</t>
  </si>
  <si>
    <t xml:space="preserve">Average 20-39 years old wealth </t>
  </si>
  <si>
    <t xml:space="preserve">Average 40-59 years old wealth </t>
  </si>
  <si>
    <t xml:space="preserve">Average +60 yo wealth </t>
  </si>
  <si>
    <t>patmean_bage20</t>
  </si>
  <si>
    <t>share200</t>
  </si>
  <si>
    <t>share2050</t>
  </si>
  <si>
    <t>share2090</t>
  </si>
  <si>
    <t>share2099</t>
  </si>
  <si>
    <t>share20995</t>
  </si>
  <si>
    <t>share20999</t>
  </si>
  <si>
    <t>thr2050</t>
  </si>
  <si>
    <t>thr2090</t>
  </si>
  <si>
    <t>thr2099</t>
  </si>
  <si>
    <t>thr20995</t>
  </si>
  <si>
    <t>thr20999</t>
  </si>
  <si>
    <t>b2010</t>
  </si>
  <si>
    <t>b2090</t>
  </si>
  <si>
    <t>b2099</t>
  </si>
  <si>
    <t>b20995</t>
  </si>
  <si>
    <t>b20999</t>
  </si>
  <si>
    <t>thr_perc2010</t>
  </si>
  <si>
    <t>thr_perc2050</t>
  </si>
  <si>
    <t>thr_perc2099</t>
  </si>
  <si>
    <t>thr_perc20995</t>
  </si>
  <si>
    <t>thr_perc20999</t>
  </si>
  <si>
    <t>patmean_bage40</t>
  </si>
  <si>
    <t>share400</t>
  </si>
  <si>
    <t>thr4010</t>
  </si>
  <si>
    <t>thr_perc4010</t>
  </si>
  <si>
    <t>thr4050</t>
  </si>
  <si>
    <t>share4050</t>
  </si>
  <si>
    <t>b4050</t>
  </si>
  <si>
    <t>thr_perc4050</t>
  </si>
  <si>
    <t>thr4090</t>
  </si>
  <si>
    <t>share4090</t>
  </si>
  <si>
    <t>thr_perc4090</t>
  </si>
  <si>
    <t>thr4099</t>
  </si>
  <si>
    <t>share4099</t>
  </si>
  <si>
    <t>b4099</t>
  </si>
  <si>
    <t>thr_perc4099</t>
  </si>
  <si>
    <t>thr40995</t>
  </si>
  <si>
    <t>b40995</t>
  </si>
  <si>
    <t>thr_perc40995</t>
  </si>
  <si>
    <t>thr40999</t>
  </si>
  <si>
    <t>share40999</t>
  </si>
  <si>
    <t>b40999</t>
  </si>
  <si>
    <t>thr_perc40999</t>
  </si>
  <si>
    <t>share600</t>
  </si>
  <si>
    <t>share6050</t>
  </si>
  <si>
    <t>share6090</t>
  </si>
  <si>
    <t>share6099</t>
  </si>
  <si>
    <t>share60995</t>
  </si>
  <si>
    <t>share60999</t>
  </si>
  <si>
    <t>thr6050</t>
  </si>
  <si>
    <t>thr6090</t>
  </si>
  <si>
    <t>thr6099</t>
  </si>
  <si>
    <t>thr60995</t>
  </si>
  <si>
    <t>thr60999</t>
  </si>
  <si>
    <t>b6010</t>
  </si>
  <si>
    <t>b6050</t>
  </si>
  <si>
    <t>b6099</t>
  </si>
  <si>
    <t>b60995</t>
  </si>
  <si>
    <t>b60999</t>
  </si>
  <si>
    <t>thr_perc6010</t>
  </si>
  <si>
    <t>thr_perc6050</t>
  </si>
  <si>
    <t>thr_perc6090</t>
  </si>
  <si>
    <t>thr_perc60995</t>
  </si>
  <si>
    <t>thr_perc60999</t>
  </si>
  <si>
    <t>P99.5-100</t>
  </si>
  <si>
    <t>P99.5</t>
  </si>
  <si>
    <t>thr2010</t>
  </si>
  <si>
    <t>b2050</t>
  </si>
  <si>
    <t>thr_perc2090</t>
  </si>
  <si>
    <t>b4010</t>
  </si>
  <si>
    <t>b4090</t>
  </si>
  <si>
    <t>share40995</t>
  </si>
  <si>
    <t>patmean_bage60</t>
  </si>
  <si>
    <t>thr6010</t>
  </si>
  <si>
    <t>b6090</t>
  </si>
  <si>
    <t>thr_perc6099</t>
  </si>
  <si>
    <t>Gross rent-owner Housing</t>
  </si>
  <si>
    <t>incl.
Bonds</t>
  </si>
  <si>
    <t>Top 1% wealth</t>
  </si>
  <si>
    <t>Top 0.1% wealth</t>
  </si>
  <si>
    <t>Top 10-1% wealth</t>
  </si>
  <si>
    <t>Top 1-0.1% wealth</t>
  </si>
  <si>
    <t>sh_patnonfi0</t>
  </si>
  <si>
    <t>sh_patfon_brut0</t>
  </si>
  <si>
    <t>sh_patfon_owner_brut0</t>
  </si>
  <si>
    <t>sh_patfon_rent_brut0</t>
  </si>
  <si>
    <t>sh_patpro0</t>
  </si>
  <si>
    <t>sh_patfin0</t>
  </si>
  <si>
    <t>sh_patfin_liquint0</t>
  </si>
  <si>
    <t>sh_patfin_liqu0</t>
  </si>
  <si>
    <t>sh_patfin_int0</t>
  </si>
  <si>
    <t>sh_patfin_div0</t>
  </si>
  <si>
    <t>sh_patfin_av0</t>
  </si>
  <si>
    <t>sh_passif0</t>
  </si>
  <si>
    <t>sh_patnonfi50</t>
  </si>
  <si>
    <t>sh_patfon_brut50</t>
  </si>
  <si>
    <t>sh_patfon_owner_brut50</t>
  </si>
  <si>
    <t>sh_patfon_rent_brut50</t>
  </si>
  <si>
    <t>sh_patpro50</t>
  </si>
  <si>
    <t>sh_patfin50</t>
  </si>
  <si>
    <t>sh_patfin_liquint50</t>
  </si>
  <si>
    <t>sh_patfin_liqu50</t>
  </si>
  <si>
    <t>sh_patfin_int50</t>
  </si>
  <si>
    <t>sh_patfin_div50</t>
  </si>
  <si>
    <t>sh_patfin_av50</t>
  </si>
  <si>
    <t>sh_passif50</t>
  </si>
  <si>
    <t>sh_patnonfi90</t>
  </si>
  <si>
    <t>sh_patfon_brut90</t>
  </si>
  <si>
    <t>sh_patfon_owner_brut90</t>
  </si>
  <si>
    <t>sh_patfon_rent_brut90</t>
  </si>
  <si>
    <t>sh_patpro90</t>
  </si>
  <si>
    <t>sh_patfin90</t>
  </si>
  <si>
    <t>sh_patfin_liquint90</t>
  </si>
  <si>
    <t>sh_patfin_liqu90</t>
  </si>
  <si>
    <t>sh_patfin_int90</t>
  </si>
  <si>
    <t>sh_patfin_div90</t>
  </si>
  <si>
    <t>sh_patfin_av90</t>
  </si>
  <si>
    <t>sh_passif90</t>
  </si>
  <si>
    <t>sh_patnonfi99</t>
  </si>
  <si>
    <t>sh_patfon_brut99</t>
  </si>
  <si>
    <t>sh_patfon_owner_brut99</t>
  </si>
  <si>
    <t>sh_patfon_rent_brut99</t>
  </si>
  <si>
    <t>sh_patpro99</t>
  </si>
  <si>
    <t>sh_patfin99</t>
  </si>
  <si>
    <t>sh_patfin_liquint99</t>
  </si>
  <si>
    <t>sh_patfin_liqu99</t>
  </si>
  <si>
    <t>sh_patfin_int99</t>
  </si>
  <si>
    <t>sh_patfin_div99</t>
  </si>
  <si>
    <t>sh_patfin_av99</t>
  </si>
  <si>
    <t>sh_passif99</t>
  </si>
  <si>
    <t>sh_patnonfi999</t>
  </si>
  <si>
    <t>sh_patfon_brut999</t>
  </si>
  <si>
    <t>sh_patfon_owner_brut999</t>
  </si>
  <si>
    <t>sh_patfon_rent_brut999</t>
  </si>
  <si>
    <t>sh_patpro999</t>
  </si>
  <si>
    <t>sh_patfin999</t>
  </si>
  <si>
    <t>sh_patfin_liquint999</t>
  </si>
  <si>
    <t>sh_patfin_liqu999</t>
  </si>
  <si>
    <t>sh_patfin_int999</t>
  </si>
  <si>
    <t>sh_patfin_div999</t>
  </si>
  <si>
    <t>sh_patfin_av999</t>
  </si>
  <si>
    <t>sh_passif999</t>
  </si>
  <si>
    <t>sh_patnonfi9</t>
  </si>
  <si>
    <t>sh_patfon_brut9</t>
  </si>
  <si>
    <t>sh_patfon_owner_brut9</t>
  </si>
  <si>
    <t>sh_patfon_rent_brut9</t>
  </si>
  <si>
    <t>sh_patpro9</t>
  </si>
  <si>
    <t>sh_patfin9</t>
  </si>
  <si>
    <t>sh_patfin_liquint9</t>
  </si>
  <si>
    <t>sh_patfin_liqu9</t>
  </si>
  <si>
    <t>sh_patfin_int9</t>
  </si>
  <si>
    <t>sh_patfin_div9</t>
  </si>
  <si>
    <t>sh_patfin_av9</t>
  </si>
  <si>
    <t>sh_passif9</t>
  </si>
  <si>
    <t>sh_patnonfi09</t>
  </si>
  <si>
    <t>sh_patfon_brut09</t>
  </si>
  <si>
    <t>sh_patfon_owner_brut09</t>
  </si>
  <si>
    <t>sh_patfon_rent_brut09</t>
  </si>
  <si>
    <t>sh_patpro09</t>
  </si>
  <si>
    <t>sh_patfin09</t>
  </si>
  <si>
    <t>sh_patfin_liquint09</t>
  </si>
  <si>
    <t>sh_patfin_liqu09</t>
  </si>
  <si>
    <t>sh_patfin_int09</t>
  </si>
  <si>
    <t>sh_patfin_div09</t>
  </si>
  <si>
    <t>sh_patfin_av09</t>
  </si>
  <si>
    <t>sh_passif09</t>
  </si>
  <si>
    <t>Memo:
Financial assets excl. Deposits</t>
  </si>
  <si>
    <t>share_bperc0</t>
  </si>
  <si>
    <t>sh_patfon_net0</t>
  </si>
  <si>
    <t>sh_patfinhorsliqu0</t>
  </si>
  <si>
    <t>share_bperc50</t>
  </si>
  <si>
    <t>sh_patfon_net50</t>
  </si>
  <si>
    <t>sh_patfinhorsliqu50</t>
  </si>
  <si>
    <t>share_bperc90</t>
  </si>
  <si>
    <t>sh_patfon_net90</t>
  </si>
  <si>
    <t>sh_patfinhorsliqu90</t>
  </si>
  <si>
    <t>share_bperc99</t>
  </si>
  <si>
    <t>sh_patfon_net99</t>
  </si>
  <si>
    <t>sh_patfinhorsliqu99</t>
  </si>
  <si>
    <t>share_bperc999</t>
  </si>
  <si>
    <t>sh_patfon_net999</t>
  </si>
  <si>
    <t>sh_patfinhorsliqu999</t>
  </si>
  <si>
    <t>share_bperc9</t>
  </si>
  <si>
    <t>sh_patfon_net9</t>
  </si>
  <si>
    <t>sh_patfinhorsliqu9</t>
  </si>
  <si>
    <t>share_bperc09</t>
  </si>
  <si>
    <t>sh_patfon_net09</t>
  </si>
  <si>
    <t>sh_patfinhorsliqu09</t>
  </si>
  <si>
    <t>share_dperc0</t>
  </si>
  <si>
    <t>share_dperc10</t>
  </si>
  <si>
    <t>sh_patnonfi10</t>
  </si>
  <si>
    <t>sh_patfon_brut10</t>
  </si>
  <si>
    <t>sh_patfon_owner_brut10</t>
  </si>
  <si>
    <t>sh_patfon_rent_brut10</t>
  </si>
  <si>
    <t>sh_patpro10</t>
  </si>
  <si>
    <t>sh_patfin10</t>
  </si>
  <si>
    <t>sh_patfin_liquint10</t>
  </si>
  <si>
    <t>sh_patfin_liqu10</t>
  </si>
  <si>
    <t>sh_patfin_int10</t>
  </si>
  <si>
    <t>sh_patfin_div10</t>
  </si>
  <si>
    <t>sh_patfin_av10</t>
  </si>
  <si>
    <t>sh_passif10</t>
  </si>
  <si>
    <t>sh_patfon_net10</t>
  </si>
  <si>
    <t>sh_patfinhorsliqu10</t>
  </si>
  <si>
    <t>share_dperc20</t>
  </si>
  <si>
    <t>sh_patnonfi20</t>
  </si>
  <si>
    <t>sh_patfon_brut20</t>
  </si>
  <si>
    <t>sh_patfon_owner_brut20</t>
  </si>
  <si>
    <t>sh_patfon_rent_brut20</t>
  </si>
  <si>
    <t>sh_patpro20</t>
  </si>
  <si>
    <t>sh_patfin20</t>
  </si>
  <si>
    <t>sh_patfin_liquint20</t>
  </si>
  <si>
    <t>sh_patfin_liqu20</t>
  </si>
  <si>
    <t>sh_patfin_int20</t>
  </si>
  <si>
    <t>sh_patfin_div20</t>
  </si>
  <si>
    <t>sh_patfin_av20</t>
  </si>
  <si>
    <t>sh_passif20</t>
  </si>
  <si>
    <t>sh_patfon_net20</t>
  </si>
  <si>
    <t>sh_patfinhorsliqu20</t>
  </si>
  <si>
    <t>share_dperc30</t>
  </si>
  <si>
    <t>sh_patnonfi30</t>
  </si>
  <si>
    <t>sh_patfon_brut30</t>
  </si>
  <si>
    <t>sh_patfon_owner_brut30</t>
  </si>
  <si>
    <t>sh_patfon_rent_brut30</t>
  </si>
  <si>
    <t>sh_patpro30</t>
  </si>
  <si>
    <t>sh_patfin30</t>
  </si>
  <si>
    <t>sh_patfin_liquint30</t>
  </si>
  <si>
    <t>sh_patfin_liqu30</t>
  </si>
  <si>
    <t>sh_patfin_int30</t>
  </si>
  <si>
    <t>sh_patfin_div30</t>
  </si>
  <si>
    <t>sh_patfin_av30</t>
  </si>
  <si>
    <t>sh_passif30</t>
  </si>
  <si>
    <t>sh_patfon_net30</t>
  </si>
  <si>
    <t>sh_patfinhorsliqu30</t>
  </si>
  <si>
    <t>share_dperc40</t>
  </si>
  <si>
    <t>sh_patnonfi40</t>
  </si>
  <si>
    <t>sh_patfon_brut40</t>
  </si>
  <si>
    <t>sh_patfon_owner_brut40</t>
  </si>
  <si>
    <t>sh_patfon_rent_brut40</t>
  </si>
  <si>
    <t>sh_patpro40</t>
  </si>
  <si>
    <t>sh_patfin40</t>
  </si>
  <si>
    <t>sh_patfin_liquint40</t>
  </si>
  <si>
    <t>sh_patfin_liqu40</t>
  </si>
  <si>
    <t>sh_patfin_int40</t>
  </si>
  <si>
    <t>sh_patfin_div40</t>
  </si>
  <si>
    <t>sh_patfin_av40</t>
  </si>
  <si>
    <t>sh_passif40</t>
  </si>
  <si>
    <t>sh_patfon_net40</t>
  </si>
  <si>
    <t>sh_patfinhorsliqu40</t>
  </si>
  <si>
    <t>share_dperc50</t>
  </si>
  <si>
    <t>share_dperc60</t>
  </si>
  <si>
    <t>sh_patnonfi60</t>
  </si>
  <si>
    <t>sh_patfon_brut60</t>
  </si>
  <si>
    <t>sh_patfon_owner_brut60</t>
  </si>
  <si>
    <t>sh_patfon_rent_brut60</t>
  </si>
  <si>
    <t>sh_patpro60</t>
  </si>
  <si>
    <t>sh_patfin60</t>
  </si>
  <si>
    <t>sh_patfin_liquint60</t>
  </si>
  <si>
    <t>sh_patfin_liqu60</t>
  </si>
  <si>
    <t>sh_patfin_int60</t>
  </si>
  <si>
    <t>sh_patfin_div60</t>
  </si>
  <si>
    <t>sh_patfin_av60</t>
  </si>
  <si>
    <t>sh_passif60</t>
  </si>
  <si>
    <t>sh_patfon_net60</t>
  </si>
  <si>
    <t>sh_patfinhorsliqu60</t>
  </si>
  <si>
    <t>share_dperc70</t>
  </si>
  <si>
    <t>sh_patnonfi70</t>
  </si>
  <si>
    <t>sh_patfon_brut70</t>
  </si>
  <si>
    <t>sh_patfon_owner_brut70</t>
  </si>
  <si>
    <t>sh_patfon_rent_brut70</t>
  </si>
  <si>
    <t>sh_patpro70</t>
  </si>
  <si>
    <t>sh_patfin70</t>
  </si>
  <si>
    <t>sh_patfin_liquint70</t>
  </si>
  <si>
    <t>sh_patfin_liqu70</t>
  </si>
  <si>
    <t>sh_patfin_int70</t>
  </si>
  <si>
    <t>sh_patfin_div70</t>
  </si>
  <si>
    <t>sh_patfin_av70</t>
  </si>
  <si>
    <t>sh_passif70</t>
  </si>
  <si>
    <t>sh_patfon_net70</t>
  </si>
  <si>
    <t>sh_patfinhorsliqu70</t>
  </si>
  <si>
    <t>share_dperc80</t>
  </si>
  <si>
    <t>sh_patnonfi80</t>
  </si>
  <si>
    <t>sh_patfon_brut80</t>
  </si>
  <si>
    <t>sh_patfon_owner_brut80</t>
  </si>
  <si>
    <t>sh_patfon_rent_brut80</t>
  </si>
  <si>
    <t>sh_patpro80</t>
  </si>
  <si>
    <t>sh_patfin80</t>
  </si>
  <si>
    <t>sh_patfin_liquint80</t>
  </si>
  <si>
    <t>sh_patfin_liqu80</t>
  </si>
  <si>
    <t>sh_patfin_int80</t>
  </si>
  <si>
    <t>sh_patfin_div80</t>
  </si>
  <si>
    <t>sh_patfin_av80</t>
  </si>
  <si>
    <t>sh_passif80</t>
  </si>
  <si>
    <t>sh_patfon_net80</t>
  </si>
  <si>
    <t>sh_patfinhorsliqu80</t>
  </si>
  <si>
    <t>share_dperc90</t>
  </si>
  <si>
    <t>share_dperc95</t>
  </si>
  <si>
    <t>sh_patnonfi95</t>
  </si>
  <si>
    <t>sh_patfon_brut95</t>
  </si>
  <si>
    <t>sh_patfon_owner_brut95</t>
  </si>
  <si>
    <t>sh_patfon_rent_brut95</t>
  </si>
  <si>
    <t>sh_patpro95</t>
  </si>
  <si>
    <t>sh_patfin95</t>
  </si>
  <si>
    <t>sh_patfin_liquint95</t>
  </si>
  <si>
    <t>sh_patfin_liqu95</t>
  </si>
  <si>
    <t>sh_patfin_int95</t>
  </si>
  <si>
    <t>sh_patfin_div95</t>
  </si>
  <si>
    <t>sh_patfin_av95</t>
  </si>
  <si>
    <t>sh_passif95</t>
  </si>
  <si>
    <t>sh_patfon_net95</t>
  </si>
  <si>
    <t>sh_patfinhorsliqu95</t>
  </si>
  <si>
    <t>share_dperc99</t>
  </si>
  <si>
    <t>share_dperc995</t>
  </si>
  <si>
    <t>sh_patnonfi995</t>
  </si>
  <si>
    <t>sh_patfon_brut995</t>
  </si>
  <si>
    <t>sh_patfon_owner_brut995</t>
  </si>
  <si>
    <t>sh_patfon_rent_brut995</t>
  </si>
  <si>
    <t>sh_patpro995</t>
  </si>
  <si>
    <t>sh_patfin995</t>
  </si>
  <si>
    <t>sh_patfin_liquint995</t>
  </si>
  <si>
    <t>sh_patfin_liqu995</t>
  </si>
  <si>
    <t>sh_patfin_int995</t>
  </si>
  <si>
    <t>sh_patfin_div995</t>
  </si>
  <si>
    <t>sh_patfin_av995</t>
  </si>
  <si>
    <t>sh_passif995</t>
  </si>
  <si>
    <t>sh_patfon_net995</t>
  </si>
  <si>
    <t>sh_patfinhorsliqu995</t>
  </si>
  <si>
    <t>share_dperc999</t>
  </si>
  <si>
    <t>capgainpro</t>
  </si>
  <si>
    <t>Wealth composition in % of total net wealth (P0-10,P10-20,…,P80-90, P90-95, P95-99, P99-99.5, P99.5-99.9, P99.9-100)</t>
  </si>
  <si>
    <t>Wealth composition in % wealth share (P0-10,P10-20,…,P80-90, P90-95, P95-99, P99-99.5, P99.5-99.9, P99.9-100)</t>
  </si>
  <si>
    <t>Wealth composition (in % total wealth)</t>
  </si>
  <si>
    <t>Wealth composition  (in % total wealth)</t>
  </si>
  <si>
    <t>capgain</t>
  </si>
  <si>
    <t>return</t>
  </si>
  <si>
    <t>returnfon_brut</t>
  </si>
  <si>
    <t>returnpro</t>
  </si>
  <si>
    <t>returnfi_liqu</t>
  </si>
  <si>
    <t>returnfi_av</t>
  </si>
  <si>
    <t>returnfi_divint</t>
  </si>
  <si>
    <t>Debt</t>
  </si>
  <si>
    <t>returnpassif</t>
  </si>
  <si>
    <t>Equitiy &amp; bonds</t>
  </si>
  <si>
    <t>Equity</t>
  </si>
  <si>
    <t>Equity &amp; bonds</t>
  </si>
  <si>
    <t>Bonds</t>
  </si>
  <si>
    <t>returnfi_div</t>
  </si>
  <si>
    <t>returnfi_int</t>
  </si>
  <si>
    <t>capgainfon_brut</t>
  </si>
  <si>
    <t>capgainpassif</t>
  </si>
  <si>
    <t>capgainfi_div</t>
  </si>
  <si>
    <t>capgainfi_int</t>
  </si>
  <si>
    <t>capgain_nom</t>
  </si>
  <si>
    <t>capgainfi_liqu</t>
  </si>
  <si>
    <t>capgainfi_av</t>
  </si>
  <si>
    <t>capgainfi_divint</t>
  </si>
  <si>
    <t>Rate of return by wealth groups</t>
  </si>
  <si>
    <t>P99,5-99.9</t>
  </si>
  <si>
    <t>rate of capital gains by wealth groups</t>
  </si>
  <si>
    <t>return1_bot50</t>
  </si>
  <si>
    <t>return1_mid40</t>
  </si>
  <si>
    <t>return1_top10</t>
  </si>
  <si>
    <t>return1_top1</t>
  </si>
  <si>
    <t>return1_999</t>
  </si>
  <si>
    <t>return1_0</t>
  </si>
  <si>
    <t>return1_10</t>
  </si>
  <si>
    <t>return1_20</t>
  </si>
  <si>
    <t>return1_30</t>
  </si>
  <si>
    <t>return1_40</t>
  </si>
  <si>
    <t>return1_50</t>
  </si>
  <si>
    <t>return1_60</t>
  </si>
  <si>
    <t>return1_70</t>
  </si>
  <si>
    <t>return1_80</t>
  </si>
  <si>
    <t>return1_90</t>
  </si>
  <si>
    <t>return1_95</t>
  </si>
  <si>
    <t>return1_99</t>
  </si>
  <si>
    <t>return1_995</t>
  </si>
  <si>
    <t>capgain1_bot50</t>
  </si>
  <si>
    <t>capgain1_mid40</t>
  </si>
  <si>
    <t>capgain1_top10</t>
  </si>
  <si>
    <t>capgain1_top1</t>
  </si>
  <si>
    <t>capgain1_999</t>
  </si>
  <si>
    <t>capgain1_0</t>
  </si>
  <si>
    <t>capgain1_10</t>
  </si>
  <si>
    <t>capgain1_20</t>
  </si>
  <si>
    <t>capgain1_30</t>
  </si>
  <si>
    <t>capgain1_40</t>
  </si>
  <si>
    <t>capgain1_50</t>
  </si>
  <si>
    <t>capgain1_60</t>
  </si>
  <si>
    <t>capgain1_70</t>
  </si>
  <si>
    <t>capgain1_80</t>
  </si>
  <si>
    <t>capgain1_90</t>
  </si>
  <si>
    <t>capgain1_95</t>
  </si>
  <si>
    <t>capgain1_99</t>
  </si>
  <si>
    <t>capgain1_995</t>
  </si>
  <si>
    <t>net housing</t>
  </si>
  <si>
    <t>capgainfon_net</t>
  </si>
  <si>
    <t>(Equity and bonds split, computation on net housing)</t>
  </si>
  <si>
    <t>(Equity and bonds put together, computation on gross housing and debts)</t>
  </si>
  <si>
    <t>(Equity and bonds split, computation on gross housing and debts)</t>
  </si>
  <si>
    <t>returnfon_net</t>
  </si>
  <si>
    <t>P90-99</t>
  </si>
  <si>
    <t>P99-99.9</t>
  </si>
  <si>
    <t>return1_top101</t>
  </si>
  <si>
    <t>return1_top11</t>
  </si>
  <si>
    <t>capgain1_top101</t>
  </si>
  <si>
    <t>capgain1_top11</t>
  </si>
  <si>
    <t>Net
 Housing</t>
  </si>
  <si>
    <t>thr2007</t>
  </si>
  <si>
    <t>ytop2007</t>
  </si>
  <si>
    <t>b2007</t>
  </si>
  <si>
    <t>thr2008</t>
  </si>
  <si>
    <t>ytop2008</t>
  </si>
  <si>
    <t>b2008</t>
  </si>
  <si>
    <t>thr2009</t>
  </si>
  <si>
    <t>ytop2009</t>
  </si>
  <si>
    <t>b2009</t>
  </si>
  <si>
    <t>ytop2010</t>
  </si>
  <si>
    <t>thr2011</t>
  </si>
  <si>
    <t>ytop2011</t>
  </si>
  <si>
    <t>b2011</t>
  </si>
  <si>
    <t>thr2012</t>
  </si>
  <si>
    <t>ytop2012</t>
  </si>
  <si>
    <t>b2012</t>
  </si>
  <si>
    <t>Gross owner-occupied Housing</t>
  </si>
  <si>
    <t>Gross tenant-occupied Housing</t>
  </si>
  <si>
    <t>yav</t>
  </si>
  <si>
    <t>Saving rate from t to t+1</t>
  </si>
  <si>
    <t xml:space="preserve"> 
Gross housing</t>
  </si>
  <si>
    <t>1970-1995</t>
  </si>
  <si>
    <t>1970-2000</t>
  </si>
  <si>
    <t>pat_capgain1</t>
  </si>
  <si>
    <t>patfon_owner_brut_capgain1</t>
  </si>
  <si>
    <t>patfon_rent_brut_capgain1</t>
  </si>
  <si>
    <t>passif_capgain1</t>
  </si>
  <si>
    <t>patpro_capgain1</t>
  </si>
  <si>
    <t>patfin_capgain1</t>
  </si>
  <si>
    <t>patfin_div_capgain1</t>
  </si>
  <si>
    <t>patfin_int_capgain1</t>
  </si>
  <si>
    <t>patfin_liqu_capgain1</t>
  </si>
  <si>
    <t>patfin_av_capgain1</t>
  </si>
  <si>
    <t>pat_capgain2</t>
  </si>
  <si>
    <t>patfon_owner_brut_capgain2</t>
  </si>
  <si>
    <t>patfon_rent_brut_capgain2</t>
  </si>
  <si>
    <t>passif_capgain2</t>
  </si>
  <si>
    <t>patpro_capgain2</t>
  </si>
  <si>
    <t>patfin_capgain2</t>
  </si>
  <si>
    <t>patfin_div_capgain2</t>
  </si>
  <si>
    <t>patfin_int_capgain2</t>
  </si>
  <si>
    <t>patfin_liqu_capgain2</t>
  </si>
  <si>
    <t>patfin_av_capgain2</t>
  </si>
  <si>
    <t>pat_tot</t>
  </si>
  <si>
    <t>patfon_owner_brut_tot</t>
  </si>
  <si>
    <t>patfon_rent_brut_tot</t>
  </si>
  <si>
    <t>passif_tot</t>
  </si>
  <si>
    <t>patpro_tot</t>
  </si>
  <si>
    <t>patfin_tot</t>
  </si>
  <si>
    <t>patfin_div_tot</t>
  </si>
  <si>
    <t>patfin_int_tot</t>
  </si>
  <si>
    <t>patfin_liqu_tot</t>
  </si>
  <si>
    <t>patfin_av_tot</t>
  </si>
  <si>
    <t>share_bperc_capgain10</t>
  </si>
  <si>
    <t>share_bperc_capgain150</t>
  </si>
  <si>
    <t>share_bperc_capgain190</t>
  </si>
  <si>
    <t>share_bperc_capgain199</t>
  </si>
  <si>
    <t>share_bperc_capgain1999</t>
  </si>
  <si>
    <t>share_bperc_capgain19</t>
  </si>
  <si>
    <t>share_bperc_capgain109</t>
  </si>
  <si>
    <t>share_bperc_capgain20</t>
  </si>
  <si>
    <t>share_bperc_capgain250</t>
  </si>
  <si>
    <t>share_bperc_capgain290</t>
  </si>
  <si>
    <t>share_bperc_capgain299</t>
  </si>
  <si>
    <t>share_bperc_capgain2999</t>
  </si>
  <si>
    <t>share_bperc_capgain29</t>
  </si>
  <si>
    <t>share_bperc_capgain209</t>
  </si>
  <si>
    <t xml:space="preserve">Robustness checks for wealth shares </t>
  </si>
  <si>
    <t>Main specification</t>
  </si>
  <si>
    <t>share_bperc_avieA0</t>
  </si>
  <si>
    <t>share_bperc_avieA50</t>
  </si>
  <si>
    <t>share_bperc_avieA90</t>
  </si>
  <si>
    <t>share_bperc_avieA99</t>
  </si>
  <si>
    <t>share_bperc_avieA999</t>
  </si>
  <si>
    <t>share_bperc_avieA9</t>
  </si>
  <si>
    <t>share_bperc_avieA09</t>
  </si>
  <si>
    <t>share_bperc_avieB0</t>
  </si>
  <si>
    <t>share_bperc_avieB50</t>
  </si>
  <si>
    <t>share_bperc_avieB90</t>
  </si>
  <si>
    <t>share_bperc_avieB99</t>
  </si>
  <si>
    <t>share_bperc_avieB999</t>
  </si>
  <si>
    <t>share_bperc_avieB9</t>
  </si>
  <si>
    <t>share_bperc_avieB09</t>
  </si>
  <si>
    <t>share_bperc_avieC0</t>
  </si>
  <si>
    <t>share_bperc_avieC50</t>
  </si>
  <si>
    <t>share_bperc_avieC90</t>
  </si>
  <si>
    <t>share_bperc_avieC99</t>
  </si>
  <si>
    <t>share_bperc_avieC999</t>
  </si>
  <si>
    <t>share_bperc_avieC9</t>
  </si>
  <si>
    <t>share_bperc_avieC09</t>
  </si>
  <si>
    <t xml:space="preserve"> 
Gross owner-occupied housing</t>
  </si>
  <si>
    <t xml:space="preserve"> Gross owner-occupied housing</t>
  </si>
  <si>
    <t xml:space="preserve">
Gross tenant-occupied housing</t>
  </si>
  <si>
    <t>GDP deflator index</t>
  </si>
  <si>
    <t>index</t>
  </si>
  <si>
    <t>Capitalize separately interests and dividends</t>
  </si>
  <si>
    <t>share_bperc_corTS0</t>
  </si>
  <si>
    <t>share_bperc_corTS50</t>
  </si>
  <si>
    <t>share_bperc_corTS90</t>
  </si>
  <si>
    <t>share_bperc_corTS99</t>
  </si>
  <si>
    <t>share_bperc_corTS999</t>
  </si>
  <si>
    <t>share_bperc_corTS9</t>
  </si>
  <si>
    <t>share_bperc_corTS09</t>
  </si>
  <si>
    <t>age</t>
  </si>
  <si>
    <t>Age-wealth profile by year</t>
  </si>
  <si>
    <t>ratio1970</t>
  </si>
  <si>
    <t>ratio1975</t>
  </si>
  <si>
    <t>ratio1979</t>
  </si>
  <si>
    <t>ratio1984</t>
  </si>
  <si>
    <t>ratio1988</t>
  </si>
  <si>
    <t>ratio1990</t>
  </si>
  <si>
    <t>ratio1991</t>
  </si>
  <si>
    <t>ratio1992</t>
  </si>
  <si>
    <t>ratio1993</t>
  </si>
  <si>
    <t>ratio1994</t>
  </si>
  <si>
    <t>ratio1995</t>
  </si>
  <si>
    <t>ratio1996</t>
  </si>
  <si>
    <t>ratio1997</t>
  </si>
  <si>
    <t>ratio1998</t>
  </si>
  <si>
    <t>ratio1999</t>
  </si>
  <si>
    <t>ratio2000</t>
  </si>
  <si>
    <t>ratio2001</t>
  </si>
  <si>
    <t>ratio2002</t>
  </si>
  <si>
    <t>ratio2003</t>
  </si>
  <si>
    <t>ratio2004</t>
  </si>
  <si>
    <t>ratio2005</t>
  </si>
  <si>
    <t>ratio2006</t>
  </si>
  <si>
    <t>ratio2007</t>
  </si>
  <si>
    <t>ratio2008</t>
  </si>
  <si>
    <t>ratio2009</t>
  </si>
  <si>
    <t>ratio2010</t>
  </si>
  <si>
    <t>ratio2011</t>
  </si>
  <si>
    <t>ratio2012</t>
  </si>
  <si>
    <t>Ordered by decile</t>
  </si>
  <si>
    <t>sh_patfon_net1970</t>
  </si>
  <si>
    <t>sh_patpro1970</t>
  </si>
  <si>
    <t>sh_patfinhorsliqu1970</t>
  </si>
  <si>
    <t>sh_patfin_liqu1970</t>
  </si>
  <si>
    <t>sh_patfon_net1971</t>
  </si>
  <si>
    <t>sh_patpro1971</t>
  </si>
  <si>
    <t>sh_patfinhorsliqu1971</t>
  </si>
  <si>
    <t>sh_patfin_liqu1971</t>
  </si>
  <si>
    <t>sh_patfon_net1972</t>
  </si>
  <si>
    <t>sh_patpro1972</t>
  </si>
  <si>
    <t>sh_patfinhorsliqu1972</t>
  </si>
  <si>
    <t>sh_patfin_liqu1972</t>
  </si>
  <si>
    <t>sh_patfon_net1973</t>
  </si>
  <si>
    <t>sh_patpro1973</t>
  </si>
  <si>
    <t>sh_patfinhorsliqu1973</t>
  </si>
  <si>
    <t>sh_patfin_liqu1973</t>
  </si>
  <si>
    <t>sh_patfon_net1974</t>
  </si>
  <si>
    <t>sh_patpro1974</t>
  </si>
  <si>
    <t>sh_patfinhorsliqu1974</t>
  </si>
  <si>
    <t>sh_patfin_liqu1974</t>
  </si>
  <si>
    <t>sh_patfon_net1975</t>
  </si>
  <si>
    <t>sh_patpro1975</t>
  </si>
  <si>
    <t>sh_patfinhorsliqu1975</t>
  </si>
  <si>
    <t>sh_patfin_liqu1975</t>
  </si>
  <si>
    <t>sh_patfon_net1976</t>
  </si>
  <si>
    <t>sh_patpro1976</t>
  </si>
  <si>
    <t>sh_patfinhorsliqu1976</t>
  </si>
  <si>
    <t>sh_patfin_liqu1976</t>
  </si>
  <si>
    <t>sh_patfon_net1977</t>
  </si>
  <si>
    <t>sh_patpro1977</t>
  </si>
  <si>
    <t>sh_patfinhorsliqu1977</t>
  </si>
  <si>
    <t>sh_patfin_liqu1977</t>
  </si>
  <si>
    <t>sh_patfon_net1978</t>
  </si>
  <si>
    <t>sh_patpro1978</t>
  </si>
  <si>
    <t>sh_patfinhorsliqu1978</t>
  </si>
  <si>
    <t>sh_patfin_liqu1978</t>
  </si>
  <si>
    <t>sh_patfon_net1979</t>
  </si>
  <si>
    <t>sh_patpro1979</t>
  </si>
  <si>
    <t>sh_patfinhorsliqu1979</t>
  </si>
  <si>
    <t>sh_patfin_liqu1979</t>
  </si>
  <si>
    <t>sh_patfon_net1980</t>
  </si>
  <si>
    <t>sh_patpro1980</t>
  </si>
  <si>
    <t>sh_patfinhorsliqu1980</t>
  </si>
  <si>
    <t>sh_patfin_liqu1980</t>
  </si>
  <si>
    <t>sh_patfon_net1981</t>
  </si>
  <si>
    <t>sh_patpro1981</t>
  </si>
  <si>
    <t>sh_patfinhorsliqu1981</t>
  </si>
  <si>
    <t>sh_patfin_liqu1981</t>
  </si>
  <si>
    <t>sh_patfon_net1982</t>
  </si>
  <si>
    <t>sh_patpro1982</t>
  </si>
  <si>
    <t>sh_patfinhorsliqu1982</t>
  </si>
  <si>
    <t>sh_patfin_liqu1982</t>
  </si>
  <si>
    <t>sh_patfon_net1983</t>
  </si>
  <si>
    <t>sh_patpro1983</t>
  </si>
  <si>
    <t>sh_patfinhorsliqu1983</t>
  </si>
  <si>
    <t>sh_patfin_liqu1983</t>
  </si>
  <si>
    <t>sh_patfon_net1984</t>
  </si>
  <si>
    <t>sh_patpro1984</t>
  </si>
  <si>
    <t>sh_patfinhorsliqu1984</t>
  </si>
  <si>
    <t>sh_patfin_liqu1984</t>
  </si>
  <si>
    <t>sh_patfon_net1985</t>
  </si>
  <si>
    <t>sh_patpro1985</t>
  </si>
  <si>
    <t>sh_patfinhorsliqu1985</t>
  </si>
  <si>
    <t>sh_patfin_liqu1985</t>
  </si>
  <si>
    <t>sh_patfon_net1986</t>
  </si>
  <si>
    <t>sh_patpro1986</t>
  </si>
  <si>
    <t>sh_patfinhorsliqu1986</t>
  </si>
  <si>
    <t>sh_patfin_liqu1986</t>
  </si>
  <si>
    <t>sh_patfon_net1987</t>
  </si>
  <si>
    <t>sh_patpro1987</t>
  </si>
  <si>
    <t>sh_patfinhorsliqu1987</t>
  </si>
  <si>
    <t>sh_patfin_liqu1987</t>
  </si>
  <si>
    <t>sh_patfon_net1988</t>
  </si>
  <si>
    <t>sh_patpro1988</t>
  </si>
  <si>
    <t>sh_patfinhorsliqu1988</t>
  </si>
  <si>
    <t>sh_patfin_liqu1988</t>
  </si>
  <si>
    <t>sh_patfon_net1989</t>
  </si>
  <si>
    <t>sh_patpro1989</t>
  </si>
  <si>
    <t>sh_patfinhorsliqu1989</t>
  </si>
  <si>
    <t>sh_patfin_liqu1989</t>
  </si>
  <si>
    <t>sh_patfon_net1990</t>
  </si>
  <si>
    <t>sh_patpro1990</t>
  </si>
  <si>
    <t>sh_patfinhorsliqu1990</t>
  </si>
  <si>
    <t>sh_patfin_liqu1990</t>
  </si>
  <si>
    <t>sh_patfon_net1991</t>
  </si>
  <si>
    <t>sh_patpro1991</t>
  </si>
  <si>
    <t>sh_patfinhorsliqu1991</t>
  </si>
  <si>
    <t>sh_patfin_liqu1991</t>
  </si>
  <si>
    <t>sh_patfon_net1992</t>
  </si>
  <si>
    <t>sh_patpro1992</t>
  </si>
  <si>
    <t>sh_patfinhorsliqu1992</t>
  </si>
  <si>
    <t>sh_patfin_liqu1992</t>
  </si>
  <si>
    <t>sh_patfon_net1993</t>
  </si>
  <si>
    <t>sh_patpro1993</t>
  </si>
  <si>
    <t>sh_patfinhorsliqu1993</t>
  </si>
  <si>
    <t>sh_patfin_liqu1993</t>
  </si>
  <si>
    <t>sh_patfon_net1994</t>
  </si>
  <si>
    <t>sh_patpro1994</t>
  </si>
  <si>
    <t>sh_patfinhorsliqu1994</t>
  </si>
  <si>
    <t>sh_patfin_liqu1994</t>
  </si>
  <si>
    <t>sh_patfon_net1995</t>
  </si>
  <si>
    <t>sh_patpro1995</t>
  </si>
  <si>
    <t>sh_patfinhorsliqu1995</t>
  </si>
  <si>
    <t>sh_patfin_liqu1995</t>
  </si>
  <si>
    <t>sh_patfon_net1996</t>
  </si>
  <si>
    <t>sh_patpro1996</t>
  </si>
  <si>
    <t>sh_patfinhorsliqu1996</t>
  </si>
  <si>
    <t>sh_patfin_liqu1996</t>
  </si>
  <si>
    <t>sh_patfon_net1997</t>
  </si>
  <si>
    <t>sh_patpro1997</t>
  </si>
  <si>
    <t>sh_patfinhorsliqu1997</t>
  </si>
  <si>
    <t>sh_patfin_liqu1997</t>
  </si>
  <si>
    <t>sh_patfon_net1998</t>
  </si>
  <si>
    <t>sh_patpro1998</t>
  </si>
  <si>
    <t>sh_patfinhorsliqu1998</t>
  </si>
  <si>
    <t>sh_patfin_liqu1998</t>
  </si>
  <si>
    <t>sh_patfon_net1999</t>
  </si>
  <si>
    <t>sh_patpro1999</t>
  </si>
  <si>
    <t>sh_patfinhorsliqu1999</t>
  </si>
  <si>
    <t>sh_patfin_liqu1999</t>
  </si>
  <si>
    <t>sh_patfon_net2000</t>
  </si>
  <si>
    <t>sh_patpro2000</t>
  </si>
  <si>
    <t>sh_patfinhorsliqu2000</t>
  </si>
  <si>
    <t>sh_patfin_liqu2000</t>
  </si>
  <si>
    <t>sh_patfon_net2001</t>
  </si>
  <si>
    <t>sh_patpro2001</t>
  </si>
  <si>
    <t>sh_patfinhorsliqu2001</t>
  </si>
  <si>
    <t>sh_patfin_liqu2001</t>
  </si>
  <si>
    <t>sh_patfon_net2002</t>
  </si>
  <si>
    <t>sh_patpro2002</t>
  </si>
  <si>
    <t>sh_patfinhorsliqu2002</t>
  </si>
  <si>
    <t>sh_patfin_liqu2002</t>
  </si>
  <si>
    <t>sh_patfon_net2003</t>
  </si>
  <si>
    <t>sh_patpro2003</t>
  </si>
  <si>
    <t>sh_patfinhorsliqu2003</t>
  </si>
  <si>
    <t>sh_patfin_liqu2003</t>
  </si>
  <si>
    <t>sh_patfon_net2004</t>
  </si>
  <si>
    <t>sh_patpro2004</t>
  </si>
  <si>
    <t>sh_patfinhorsliqu2004</t>
  </si>
  <si>
    <t>sh_patfin_liqu2004</t>
  </si>
  <si>
    <t>sh_patfon_net2005</t>
  </si>
  <si>
    <t>sh_patpro2005</t>
  </si>
  <si>
    <t>sh_patfinhorsliqu2005</t>
  </si>
  <si>
    <t>sh_patfin_liqu2005</t>
  </si>
  <si>
    <t>sh_patfon_net2006</t>
  </si>
  <si>
    <t>sh_patpro2006</t>
  </si>
  <si>
    <t>sh_patfinhorsliqu2006</t>
  </si>
  <si>
    <t>sh_patfin_liqu2006</t>
  </si>
  <si>
    <t>sh_patfon_net2007</t>
  </si>
  <si>
    <t>sh_patpro2007</t>
  </si>
  <si>
    <t>sh_patfinhorsliqu2007</t>
  </si>
  <si>
    <t>sh_patfin_liqu2007</t>
  </si>
  <si>
    <t>sh_patfon_net2008</t>
  </si>
  <si>
    <t>sh_patpro2008</t>
  </si>
  <si>
    <t>sh_patfinhorsliqu2008</t>
  </si>
  <si>
    <t>sh_patfin_liqu2008</t>
  </si>
  <si>
    <t>sh_patfon_net2009</t>
  </si>
  <si>
    <t>sh_patpro2009</t>
  </si>
  <si>
    <t>sh_patfinhorsliqu2009</t>
  </si>
  <si>
    <t>sh_patfin_liqu2009</t>
  </si>
  <si>
    <t>sh_patfon_net2010</t>
  </si>
  <si>
    <t>sh_patpro2010</t>
  </si>
  <si>
    <t>sh_patfinhorsliqu2010</t>
  </si>
  <si>
    <t>sh_patfin_liqu2010</t>
  </si>
  <si>
    <t>sh_patfon_net2011</t>
  </si>
  <si>
    <t>sh_patpro2011</t>
  </si>
  <si>
    <t>sh_patfinhorsliqu2011</t>
  </si>
  <si>
    <t>sh_patfin_liqu2011</t>
  </si>
  <si>
    <t>sh_patfon_net2012</t>
  </si>
  <si>
    <t>sh_patpro2012</t>
  </si>
  <si>
    <t>sh_patfinhorsliqu2012</t>
  </si>
  <si>
    <t>sh_patfin_liqu2012</t>
  </si>
  <si>
    <t>D1</t>
  </si>
  <si>
    <t>D2</t>
  </si>
  <si>
    <t>D3</t>
  </si>
  <si>
    <t>D4</t>
  </si>
  <si>
    <t>D5</t>
  </si>
  <si>
    <t>D6</t>
  </si>
  <si>
    <t>D7</t>
  </si>
  <si>
    <t>D8</t>
  </si>
  <si>
    <t>D9</t>
  </si>
  <si>
    <t>P95</t>
  </si>
  <si>
    <t>P99,5</t>
  </si>
  <si>
    <t>P99,9</t>
  </si>
  <si>
    <t>Business assets</t>
  </si>
  <si>
    <t>Financial assets (excl. Deposits)</t>
  </si>
  <si>
    <t>Deposits</t>
  </si>
  <si>
    <t>Real price index by asset</t>
  </si>
  <si>
    <t>Personal wealth computed 
using fixed real capital gain by asset class</t>
  </si>
  <si>
    <t>Personal wealth in absence of capital gains and inflation since 1970</t>
  </si>
  <si>
    <t>Personal wealth computed 
using fixed real capital gain by asset class 1970-2000</t>
  </si>
  <si>
    <t>Real growth rate of assets</t>
  </si>
  <si>
    <t>% y0</t>
  </si>
  <si>
    <t>y0</t>
  </si>
  <si>
    <t>sav1_bot50</t>
  </si>
  <si>
    <t>sav1_mid40</t>
  </si>
  <si>
    <t>sav1_top10</t>
  </si>
  <si>
    <t>sav1_top1</t>
  </si>
  <si>
    <t>sav1_999</t>
  </si>
  <si>
    <t>sav1_0</t>
  </si>
  <si>
    <t>sav1_10</t>
  </si>
  <si>
    <t>sav1_20</t>
  </si>
  <si>
    <t>sav1_30</t>
  </si>
  <si>
    <t>sav1_40</t>
  </si>
  <si>
    <t>sav1_50</t>
  </si>
  <si>
    <t>sav1_60</t>
  </si>
  <si>
    <t>sav1_70</t>
  </si>
  <si>
    <t>sav1_80</t>
  </si>
  <si>
    <t>sav1_90</t>
  </si>
  <si>
    <t>sav1_95</t>
  </si>
  <si>
    <t>sav1_99</t>
  </si>
  <si>
    <t>sav1_995</t>
  </si>
  <si>
    <t>sav1_top101</t>
  </si>
  <si>
    <t>sav1_top11</t>
  </si>
  <si>
    <t xml:space="preserve">Rate of return, real rate of capital gains and savings rate by wealth groups  </t>
  </si>
  <si>
    <t>savpat1_bot50</t>
  </si>
  <si>
    <t>savpat1_mid40</t>
  </si>
  <si>
    <t>savpat1_top10</t>
  </si>
  <si>
    <t>savpat1_top1</t>
  </si>
  <si>
    <t>savpat1_top101</t>
  </si>
  <si>
    <t>savpat1_top11</t>
  </si>
  <si>
    <t>Savings rate by wealth groups (in % of income)</t>
  </si>
  <si>
    <t>Savings rate by wealth groups (in % of wealth)</t>
  </si>
  <si>
    <t>savpat1_999</t>
  </si>
  <si>
    <t>savpat1_0</t>
  </si>
  <si>
    <t>savpat1_10</t>
  </si>
  <si>
    <t>savpat1_20</t>
  </si>
  <si>
    <t>savpat1_30</t>
  </si>
  <si>
    <t>savpat1_40</t>
  </si>
  <si>
    <t>savpat1_50</t>
  </si>
  <si>
    <t>savpat1_60</t>
  </si>
  <si>
    <t>savpat1_70</t>
  </si>
  <si>
    <t>savpat1_80</t>
  </si>
  <si>
    <t>savpat1_90</t>
  </si>
  <si>
    <t>savpat1_95</t>
  </si>
  <si>
    <t>savpat1_99</t>
  </si>
  <si>
    <t>savpat1_995</t>
  </si>
  <si>
    <t>sh_rtrav_pretaxCN50</t>
  </si>
  <si>
    <t>sh_rtrav_pretaxCN40</t>
  </si>
  <si>
    <t>sh_rtrav_pretaxCN90</t>
  </si>
  <si>
    <t>sh_rtrav_pretaxCN95</t>
  </si>
  <si>
    <t>sh_rtrav_pretaxCN99</t>
  </si>
  <si>
    <t>sh_rtrav_pretaxCN995</t>
  </si>
  <si>
    <t>sh_rtrav_pretaxCN999</t>
  </si>
  <si>
    <t>sh_rcap50</t>
  </si>
  <si>
    <t>sh_rcap40</t>
  </si>
  <si>
    <t>sh_rcap90</t>
  </si>
  <si>
    <t>sh_rcap95</t>
  </si>
  <si>
    <t>sh_rcap99</t>
  </si>
  <si>
    <t>sh_rcap995</t>
  </si>
  <si>
    <t>sh_rcap999</t>
  </si>
  <si>
    <t>Distribution of national income, labor income and capital income by wealth groups</t>
  </si>
  <si>
    <t>Bottom 50</t>
  </si>
  <si>
    <t>Middle 40</t>
  </si>
  <si>
    <t>Top 10</t>
  </si>
  <si>
    <t>Top 5</t>
  </si>
  <si>
    <t>Top 1</t>
  </si>
  <si>
    <t>Top 0.5</t>
  </si>
  <si>
    <t>Top 0.1</t>
  </si>
  <si>
    <t>Capital Income shares by wealth groups</t>
  </si>
  <si>
    <t>Labor income shares by wealth groups</t>
  </si>
  <si>
    <t>Income shares by wealth groups</t>
  </si>
  <si>
    <t>P0-90</t>
  </si>
  <si>
    <t>P0-99</t>
  </si>
  <si>
    <t>return1_bot90</t>
  </si>
  <si>
    <t>return1_bot99</t>
  </si>
  <si>
    <t>capgain1_bot90</t>
  </si>
  <si>
    <t>capgain1_bot99</t>
  </si>
  <si>
    <t>sav1_bot90</t>
  </si>
  <si>
    <t>sav1_bot99</t>
  </si>
  <si>
    <t>savpat1_bot90</t>
  </si>
  <si>
    <t>savpat1_bot99</t>
  </si>
  <si>
    <t>return2_bot50</t>
  </si>
  <si>
    <t>return2_mid40</t>
  </si>
  <si>
    <t>return2_top10</t>
  </si>
  <si>
    <t>return2_top1</t>
  </si>
  <si>
    <t>return2_999</t>
  </si>
  <si>
    <t>return2_0</t>
  </si>
  <si>
    <t>return2_10</t>
  </si>
  <si>
    <t>return2_20</t>
  </si>
  <si>
    <t>return2_30</t>
  </si>
  <si>
    <t>return2_40</t>
  </si>
  <si>
    <t>return2_50</t>
  </si>
  <si>
    <t>return2_60</t>
  </si>
  <si>
    <t>return2_70</t>
  </si>
  <si>
    <t>return2_80</t>
  </si>
  <si>
    <t>return2_90</t>
  </si>
  <si>
    <t>return2_95</t>
  </si>
  <si>
    <t>return2_99</t>
  </si>
  <si>
    <t>return2_995</t>
  </si>
  <si>
    <t>return2_top101</t>
  </si>
  <si>
    <t>return2_top11</t>
  </si>
  <si>
    <t>return2_bot90</t>
  </si>
  <si>
    <t>return2_bot99</t>
  </si>
  <si>
    <t>capgain2_bot50</t>
  </si>
  <si>
    <t>capgain2_mid40</t>
  </si>
  <si>
    <t>capgain2_top10</t>
  </si>
  <si>
    <t>capgain2_top1</t>
  </si>
  <si>
    <t>capgain2_999</t>
  </si>
  <si>
    <t>capgain2_0</t>
  </si>
  <si>
    <t>capgain2_10</t>
  </si>
  <si>
    <t>capgain2_20</t>
  </si>
  <si>
    <t>capgain2_30</t>
  </si>
  <si>
    <t>capgain2_40</t>
  </si>
  <si>
    <t>capgain2_50</t>
  </si>
  <si>
    <t>capgain2_60</t>
  </si>
  <si>
    <t>capgain2_70</t>
  </si>
  <si>
    <t>capgain2_80</t>
  </si>
  <si>
    <t>capgain2_90</t>
  </si>
  <si>
    <t>capgain2_95</t>
  </si>
  <si>
    <t>capgain2_99</t>
  </si>
  <si>
    <t>capgain2_995</t>
  </si>
  <si>
    <t>capgain2_top101</t>
  </si>
  <si>
    <t>capgain2_top11</t>
  </si>
  <si>
    <t>capgain2_bot90</t>
  </si>
  <si>
    <t>capgain2_bot99</t>
  </si>
  <si>
    <t>sav2_bot50</t>
  </si>
  <si>
    <t>sav2_mid40</t>
  </si>
  <si>
    <t>sav2_top10</t>
  </si>
  <si>
    <t>sav2_top1</t>
  </si>
  <si>
    <t>sav2_999</t>
  </si>
  <si>
    <t>sav2_0</t>
  </si>
  <si>
    <t>sav2_10</t>
  </si>
  <si>
    <t>sav2_20</t>
  </si>
  <si>
    <t>sav2_30</t>
  </si>
  <si>
    <t>sav2_40</t>
  </si>
  <si>
    <t>sav2_50</t>
  </si>
  <si>
    <t>sav2_60</t>
  </si>
  <si>
    <t>sav2_70</t>
  </si>
  <si>
    <t>sav2_80</t>
  </si>
  <si>
    <t>sav2_90</t>
  </si>
  <si>
    <t>sav2_95</t>
  </si>
  <si>
    <t>sav2_99</t>
  </si>
  <si>
    <t>sav2_995</t>
  </si>
  <si>
    <t>sav2_top101</t>
  </si>
  <si>
    <t>sav2_top11</t>
  </si>
  <si>
    <t>sav2_bot90</t>
  </si>
  <si>
    <t>sav2_bot99</t>
  </si>
  <si>
    <t>savpat2_bot50</t>
  </si>
  <si>
    <t>savpat2_mid40</t>
  </si>
  <si>
    <t>savpat2_top10</t>
  </si>
  <si>
    <t>savpat2_top1</t>
  </si>
  <si>
    <t>savpat2_999</t>
  </si>
  <si>
    <t>savpat2_0</t>
  </si>
  <si>
    <t>savpat2_10</t>
  </si>
  <si>
    <t>savpat2_20</t>
  </si>
  <si>
    <t>savpat2_30</t>
  </si>
  <si>
    <t>savpat2_40</t>
  </si>
  <si>
    <t>savpat2_50</t>
  </si>
  <si>
    <t>savpat2_60</t>
  </si>
  <si>
    <t>savpat2_70</t>
  </si>
  <si>
    <t>savpat2_80</t>
  </si>
  <si>
    <t>savpat2_90</t>
  </si>
  <si>
    <t>savpat2_95</t>
  </si>
  <si>
    <t>savpat2_99</t>
  </si>
  <si>
    <t>savpat2_995</t>
  </si>
  <si>
    <t>savpat2_top101</t>
  </si>
  <si>
    <t>savpat2_top11</t>
  </si>
  <si>
    <t>savpat2_bot90</t>
  </si>
  <si>
    <t>savpat2_bot99</t>
  </si>
  <si>
    <t>return3_bot50</t>
  </si>
  <si>
    <t>return3_mid40</t>
  </si>
  <si>
    <t>return3_top10</t>
  </si>
  <si>
    <t>return3_top1</t>
  </si>
  <si>
    <t>return3_999</t>
  </si>
  <si>
    <t>return3_0</t>
  </si>
  <si>
    <t>return3_10</t>
  </si>
  <si>
    <t>return3_20</t>
  </si>
  <si>
    <t>return3_30</t>
  </si>
  <si>
    <t>return3_40</t>
  </si>
  <si>
    <t>return3_50</t>
  </si>
  <si>
    <t>return3_60</t>
  </si>
  <si>
    <t>return3_70</t>
  </si>
  <si>
    <t>return3_80</t>
  </si>
  <si>
    <t>return3_90</t>
  </si>
  <si>
    <t>return3_95</t>
  </si>
  <si>
    <t>return3_99</t>
  </si>
  <si>
    <t>return3_995</t>
  </si>
  <si>
    <t>return3_top101</t>
  </si>
  <si>
    <t>return3_top11</t>
  </si>
  <si>
    <t>return3_bot90</t>
  </si>
  <si>
    <t>return3_bot99</t>
  </si>
  <si>
    <t>capgain3_bot50</t>
  </si>
  <si>
    <t>capgain3_mid40</t>
  </si>
  <si>
    <t>capgain3_top10</t>
  </si>
  <si>
    <t>capgain3_top1</t>
  </si>
  <si>
    <t>capgain3_999</t>
  </si>
  <si>
    <t>capgain3_0</t>
  </si>
  <si>
    <t>capgain3_10</t>
  </si>
  <si>
    <t>capgain3_20</t>
  </si>
  <si>
    <t>capgain3_30</t>
  </si>
  <si>
    <t>capgain3_40</t>
  </si>
  <si>
    <t>capgain3_50</t>
  </si>
  <si>
    <t>capgain3_60</t>
  </si>
  <si>
    <t>capgain3_70</t>
  </si>
  <si>
    <t>capgain3_80</t>
  </si>
  <si>
    <t>capgain3_90</t>
  </si>
  <si>
    <t>capgain3_95</t>
  </si>
  <si>
    <t>capgain3_99</t>
  </si>
  <si>
    <t>capgain3_995</t>
  </si>
  <si>
    <t>capgain3_top101</t>
  </si>
  <si>
    <t>capgain3_top11</t>
  </si>
  <si>
    <t>capgain3_bot90</t>
  </si>
  <si>
    <t>capgain3_bot99</t>
  </si>
  <si>
    <t>sav3_bot50</t>
  </si>
  <si>
    <t>sav3_mid40</t>
  </si>
  <si>
    <t>sav3_top10</t>
  </si>
  <si>
    <t>sav3_top1</t>
  </si>
  <si>
    <t>sav3_999</t>
  </si>
  <si>
    <t>sav3_0</t>
  </si>
  <si>
    <t>sav3_10</t>
  </si>
  <si>
    <t>sav3_20</t>
  </si>
  <si>
    <t>sav3_30</t>
  </si>
  <si>
    <t>sav3_40</t>
  </si>
  <si>
    <t>sav3_50</t>
  </si>
  <si>
    <t>sav3_60</t>
  </si>
  <si>
    <t>sav3_70</t>
  </si>
  <si>
    <t>sav3_80</t>
  </si>
  <si>
    <t>sav3_90</t>
  </si>
  <si>
    <t>sav3_95</t>
  </si>
  <si>
    <t>sav3_99</t>
  </si>
  <si>
    <t>sav3_995</t>
  </si>
  <si>
    <t>sav3_top101</t>
  </si>
  <si>
    <t>sav3_top11</t>
  </si>
  <si>
    <t>sav3_bot90</t>
  </si>
  <si>
    <t>sav3_bot99</t>
  </si>
  <si>
    <t>savpat3_bot50</t>
  </si>
  <si>
    <t>savpat3_mid40</t>
  </si>
  <si>
    <t>savpat3_top10</t>
  </si>
  <si>
    <t>savpat3_top1</t>
  </si>
  <si>
    <t>savpat3_999</t>
  </si>
  <si>
    <t>savpat3_0</t>
  </si>
  <si>
    <t>savpat3_10</t>
  </si>
  <si>
    <t>savpat3_20</t>
  </si>
  <si>
    <t>savpat3_30</t>
  </si>
  <si>
    <t>savpat3_40</t>
  </si>
  <si>
    <t>savpat3_50</t>
  </si>
  <si>
    <t>savpat3_60</t>
  </si>
  <si>
    <t>savpat3_70</t>
  </si>
  <si>
    <t>savpat3_80</t>
  </si>
  <si>
    <t>savpat3_90</t>
  </si>
  <si>
    <t>savpat3_95</t>
  </si>
  <si>
    <t>savpat3_99</t>
  </si>
  <si>
    <t>savpat3_995</t>
  </si>
  <si>
    <t>savpat3_top101</t>
  </si>
  <si>
    <t>savpat3_top11</t>
  </si>
  <si>
    <t>savpat3_bot90</t>
  </si>
  <si>
    <t>savpat3_bot99</t>
  </si>
  <si>
    <t>Rawdata from NationalAccounts (Imported from GGP2016DINAAppendixA)</t>
  </si>
  <si>
    <t>Using Housing surveys (1970-2012)</t>
  </si>
  <si>
    <t>share_bperc_w0</t>
  </si>
  <si>
    <t>share_bperc_w50</t>
  </si>
  <si>
    <t>share_bperc_w90</t>
  </si>
  <si>
    <t>share_bperc_w99</t>
  </si>
  <si>
    <t>share_bperc_w999</t>
  </si>
  <si>
    <t>share_bperc_w9</t>
  </si>
  <si>
    <t>share_bperc_w09</t>
  </si>
  <si>
    <t>share_bperc_housENL0</t>
  </si>
  <si>
    <t>share_bperc_housENL50</t>
  </si>
  <si>
    <t>share_bperc_housENL90</t>
  </si>
  <si>
    <t>share_bperc_housENL99</t>
  </si>
  <si>
    <t>share_bperc_housENL999</t>
  </si>
  <si>
    <t>share_bperc_housENL9</t>
  </si>
  <si>
    <t>share_bperc_housENL09</t>
  </si>
  <si>
    <t>share_bperc_housEPrevtot0</t>
  </si>
  <si>
    <t>share_bperc_housEPrevtot50</t>
  </si>
  <si>
    <t>share_bperc_housEPrevtot90</t>
  </si>
  <si>
    <t>share_bperc_housEPrevtot99</t>
  </si>
  <si>
    <t>share_bperc_housEPrevtot999</t>
  </si>
  <si>
    <t>share_bperc_housEPrevtot9</t>
  </si>
  <si>
    <t>share_bperc_housEPrevtot09</t>
  </si>
  <si>
    <t>Part A: Wealth share and wealth composition</t>
  </si>
  <si>
    <t>Part B: Determinants of wealth inequality by wealth groups (rates of return, real rates of capital gains, savings rate, labor income share)</t>
  </si>
  <si>
    <t>Wealth composition in % wealth share (P0-10,P10-20,…,P80-90, P90-95, P95-99, P99-99.5, P99.5-99.9, P99.9-100) ordered by decile</t>
  </si>
  <si>
    <t>Back to index</t>
  </si>
  <si>
    <t>Rate of return, real rate of capital gains and savings rate by wealth groups  (Equity and bonds split, computation on gross housing and debts)</t>
  </si>
  <si>
    <t>Rate of return, real rate of capital gains and savings rate by wealth groups (Equity and bonds put together, computation on gross housing and debts)</t>
  </si>
  <si>
    <t>Rate of return, real rate of capital gains and savings rate by wealth groups (Equity and bonds split, computation on net housing)</t>
  </si>
  <si>
    <t>Part D: Other series on wealth inequality</t>
  </si>
  <si>
    <t>Part C: Wealth inequality by age</t>
  </si>
  <si>
    <t>Summary statistics for the distribution of wealth 1970-2012 by broad age groups (20-39,40-59, + 60 years old)</t>
  </si>
  <si>
    <t>Summary statistics for the distribution of wealth 1970-2012 by decenial age</t>
  </si>
  <si>
    <t>Simulations of wealth shares using alternative rates of capital gain and/or savings rates over period 1970-2012</t>
  </si>
  <si>
    <t>patmean_aged2</t>
  </si>
  <si>
    <t>share20</t>
  </si>
  <si>
    <t>share250</t>
  </si>
  <si>
    <t>share290</t>
  </si>
  <si>
    <t>share299</t>
  </si>
  <si>
    <t>share2995</t>
  </si>
  <si>
    <t>share2999</t>
  </si>
  <si>
    <t>thr_perc250</t>
  </si>
  <si>
    <t>thr_perc290</t>
  </si>
  <si>
    <t>thr_perc299</t>
  </si>
  <si>
    <t>thr_perc2995</t>
  </si>
  <si>
    <t>thr_perc2999</t>
  </si>
  <si>
    <t>b210</t>
  </si>
  <si>
    <t>b290</t>
  </si>
  <si>
    <t>b299</t>
  </si>
  <si>
    <t>b2995</t>
  </si>
  <si>
    <t>b2999</t>
  </si>
  <si>
    <t>thr210</t>
  </si>
  <si>
    <t>thr250</t>
  </si>
  <si>
    <t>thr299</t>
  </si>
  <si>
    <t>thr2995</t>
  </si>
  <si>
    <t>thr2999</t>
  </si>
  <si>
    <t>patmean_aged3</t>
  </si>
  <si>
    <t>share30</t>
  </si>
  <si>
    <t>share350</t>
  </si>
  <si>
    <t>share399</t>
  </si>
  <si>
    <t>share3995</t>
  </si>
  <si>
    <t>share3999</t>
  </si>
  <si>
    <t>thr_perc310</t>
  </si>
  <si>
    <t>thr_perc350</t>
  </si>
  <si>
    <t>thr_perc390</t>
  </si>
  <si>
    <t>thr_perc399</t>
  </si>
  <si>
    <t>thr_perc3999</t>
  </si>
  <si>
    <t>b310</t>
  </si>
  <si>
    <t>b350</t>
  </si>
  <si>
    <t>b390</t>
  </si>
  <si>
    <t>b399</t>
  </si>
  <si>
    <t>b3995</t>
  </si>
  <si>
    <t>thr310</t>
  </si>
  <si>
    <t>thr350</t>
  </si>
  <si>
    <t>thr390</t>
  </si>
  <si>
    <t>thr399</t>
  </si>
  <si>
    <t>thr3995</t>
  </si>
  <si>
    <t>thr3999</t>
  </si>
  <si>
    <t>share40</t>
  </si>
  <si>
    <t>share450</t>
  </si>
  <si>
    <t>share490</t>
  </si>
  <si>
    <t>share499</t>
  </si>
  <si>
    <t>share4995</t>
  </si>
  <si>
    <t>share4999</t>
  </si>
  <si>
    <t>thr_perc450</t>
  </si>
  <si>
    <t>thr_perc490</t>
  </si>
  <si>
    <t>thr_perc499</t>
  </si>
  <si>
    <t>thr_perc4995</t>
  </si>
  <si>
    <t>thr_perc4999</t>
  </si>
  <si>
    <t>b410</t>
  </si>
  <si>
    <t>b450</t>
  </si>
  <si>
    <t>b499</t>
  </si>
  <si>
    <t>b4995</t>
  </si>
  <si>
    <t>b4999</t>
  </si>
  <si>
    <t>thr410</t>
  </si>
  <si>
    <t>thr450</t>
  </si>
  <si>
    <t>thr490</t>
  </si>
  <si>
    <t>thr4995</t>
  </si>
  <si>
    <t>thr4999</t>
  </si>
  <si>
    <t>patmean_aged5</t>
  </si>
  <si>
    <t>share550</t>
  </si>
  <si>
    <t>share590</t>
  </si>
  <si>
    <t>share5995</t>
  </si>
  <si>
    <t>share5999</t>
  </si>
  <si>
    <t>thr_perc510</t>
  </si>
  <si>
    <t>thr_perc550</t>
  </si>
  <si>
    <t>thr_perc590</t>
  </si>
  <si>
    <t>thr_perc599</t>
  </si>
  <si>
    <t>thr_perc5999</t>
  </si>
  <si>
    <t>b510</t>
  </si>
  <si>
    <t>b550</t>
  </si>
  <si>
    <t>b590</t>
  </si>
  <si>
    <t>b599</t>
  </si>
  <si>
    <t>b5995</t>
  </si>
  <si>
    <t>b5999</t>
  </si>
  <si>
    <t>thr550</t>
  </si>
  <si>
    <t>thr590</t>
  </si>
  <si>
    <t>thr599</t>
  </si>
  <si>
    <t>thr5995</t>
  </si>
  <si>
    <t>thr5999</t>
  </si>
  <si>
    <t>patmean_aged6</t>
  </si>
  <si>
    <t>share650</t>
  </si>
  <si>
    <t>share690</t>
  </si>
  <si>
    <t>share699</t>
  </si>
  <si>
    <t>share6995</t>
  </si>
  <si>
    <t>share6999</t>
  </si>
  <si>
    <t>thr_perc610</t>
  </si>
  <si>
    <t>thr_perc690</t>
  </si>
  <si>
    <t>thr_perc699</t>
  </si>
  <si>
    <t>thr_perc6995</t>
  </si>
  <si>
    <t>thr_perc6999</t>
  </si>
  <si>
    <t>b610</t>
  </si>
  <si>
    <t>b650</t>
  </si>
  <si>
    <t>b699</t>
  </si>
  <si>
    <t>b6995</t>
  </si>
  <si>
    <t>b6999</t>
  </si>
  <si>
    <t>thr610</t>
  </si>
  <si>
    <t>thr650</t>
  </si>
  <si>
    <t>thr690</t>
  </si>
  <si>
    <t>thr699</t>
  </si>
  <si>
    <t>thr6999</t>
  </si>
  <si>
    <t>patmean_aged7</t>
  </si>
  <si>
    <t>share70</t>
  </si>
  <si>
    <t>share750</t>
  </si>
  <si>
    <t>share790</t>
  </si>
  <si>
    <t>share799</t>
  </si>
  <si>
    <t>share7999</t>
  </si>
  <si>
    <t>thr_perc710</t>
  </si>
  <si>
    <t>thr_perc750</t>
  </si>
  <si>
    <t>thr_perc790</t>
  </si>
  <si>
    <t>thr_perc799</t>
  </si>
  <si>
    <t>thr_perc7995</t>
  </si>
  <si>
    <t>b710</t>
  </si>
  <si>
    <t>b750</t>
  </si>
  <si>
    <t>b790</t>
  </si>
  <si>
    <t>b799</t>
  </si>
  <si>
    <t>b7995</t>
  </si>
  <si>
    <t>b7999</t>
  </si>
  <si>
    <t>thr750</t>
  </si>
  <si>
    <t>thr790</t>
  </si>
  <si>
    <t>thr799</t>
  </si>
  <si>
    <t>thr7995</t>
  </si>
  <si>
    <t>thr7999</t>
  </si>
  <si>
    <t>patmean_aged8</t>
  </si>
  <si>
    <t>share80</t>
  </si>
  <si>
    <t>share890</t>
  </si>
  <si>
    <t>share899</t>
  </si>
  <si>
    <t>share8995</t>
  </si>
  <si>
    <t>share8999</t>
  </si>
  <si>
    <t>thr_perc810</t>
  </si>
  <si>
    <t>thr_perc850</t>
  </si>
  <si>
    <t>thr_perc899</t>
  </si>
  <si>
    <t>thr_perc8995</t>
  </si>
  <si>
    <t>thr_perc8999</t>
  </si>
  <si>
    <t>b810</t>
  </si>
  <si>
    <t>b850</t>
  </si>
  <si>
    <t>b890</t>
  </si>
  <si>
    <t>b8995</t>
  </si>
  <si>
    <t>b8999</t>
  </si>
  <si>
    <t>thr810</t>
  </si>
  <si>
    <t>thr850</t>
  </si>
  <si>
    <t>thr890</t>
  </si>
  <si>
    <t>thr899</t>
  </si>
  <si>
    <t>thr8999</t>
  </si>
  <si>
    <t>thr_perc210</t>
  </si>
  <si>
    <t>b250</t>
  </si>
  <si>
    <t>thr290</t>
  </si>
  <si>
    <t>share390</t>
  </si>
  <si>
    <t>thr_perc3995</t>
  </si>
  <si>
    <t>b3999</t>
  </si>
  <si>
    <t>patmean_aged4</t>
  </si>
  <si>
    <t>thr_perc410</t>
  </si>
  <si>
    <t>b490</t>
  </si>
  <si>
    <t>thr499</t>
  </si>
  <si>
    <t>share599</t>
  </si>
  <si>
    <t>thr_perc5995</t>
  </si>
  <si>
    <t>thr510</t>
  </si>
  <si>
    <t>share60</t>
  </si>
  <si>
    <t>thr_perc650</t>
  </si>
  <si>
    <t>b690</t>
  </si>
  <si>
    <t>thr6995</t>
  </si>
  <si>
    <t>share7995</t>
  </si>
  <si>
    <t>thr_perc7999</t>
  </si>
  <si>
    <t>thr710</t>
  </si>
  <si>
    <t>share850</t>
  </si>
  <si>
    <t>thr_perc890</t>
  </si>
  <si>
    <t>b899</t>
  </si>
  <si>
    <t>thr8995</t>
  </si>
  <si>
    <t>thr1971</t>
  </si>
  <si>
    <t>ytop1971</t>
  </si>
  <si>
    <t>b1971</t>
  </si>
  <si>
    <t>thr1972</t>
  </si>
  <si>
    <t>ytop1972</t>
  </si>
  <si>
    <t>b1972</t>
  </si>
  <si>
    <t>thr1973</t>
  </si>
  <si>
    <t>ytop1973</t>
  </si>
  <si>
    <t>b1973</t>
  </si>
  <si>
    <t>thr1974</t>
  </si>
  <si>
    <t>ytop1974</t>
  </si>
  <si>
    <t>b1974</t>
  </si>
  <si>
    <t>thr1976</t>
  </si>
  <si>
    <t>ytop1976</t>
  </si>
  <si>
    <t>b1976</t>
  </si>
  <si>
    <t>thr1977</t>
  </si>
  <si>
    <t>ytop1977</t>
  </si>
  <si>
    <t>b1977</t>
  </si>
  <si>
    <t>thr1978</t>
  </si>
  <si>
    <t>ytop1978</t>
  </si>
  <si>
    <t>b1978</t>
  </si>
  <si>
    <t>thr1980</t>
  </si>
  <si>
    <t>ytop1980</t>
  </si>
  <si>
    <t>b1980</t>
  </si>
  <si>
    <t>thr1981</t>
  </si>
  <si>
    <t>ytop1981</t>
  </si>
  <si>
    <t>b1981</t>
  </si>
  <si>
    <t>thr1982</t>
  </si>
  <si>
    <t>ytop1982</t>
  </si>
  <si>
    <t>b1982</t>
  </si>
  <si>
    <t>thr1983</t>
  </si>
  <si>
    <t>ytop1983</t>
  </si>
  <si>
    <t>b1983</t>
  </si>
  <si>
    <t>thr1985</t>
  </si>
  <si>
    <t>ytop1985</t>
  </si>
  <si>
    <t>b1985</t>
  </si>
  <si>
    <t>thr1986</t>
  </si>
  <si>
    <t>ytop1986</t>
  </si>
  <si>
    <t>b1986</t>
  </si>
  <si>
    <t>thr1987</t>
  </si>
  <si>
    <t>ytop1987</t>
  </si>
  <si>
    <t>b1987</t>
  </si>
  <si>
    <t>thr1989</t>
  </si>
  <si>
    <t>ytop1989</t>
  </si>
  <si>
    <t>b1989</t>
  </si>
  <si>
    <t>share10</t>
  </si>
  <si>
    <t>Personal wealth 1970-2014 National Accounts</t>
  </si>
  <si>
    <t>sh_patfon_net2013</t>
  </si>
  <si>
    <t>sh_patpro2013</t>
  </si>
  <si>
    <t>sh_patfinhorsliqu2013</t>
  </si>
  <si>
    <t>sh_patfin_liqu2013</t>
  </si>
  <si>
    <t>sh_patfon_net2014</t>
  </si>
  <si>
    <t>sh_patpro2014</t>
  </si>
  <si>
    <t>sh_patfinhorsliqu2014</t>
  </si>
  <si>
    <t>sh_patfin_liqu2014</t>
  </si>
  <si>
    <t>thr2013</t>
  </si>
  <si>
    <t>ytop2013</t>
  </si>
  <si>
    <t>b2013</t>
  </si>
  <si>
    <t>thr2014</t>
  </si>
  <si>
    <t>ytop2014</t>
  </si>
  <si>
    <t>b2014</t>
  </si>
  <si>
    <t>Detailed series for distribution of wealth 1970-2014 (net individual wealth among adults) (current euros)</t>
  </si>
  <si>
    <t>Summary statistics for the distribution of wealth 1970-2014 (net individual wealth among adults)</t>
  </si>
  <si>
    <t>Wealth composition by wealth groups in % wealth share (P0-50, P50-90, P90-100, P99-100, P99.9-100, P90-99, P99-99.9), 1970-2014</t>
  </si>
  <si>
    <t>Wealth composition by wealth groups in % of total net wealth (P0-50, P50-90, P90-100, P99-100, P99.9-100, P90-99, P99-99.9), 1970-2014</t>
  </si>
  <si>
    <t>Detailed series for distribution of wealth 1970-2014</t>
  </si>
  <si>
    <t>Summary statistics for the distribution of wealth 1970-2014</t>
  </si>
  <si>
    <t>Wealth composition by broad wealth groups in % wealth share (P0-50, P50-90, P90-100, P99-100, P99.9-100, P90-99, P99-99.9), 1970-2014</t>
  </si>
  <si>
    <t>1970-2014</t>
  </si>
  <si>
    <t>Share of assets based on capitalization method (CM) or imputed using wealth surveys (IWS) by decile (P0-10,P10-20,…,P80-90, P90-95, P95-99, P99-99.5, P99.5-99.9, P99.9-100)</t>
  </si>
  <si>
    <t>Owner-occupied housing</t>
  </si>
  <si>
    <t>Tenant-occupied housing + business assets</t>
  </si>
  <si>
    <t>Equities and bonds</t>
  </si>
  <si>
    <t>sh_patfon_owner_net1970</t>
  </si>
  <si>
    <t>sh_patfin_av1970</t>
  </si>
  <si>
    <t>sh_patrentpro1970</t>
  </si>
  <si>
    <t>sh_patfin_divint1970</t>
  </si>
  <si>
    <t>sh_patfon_owner_net1971</t>
  </si>
  <si>
    <t>sh_patfin_av1971</t>
  </si>
  <si>
    <t>sh_patrentpro1971</t>
  </si>
  <si>
    <t>sh_patfin_divint1971</t>
  </si>
  <si>
    <t>sh_patfon_owner_net1972</t>
  </si>
  <si>
    <t>sh_patfin_av1972</t>
  </si>
  <si>
    <t>sh_patrentpro1972</t>
  </si>
  <si>
    <t>sh_patfin_divint1972</t>
  </si>
  <si>
    <t>sh_patfon_owner_net1973</t>
  </si>
  <si>
    <t>sh_patfin_av1973</t>
  </si>
  <si>
    <t>sh_patrentpro1973</t>
  </si>
  <si>
    <t>sh_patfin_divint1973</t>
  </si>
  <si>
    <t>sh_patfon_owner_net1974</t>
  </si>
  <si>
    <t>sh_patfin_av1974</t>
  </si>
  <si>
    <t>sh_patrentpro1974</t>
  </si>
  <si>
    <t>sh_patfin_divint1974</t>
  </si>
  <si>
    <t>sh_patfon_owner_net1975</t>
  </si>
  <si>
    <t>sh_patfin_av1975</t>
  </si>
  <si>
    <t>sh_patrentpro1975</t>
  </si>
  <si>
    <t>sh_patfin_divint1975</t>
  </si>
  <si>
    <t>sh_patfon_owner_net1976</t>
  </si>
  <si>
    <t>sh_patfin_av1976</t>
  </si>
  <si>
    <t>sh_patrentpro1976</t>
  </si>
  <si>
    <t>sh_patfin_divint1976</t>
  </si>
  <si>
    <t>sh_patfon_owner_net1977</t>
  </si>
  <si>
    <t>sh_patfin_av1977</t>
  </si>
  <si>
    <t>sh_patrentpro1977</t>
  </si>
  <si>
    <t>sh_patfin_divint1977</t>
  </si>
  <si>
    <t>sh_patfon_owner_net1978</t>
  </si>
  <si>
    <t>sh_patfin_av1978</t>
  </si>
  <si>
    <t>sh_patrentpro1978</t>
  </si>
  <si>
    <t>sh_patfin_divint1978</t>
  </si>
  <si>
    <t>sh_patfon_owner_net1979</t>
  </si>
  <si>
    <t>sh_patfin_av1979</t>
  </si>
  <si>
    <t>sh_patrentpro1979</t>
  </si>
  <si>
    <t>sh_patfin_divint1979</t>
  </si>
  <si>
    <t>sh_patfon_owner_net1980</t>
  </si>
  <si>
    <t>sh_patfin_av1980</t>
  </si>
  <si>
    <t>sh_patrentpro1980</t>
  </si>
  <si>
    <t>sh_patfin_divint1980</t>
  </si>
  <si>
    <t>sh_patfon_owner_net1981</t>
  </si>
  <si>
    <t>sh_patfin_av1981</t>
  </si>
  <si>
    <t>sh_patrentpro1981</t>
  </si>
  <si>
    <t>sh_patfin_divint1981</t>
  </si>
  <si>
    <t>sh_patfon_owner_net1982</t>
  </si>
  <si>
    <t>sh_patfin_av1982</t>
  </si>
  <si>
    <t>sh_patrentpro1982</t>
  </si>
  <si>
    <t>sh_patfin_divint1982</t>
  </si>
  <si>
    <t>sh_patfon_owner_net1983</t>
  </si>
  <si>
    <t>sh_patfin_av1983</t>
  </si>
  <si>
    <t>sh_patrentpro1983</t>
  </si>
  <si>
    <t>sh_patfin_divint1983</t>
  </si>
  <si>
    <t>sh_patfon_owner_net1984</t>
  </si>
  <si>
    <t>sh_patfin_av1984</t>
  </si>
  <si>
    <t>sh_patrentpro1984</t>
  </si>
  <si>
    <t>sh_patfin_divint1984</t>
  </si>
  <si>
    <t>sh_patfon_owner_net1985</t>
  </si>
  <si>
    <t>sh_patfin_av1985</t>
  </si>
  <si>
    <t>sh_patrentpro1985</t>
  </si>
  <si>
    <t>sh_patfin_divint1985</t>
  </si>
  <si>
    <t>sh_patfon_owner_net1986</t>
  </si>
  <si>
    <t>sh_patfin_av1986</t>
  </si>
  <si>
    <t>sh_patrentpro1986</t>
  </si>
  <si>
    <t>sh_patfin_divint1986</t>
  </si>
  <si>
    <t>sh_patfon_owner_net1987</t>
  </si>
  <si>
    <t>sh_patfin_av1987</t>
  </si>
  <si>
    <t>sh_patrentpro1987</t>
  </si>
  <si>
    <t>sh_patfin_divint1987</t>
  </si>
  <si>
    <t>sh_patfon_owner_net1988</t>
  </si>
  <si>
    <t>sh_patfin_av1988</t>
  </si>
  <si>
    <t>sh_patrentpro1988</t>
  </si>
  <si>
    <t>sh_patfin_divint1988</t>
  </si>
  <si>
    <t>sh_patfon_owner_net1989</t>
  </si>
  <si>
    <t>sh_patfin_av1989</t>
  </si>
  <si>
    <t>sh_patrentpro1989</t>
  </si>
  <si>
    <t>sh_patfin_divint1989</t>
  </si>
  <si>
    <t>sh_patfon_owner_net1990</t>
  </si>
  <si>
    <t>sh_patfin_av1990</t>
  </si>
  <si>
    <t>sh_patrentpro1990</t>
  </si>
  <si>
    <t>sh_patfin_divint1990</t>
  </si>
  <si>
    <t>sh_patfon_owner_net1991</t>
  </si>
  <si>
    <t>sh_patfin_av1991</t>
  </si>
  <si>
    <t>sh_patrentpro1991</t>
  </si>
  <si>
    <t>sh_patfin_divint1991</t>
  </si>
  <si>
    <t>sh_patfon_owner_net1992</t>
  </si>
  <si>
    <t>sh_patfin_av1992</t>
  </si>
  <si>
    <t>sh_patrentpro1992</t>
  </si>
  <si>
    <t>sh_patfin_divint1992</t>
  </si>
  <si>
    <t>sh_patfon_owner_net1993</t>
  </si>
  <si>
    <t>sh_patfin_av1993</t>
  </si>
  <si>
    <t>sh_patrentpro1993</t>
  </si>
  <si>
    <t>sh_patfin_divint1993</t>
  </si>
  <si>
    <t>sh_patfon_owner_net1994</t>
  </si>
  <si>
    <t>sh_patfin_av1994</t>
  </si>
  <si>
    <t>sh_patrentpro1994</t>
  </si>
  <si>
    <t>sh_patfin_divint1994</t>
  </si>
  <si>
    <t>sh_patfon_owner_net1995</t>
  </si>
  <si>
    <t>sh_patfin_av1995</t>
  </si>
  <si>
    <t>sh_patrentpro1995</t>
  </si>
  <si>
    <t>sh_patfin_divint1995</t>
  </si>
  <si>
    <t>sh_patfon_owner_net1996</t>
  </si>
  <si>
    <t>sh_patfin_av1996</t>
  </si>
  <si>
    <t>sh_patrentpro1996</t>
  </si>
  <si>
    <t>sh_patfin_divint1996</t>
  </si>
  <si>
    <t>sh_patfon_owner_net1997</t>
  </si>
  <si>
    <t>sh_patfin_av1997</t>
  </si>
  <si>
    <t>sh_patrentpro1997</t>
  </si>
  <si>
    <t>sh_patfin_divint1997</t>
  </si>
  <si>
    <t>sh_patfon_owner_net1998</t>
  </si>
  <si>
    <t>sh_patfin_av1998</t>
  </si>
  <si>
    <t>sh_patrentpro1998</t>
  </si>
  <si>
    <t>sh_patfin_divint1998</t>
  </si>
  <si>
    <t>sh_patfon_owner_net1999</t>
  </si>
  <si>
    <t>sh_patfin_av1999</t>
  </si>
  <si>
    <t>sh_patrentpro1999</t>
  </si>
  <si>
    <t>sh_patfin_divint1999</t>
  </si>
  <si>
    <t>sh_patfon_owner_net2000</t>
  </si>
  <si>
    <t>sh_patfin_av2000</t>
  </si>
  <si>
    <t>sh_patrentpro2000</t>
  </si>
  <si>
    <t>sh_patfin_divint2000</t>
  </si>
  <si>
    <t>sh_patfon_owner_net2001</t>
  </si>
  <si>
    <t>sh_patfin_av2001</t>
  </si>
  <si>
    <t>sh_patrentpro2001</t>
  </si>
  <si>
    <t>sh_patfin_divint2001</t>
  </si>
  <si>
    <t>sh_patfon_owner_net2002</t>
  </si>
  <si>
    <t>sh_patfin_av2002</t>
  </si>
  <si>
    <t>sh_patrentpro2002</t>
  </si>
  <si>
    <t>sh_patfin_divint2002</t>
  </si>
  <si>
    <t>sh_patfon_owner_net2003</t>
  </si>
  <si>
    <t>sh_patfin_av2003</t>
  </si>
  <si>
    <t>sh_patrentpro2003</t>
  </si>
  <si>
    <t>sh_patfin_divint2003</t>
  </si>
  <si>
    <t>sh_patfon_owner_net2004</t>
  </si>
  <si>
    <t>sh_patfin_av2004</t>
  </si>
  <si>
    <t>sh_patrentpro2004</t>
  </si>
  <si>
    <t>sh_patfin_divint2004</t>
  </si>
  <si>
    <t>sh_patfon_owner_net2005</t>
  </si>
  <si>
    <t>sh_patfin_av2005</t>
  </si>
  <si>
    <t>sh_patrentpro2005</t>
  </si>
  <si>
    <t>sh_patfin_divint2005</t>
  </si>
  <si>
    <t>sh_patfon_owner_net2006</t>
  </si>
  <si>
    <t>sh_patfin_av2006</t>
  </si>
  <si>
    <t>sh_patrentpro2006</t>
  </si>
  <si>
    <t>sh_patfin_divint2006</t>
  </si>
  <si>
    <t>sh_patfon_owner_net2007</t>
  </si>
  <si>
    <t>sh_patfin_av2007</t>
  </si>
  <si>
    <t>sh_patrentpro2007</t>
  </si>
  <si>
    <t>sh_patfin_divint2007</t>
  </si>
  <si>
    <t>sh_patfon_owner_net2008</t>
  </si>
  <si>
    <t>sh_patfin_av2008</t>
  </si>
  <si>
    <t>sh_patrentpro2008</t>
  </si>
  <si>
    <t>sh_patfin_divint2008</t>
  </si>
  <si>
    <t>sh_patfon_owner_net2009</t>
  </si>
  <si>
    <t>sh_patfin_av2009</t>
  </si>
  <si>
    <t>sh_patrentpro2009</t>
  </si>
  <si>
    <t>sh_patfin_divint2009</t>
  </si>
  <si>
    <t>sh_patfon_owner_net2010</t>
  </si>
  <si>
    <t>sh_patfin_av2010</t>
  </si>
  <si>
    <t>sh_patrentpro2010</t>
  </si>
  <si>
    <t>sh_patfin_divint2010</t>
  </si>
  <si>
    <t>sh_patfon_owner_net2011</t>
  </si>
  <si>
    <t>sh_patfin_av2011</t>
  </si>
  <si>
    <t>sh_patrentpro2011</t>
  </si>
  <si>
    <t>sh_patfin_divint2011</t>
  </si>
  <si>
    <t>sh_patfon_owner_net2012</t>
  </si>
  <si>
    <t>sh_patfin_av2012</t>
  </si>
  <si>
    <t>sh_patrentpro2012</t>
  </si>
  <si>
    <t>sh_patfin_divint2012</t>
  </si>
  <si>
    <t>sh_patfon_owner_net2013</t>
  </si>
  <si>
    <t>sh_patfin_av2013</t>
  </si>
  <si>
    <t>sh_patrentpro2013</t>
  </si>
  <si>
    <t>sh_patfin_divint2013</t>
  </si>
  <si>
    <t>sh_patfon_owner_net2014</t>
  </si>
  <si>
    <t>sh_patfin_av2014</t>
  </si>
  <si>
    <t>sh_patrentpro2014</t>
  </si>
  <si>
    <t>sh_patfin_divint2014</t>
  </si>
  <si>
    <t>sh_CM0</t>
  </si>
  <si>
    <t>sh_CM50</t>
  </si>
  <si>
    <t>sh_CM90</t>
  </si>
  <si>
    <t>sh_CM99</t>
  </si>
  <si>
    <t>Top 1% income shares</t>
  </si>
  <si>
    <t>Incl labor income</t>
  </si>
  <si>
    <t>including capital income</t>
  </si>
  <si>
    <t>Total</t>
  </si>
  <si>
    <t>% total income</t>
  </si>
  <si>
    <t>% top 1% income share</t>
  </si>
  <si>
    <t>Aggregate decomposition of pretax income (P0-100)</t>
  </si>
  <si>
    <t>Income share</t>
  </si>
  <si>
    <t>Labor income</t>
  </si>
  <si>
    <t>Capital income</t>
  </si>
  <si>
    <t>wages</t>
  </si>
  <si>
    <t>pensions</t>
  </si>
  <si>
    <t>labor comp. of proprietor's income</t>
  </si>
  <si>
    <t>Rental income</t>
  </si>
  <si>
    <t>Capital comp. of proprietor's income</t>
  </si>
  <si>
    <t>Dividends</t>
  </si>
  <si>
    <t>Interest from debt assets</t>
  </si>
  <si>
    <t>Interest from saving accounts</t>
  </si>
  <si>
    <t>rtrav_pretaxCN</t>
  </si>
  <si>
    <t>rcap_pretaxCN</t>
  </si>
  <si>
    <t>sal_pretaxCN</t>
  </si>
  <si>
    <t>pension_pretaxCN</t>
  </si>
  <si>
    <t>nonsal_labor_pretaxCN</t>
  </si>
  <si>
    <t>rfon_pretaxCN</t>
  </si>
  <si>
    <t>nonsal_capital_pretaxCN</t>
  </si>
  <si>
    <t>rfin_div_pretaxCN</t>
  </si>
  <si>
    <t>rfin_int_pretaxCN</t>
  </si>
  <si>
    <t>rfin_liqu_pretaxCN</t>
  </si>
  <si>
    <t>rfin_av_pretaxCN</t>
  </si>
  <si>
    <t>Note: deposits, owner-occupied housing assets and life insurance assets are imputed using wealth surveys</t>
  </si>
  <si>
    <t>Share of wealth obtained from capitalization method by broad wealth groups</t>
  </si>
  <si>
    <t>Share of wealth obtained from capitalization method and wealth survey imputations by detailed wealth group and asset category</t>
  </si>
  <si>
    <t>memo: Pretax capital income share</t>
  </si>
  <si>
    <t>Alternative imputation methods for financial assets</t>
  </si>
  <si>
    <t>Alternative imputation methods for owner-occupied housing assets</t>
  </si>
  <si>
    <t>Capitalize all financial income together</t>
  </si>
  <si>
    <t>Imputing life insurance proportionally to taxable interests and dividends</t>
  </si>
  <si>
    <t>Imputing life insurance proportionally to taxable interests and dividends + tax-exempt interests</t>
  </si>
  <si>
    <t>Rawdata from National Accounts imported from Garbinti et al., 2018, AppendixA (columns B to AR) and calculs from the authors (columns AT to CQ)</t>
  </si>
  <si>
    <t>Fixed rate of capital gains 1970-2014</t>
  </si>
  <si>
    <t>Fixed rate of capital gains 1970-2000</t>
  </si>
  <si>
    <t>Simulations of wealth shares using alternative rates of capital gains</t>
  </si>
  <si>
    <t>Distribution of pretax labor (capital) income ranked by labor (capital) income</t>
  </si>
  <si>
    <t>Labor income shares by labor income groups</t>
  </si>
  <si>
    <t>Capital Income shares by capital income groups</t>
  </si>
  <si>
    <t xml:space="preserve">Index: </t>
  </si>
  <si>
    <r>
      <t xml:space="preserve">GARBINTI, GOUPILLE-LEBRET and PIKETTY 2020
 Data from APPENDIX B
</t>
    </r>
    <r>
      <rPr>
        <sz val="14"/>
        <rFont val="Arial"/>
        <family val="2"/>
      </rPr>
      <t>(Detailed series using the MICS method)</t>
    </r>
  </si>
  <si>
    <t>w_gr0l_gr0</t>
  </si>
  <si>
    <t>w_gr0l_gr50</t>
  </si>
  <si>
    <t>w_gr0l_gr90</t>
  </si>
  <si>
    <t>w_gr0l_gr99</t>
  </si>
  <si>
    <t>w_gr0l_gr995</t>
  </si>
  <si>
    <t>w_gr50l_gr0</t>
  </si>
  <si>
    <t>w_gr50l_gr50</t>
  </si>
  <si>
    <t>w_gr50l_gr90</t>
  </si>
  <si>
    <t>w_gr50l_gr99</t>
  </si>
  <si>
    <t>w_gr50l_gr995</t>
  </si>
  <si>
    <t>w_gr90l_gr0</t>
  </si>
  <si>
    <t>w_gr90l_gr50</t>
  </si>
  <si>
    <t>w_gr90l_gr90</t>
  </si>
  <si>
    <t>w_gr90l_gr99</t>
  </si>
  <si>
    <t>w_gr90l_gr995</t>
  </si>
  <si>
    <t>w_gr99l_gr0</t>
  </si>
  <si>
    <t>w_gr99l_gr50</t>
  </si>
  <si>
    <t>w_gr99l_gr90</t>
  </si>
  <si>
    <t>w_gr99l_gr99</t>
  </si>
  <si>
    <t>w_gr99l_gr995</t>
  </si>
  <si>
    <t>w_gr995l_gr0</t>
  </si>
  <si>
    <t>w_gr995l_gr50</t>
  </si>
  <si>
    <t>w_gr995l_gr90</t>
  </si>
  <si>
    <t>w_gr995l_gr99</t>
  </si>
  <si>
    <t>w_gr995l_gr995</t>
  </si>
  <si>
    <t>sm_w_gr0l_gr0</t>
  </si>
  <si>
    <t>sm_w_gr0l_gr50</t>
  </si>
  <si>
    <t>sm_w_gr0l_gr90</t>
  </si>
  <si>
    <t>sm_w_gr0l_gr99</t>
  </si>
  <si>
    <t>sm_w_gr0l_gr995</t>
  </si>
  <si>
    <t>sm_w_gr50l_gr0</t>
  </si>
  <si>
    <t>sm_w_gr50l_gr50</t>
  </si>
  <si>
    <t>sm_w_gr50l_gr90</t>
  </si>
  <si>
    <t>sm_w_gr50l_gr99</t>
  </si>
  <si>
    <t>sm_w_gr50l_gr995</t>
  </si>
  <si>
    <t>sm_w_gr90l_gr0</t>
  </si>
  <si>
    <t>sm_w_gr90l_gr50</t>
  </si>
  <si>
    <t>sm_w_gr90l_gr90</t>
  </si>
  <si>
    <t>sm_w_gr90l_gr99</t>
  </si>
  <si>
    <t>sm_w_gr90l_gr995</t>
  </si>
  <si>
    <t>sm_w_gr99l_gr0</t>
  </si>
  <si>
    <t>sm_w_gr99l_gr50</t>
  </si>
  <si>
    <t>sm_w_gr99l_gr90</t>
  </si>
  <si>
    <t>sm_w_gr99l_gr99</t>
  </si>
  <si>
    <t>sm_w_gr99l_gr995</t>
  </si>
  <si>
    <t>sm_w_gr995l_gr0</t>
  </si>
  <si>
    <t>sm_w_gr995l_gr50</t>
  </si>
  <si>
    <t>sm_w_gr995l_gr90</t>
  </si>
  <si>
    <t>sm_w_gr995l_gr99</t>
  </si>
  <si>
    <t>sm_w_gr995l_gr995</t>
  </si>
  <si>
    <t>Proportion of labor income groups in a given wealth group over time</t>
  </si>
  <si>
    <t>Year</t>
  </si>
  <si>
    <t>Non-smoothed series</t>
  </si>
  <si>
    <t>Smoothed series</t>
  </si>
  <si>
    <t>Proportion of labor income groups
 in Bottom 50% wealth group</t>
  </si>
  <si>
    <t>Proportion of labor income groups
 in Middle 40% wealth group</t>
  </si>
  <si>
    <t>Proportion of labor income groups
 in Top 10-1% wealth group</t>
  </si>
  <si>
    <t>Proportion of labor income groups
 in Top 1% wealth group</t>
  </si>
  <si>
    <t>Proportion of labor income groups
 in Top 0.5% wealth group</t>
  </si>
  <si>
    <t xml:space="preserve">Bottom
50% </t>
  </si>
  <si>
    <t xml:space="preserve">Middle 40% </t>
  </si>
  <si>
    <t xml:space="preserve">Top 10-1% </t>
  </si>
  <si>
    <t xml:space="preserve">Top 1% </t>
  </si>
  <si>
    <t>Top 0.5%</t>
  </si>
  <si>
    <t>Share of assets imputed using the capitalization method (CM) by broad wealth groups (bottom 50%, middle 40%, top 10-1% and top 1%)</t>
  </si>
  <si>
    <t>Using wealth surveys with  simplified imputation groups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</si>
</sst>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\ _€_-;\-* #,##0.00\ _€_-;_-* &quot;-&quot;??\ _€_-;_-@_-"/>
    <numFmt numFmtId="164" formatCode="0.0%"/>
    <numFmt numFmtId="165" formatCode="_-* #,##0.0\ _€_-;\-* #,##0.0\ _€_-;_-* &quot;-&quot;??\ _€_-;_-@_-"/>
    <numFmt numFmtId="166" formatCode="_-* #,##0\ _€_-;\-* #,##0\ _€_-;_-* &quot;-&quot;??\ _€_-;_-@_-"/>
    <numFmt numFmtId="167" formatCode="0.000%"/>
    <numFmt numFmtId="168" formatCode="0.0"/>
  </numFmts>
  <fonts count="24" x14ac:knownFonts="1">
    <font>
      <sz val="10"/>
      <name val="Arial"/>
    </font>
    <font>
      <sz val="10"/>
      <color theme="1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2"/>
      <color theme="1"/>
      <name val="Arial"/>
      <family val="2"/>
    </font>
    <font>
      <sz val="6"/>
      <name val="Arial Narrow"/>
      <family val="2"/>
    </font>
    <font>
      <b/>
      <sz val="11"/>
      <color theme="1"/>
      <name val="Arial"/>
      <family val="2"/>
    </font>
    <font>
      <b/>
      <sz val="11"/>
      <color theme="1"/>
      <name val="Arial Narrow"/>
      <family val="2"/>
    </font>
    <font>
      <sz val="8"/>
      <color theme="1"/>
      <name val="Arial Narrow"/>
      <family val="2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i/>
      <sz val="9"/>
      <name val="Arial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b/>
      <sz val="12"/>
      <name val="Arial"/>
      <family val="2"/>
    </font>
    <font>
      <b/>
      <sz val="20"/>
      <name val="Arial"/>
      <family val="2"/>
    </font>
    <font>
      <b/>
      <sz val="24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u/>
      <sz val="10"/>
      <color theme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5F9FC"/>
        <bgColor indexed="64"/>
      </patternFill>
    </fill>
    <fill>
      <patternFill patternType="solid">
        <fgColor theme="3" tint="0.79995117038483843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54">
    <border>
      <left/>
      <right/>
      <top/>
      <bottom/>
      <diagonal/>
    </border>
    <border>
      <left style="thick">
        <color auto="1"/>
      </left>
      <right/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thick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9" fontId="6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" fillId="0" borderId="0"/>
    <xf numFmtId="0" fontId="2" fillId="0" borderId="0"/>
    <xf numFmtId="0" fontId="23" fillId="0" borderId="0" applyNumberFormat="0" applyFill="0" applyBorder="0" applyAlignment="0" applyProtection="0"/>
  </cellStyleXfs>
  <cellXfs count="256">
    <xf numFmtId="0" fontId="0" fillId="0" borderId="0" xfId="0"/>
    <xf numFmtId="0" fontId="5" fillId="0" borderId="0" xfId="0" applyFont="1"/>
    <xf numFmtId="0" fontId="3" fillId="0" borderId="1" xfId="5" applyFont="1" applyBorder="1" applyAlignment="1">
      <alignment horizontal="center" wrapText="1"/>
    </xf>
    <xf numFmtId="0" fontId="3" fillId="0" borderId="1" xfId="5" applyFont="1" applyBorder="1" applyAlignment="1">
      <alignment horizontal="center" vertical="center" wrapText="1"/>
    </xf>
    <xf numFmtId="0" fontId="3" fillId="0" borderId="2" xfId="5" applyFont="1" applyBorder="1" applyAlignment="1">
      <alignment horizontal="center" vertical="center" wrapText="1"/>
    </xf>
    <xf numFmtId="0" fontId="3" fillId="0" borderId="3" xfId="5" applyFont="1" applyBorder="1" applyAlignment="1">
      <alignment horizontal="center" vertical="center" wrapText="1"/>
    </xf>
    <xf numFmtId="0" fontId="7" fillId="0" borderId="0" xfId="5" applyFont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9" fillId="2" borderId="14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wrapText="1"/>
    </xf>
    <xf numFmtId="0" fontId="8" fillId="2" borderId="12" xfId="0" applyFont="1" applyFill="1" applyBorder="1" applyAlignment="1">
      <alignment horizontal="center" wrapText="1"/>
    </xf>
    <xf numFmtId="0" fontId="8" fillId="2" borderId="16" xfId="0" applyFont="1" applyFill="1" applyBorder="1" applyAlignment="1">
      <alignment horizontal="center" wrapText="1"/>
    </xf>
    <xf numFmtId="0" fontId="0" fillId="0" borderId="0" xfId="0" applyAlignment="1">
      <alignment horizontal="center" vertical="center" wrapText="1"/>
    </xf>
    <xf numFmtId="164" fontId="2" fillId="0" borderId="18" xfId="7" applyNumberFormat="1" applyFont="1" applyFill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164" fontId="13" fillId="0" borderId="18" xfId="4" applyNumberFormat="1" applyFont="1" applyFill="1" applyBorder="1" applyAlignment="1">
      <alignment horizontal="center" vertical="center" wrapText="1"/>
    </xf>
    <xf numFmtId="164" fontId="2" fillId="0" borderId="23" xfId="7" applyNumberFormat="1" applyFont="1" applyFill="1" applyBorder="1" applyAlignment="1">
      <alignment horizontal="center" vertical="center" wrapText="1"/>
    </xf>
    <xf numFmtId="0" fontId="2" fillId="0" borderId="23" xfId="4" applyFont="1" applyBorder="1" applyAlignment="1">
      <alignment horizontal="center" vertical="center" wrapText="1"/>
    </xf>
    <xf numFmtId="0" fontId="0" fillId="0" borderId="23" xfId="0" applyBorder="1"/>
    <xf numFmtId="164" fontId="13" fillId="0" borderId="23" xfId="4" applyNumberFormat="1" applyFont="1" applyFill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3" fillId="0" borderId="18" xfId="0" applyFont="1" applyBorder="1" applyAlignment="1">
      <alignment horizontal="center" vertical="center" wrapText="1"/>
    </xf>
    <xf numFmtId="0" fontId="13" fillId="0" borderId="29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13" fillId="0" borderId="31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 wrapText="1"/>
    </xf>
    <xf numFmtId="0" fontId="2" fillId="0" borderId="0" xfId="0" applyFont="1" applyBorder="1"/>
    <xf numFmtId="9" fontId="2" fillId="0" borderId="28" xfId="0" applyNumberFormat="1" applyFont="1" applyBorder="1" applyAlignment="1">
      <alignment horizontal="center" vertical="center" wrapText="1"/>
    </xf>
    <xf numFmtId="9" fontId="2" fillId="0" borderId="0" xfId="0" applyNumberFormat="1" applyFont="1" applyBorder="1" applyAlignment="1">
      <alignment horizontal="center" vertical="center" wrapText="1"/>
    </xf>
    <xf numFmtId="9" fontId="2" fillId="0" borderId="0" xfId="0" applyNumberFormat="1" applyFont="1" applyFill="1" applyBorder="1" applyAlignment="1">
      <alignment horizontal="center" vertical="center" wrapText="1"/>
    </xf>
    <xf numFmtId="9" fontId="2" fillId="0" borderId="27" xfId="0" applyNumberFormat="1" applyFont="1" applyFill="1" applyBorder="1" applyAlignment="1">
      <alignment horizontal="center" vertical="center" wrapText="1"/>
    </xf>
    <xf numFmtId="10" fontId="2" fillId="0" borderId="0" xfId="8" applyNumberFormat="1" applyFont="1" applyFill="1" applyBorder="1" applyAlignment="1">
      <alignment horizontal="center" vertical="center" wrapText="1"/>
    </xf>
    <xf numFmtId="10" fontId="2" fillId="0" borderId="0" xfId="0" applyNumberFormat="1" applyFont="1" applyBorder="1" applyAlignment="1">
      <alignment horizontal="center" vertical="center" wrapText="1"/>
    </xf>
    <xf numFmtId="1" fontId="0" fillId="0" borderId="28" xfId="0" applyNumberFormat="1" applyBorder="1" applyAlignment="1">
      <alignment horizontal="center" vertical="center" wrapText="1"/>
    </xf>
    <xf numFmtId="10" fontId="2" fillId="0" borderId="28" xfId="0" applyNumberFormat="1" applyFont="1" applyBorder="1" applyAlignment="1">
      <alignment horizontal="center" vertical="center" wrapText="1"/>
    </xf>
    <xf numFmtId="10" fontId="2" fillId="0" borderId="27" xfId="8" applyNumberFormat="1" applyFont="1" applyFill="1" applyBorder="1" applyAlignment="1">
      <alignment horizontal="center" vertical="center" wrapText="1"/>
    </xf>
    <xf numFmtId="9" fontId="13" fillId="0" borderId="0" xfId="0" applyNumberFormat="1" applyFont="1" applyBorder="1" applyAlignment="1">
      <alignment horizontal="center" vertical="center" wrapText="1"/>
    </xf>
    <xf numFmtId="9" fontId="13" fillId="0" borderId="27" xfId="0" applyNumberFormat="1" applyFont="1" applyBorder="1" applyAlignment="1">
      <alignment horizontal="center" vertical="center" wrapText="1"/>
    </xf>
    <xf numFmtId="0" fontId="3" fillId="0" borderId="4" xfId="5" applyFont="1" applyBorder="1" applyAlignment="1">
      <alignment horizontal="center" wrapText="1"/>
    </xf>
    <xf numFmtId="0" fontId="3" fillId="0" borderId="4" xfId="5" applyFont="1" applyBorder="1" applyAlignment="1">
      <alignment horizontal="center" vertical="center" wrapText="1"/>
    </xf>
    <xf numFmtId="0" fontId="3" fillId="0" borderId="0" xfId="5" applyFont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0" xfId="5" applyBorder="1"/>
    <xf numFmtId="0" fontId="2" fillId="0" borderId="0" xfId="5" applyBorder="1" applyAlignment="1">
      <alignment horizontal="center" vertical="center" wrapText="1"/>
    </xf>
    <xf numFmtId="0" fontId="12" fillId="0" borderId="24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2" fillId="0" borderId="25" xfId="5" applyFont="1" applyBorder="1" applyAlignment="1">
      <alignment horizontal="center" vertical="center" wrapText="1"/>
    </xf>
    <xf numFmtId="0" fontId="15" fillId="0" borderId="25" xfId="5" applyFont="1" applyBorder="1" applyAlignment="1">
      <alignment horizontal="center" vertical="center" wrapText="1"/>
    </xf>
    <xf numFmtId="0" fontId="2" fillId="0" borderId="28" xfId="5" applyFont="1" applyBorder="1"/>
    <xf numFmtId="0" fontId="2" fillId="0" borderId="0" xfId="5" applyFont="1" applyBorder="1"/>
    <xf numFmtId="0" fontId="2" fillId="0" borderId="27" xfId="5" applyFont="1" applyBorder="1"/>
    <xf numFmtId="0" fontId="2" fillId="0" borderId="0" xfId="5" applyBorder="1" applyAlignment="1">
      <alignment wrapText="1"/>
    </xf>
    <xf numFmtId="9" fontId="2" fillId="0" borderId="28" xfId="5" applyNumberFormat="1" applyBorder="1" applyAlignment="1">
      <alignment horizontal="center" vertical="center"/>
    </xf>
    <xf numFmtId="9" fontId="2" fillId="0" borderId="0" xfId="5" applyNumberFormat="1" applyBorder="1" applyAlignment="1">
      <alignment horizontal="center" vertical="center"/>
    </xf>
    <xf numFmtId="0" fontId="2" fillId="0" borderId="33" xfId="5" applyBorder="1"/>
    <xf numFmtId="0" fontId="13" fillId="0" borderId="34" xfId="0" applyFont="1" applyBorder="1" applyAlignment="1">
      <alignment horizontal="center" vertical="center" wrapText="1"/>
    </xf>
    <xf numFmtId="0" fontId="2" fillId="0" borderId="0" xfId="0" applyFont="1" applyFill="1" applyBorder="1"/>
    <xf numFmtId="0" fontId="2" fillId="0" borderId="18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2" fillId="0" borderId="27" xfId="0" applyFont="1" applyBorder="1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2" fillId="0" borderId="18" xfId="0" applyFont="1" applyBorder="1" applyAlignment="1">
      <alignment horizontal="center" vertical="center" wrapText="1"/>
    </xf>
    <xf numFmtId="10" fontId="0" fillId="0" borderId="0" xfId="7" applyNumberFormat="1" applyFont="1"/>
    <xf numFmtId="0" fontId="0" fillId="0" borderId="35" xfId="4" applyFont="1" applyBorder="1" applyAlignment="1">
      <alignment horizontal="center" vertical="center" wrapText="1"/>
    </xf>
    <xf numFmtId="9" fontId="2" fillId="0" borderId="0" xfId="5" applyNumberFormat="1" applyBorder="1" applyAlignment="1">
      <alignment wrapText="1"/>
    </xf>
    <xf numFmtId="0" fontId="2" fillId="0" borderId="28" xfId="5" applyBorder="1"/>
    <xf numFmtId="164" fontId="11" fillId="0" borderId="37" xfId="7" applyNumberFormat="1" applyBorder="1" applyAlignment="1">
      <alignment horizontal="center" vertical="center"/>
    </xf>
    <xf numFmtId="1" fontId="0" fillId="0" borderId="0" xfId="0" applyNumberFormat="1"/>
    <xf numFmtId="0" fontId="2" fillId="0" borderId="23" xfId="5" applyBorder="1" applyAlignment="1">
      <alignment horizontal="center" vertical="center" wrapText="1"/>
    </xf>
    <xf numFmtId="0" fontId="0" fillId="0" borderId="0" xfId="0" applyBorder="1" applyAlignment="1"/>
    <xf numFmtId="0" fontId="2" fillId="0" borderId="28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0" fillId="0" borderId="28" xfId="0" applyBorder="1"/>
    <xf numFmtId="0" fontId="0" fillId="0" borderId="0" xfId="0" applyBorder="1"/>
    <xf numFmtId="0" fontId="0" fillId="0" borderId="27" xfId="0" applyBorder="1"/>
    <xf numFmtId="0" fontId="2" fillId="0" borderId="23" xfId="5" applyBorder="1" applyAlignment="1">
      <alignment horizontal="center" vertical="center" wrapText="1"/>
    </xf>
    <xf numFmtId="165" fontId="2" fillId="0" borderId="0" xfId="9" applyNumberFormat="1" applyFont="1" applyBorder="1" applyAlignment="1">
      <alignment wrapText="1"/>
    </xf>
    <xf numFmtId="166" fontId="0" fillId="0" borderId="0" xfId="0" applyNumberFormat="1"/>
    <xf numFmtId="164" fontId="2" fillId="0" borderId="0" xfId="7" applyNumberFormat="1" applyFont="1" applyFill="1" applyBorder="1" applyAlignment="1">
      <alignment horizontal="center" vertical="center" wrapText="1"/>
    </xf>
    <xf numFmtId="0" fontId="2" fillId="0" borderId="0" xfId="4" applyFont="1" applyBorder="1" applyAlignment="1">
      <alignment horizontal="center" vertical="center" wrapText="1"/>
    </xf>
    <xf numFmtId="164" fontId="13" fillId="0" borderId="0" xfId="4" applyNumberFormat="1" applyFont="1" applyFill="1" applyBorder="1" applyAlignment="1">
      <alignment horizontal="center" vertical="center" wrapText="1"/>
    </xf>
    <xf numFmtId="0" fontId="0" fillId="0" borderId="0" xfId="4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164" fontId="12" fillId="0" borderId="0" xfId="7" applyNumberFormat="1" applyFont="1" applyFill="1" applyBorder="1" applyAlignment="1">
      <alignment vertical="center" wrapText="1"/>
    </xf>
    <xf numFmtId="0" fontId="2" fillId="0" borderId="0" xfId="0" applyFont="1" applyBorder="1" applyAlignment="1">
      <alignment vertical="center" wrapText="1"/>
    </xf>
    <xf numFmtId="0" fontId="2" fillId="0" borderId="0" xfId="0" applyFont="1" applyFill="1" applyBorder="1" applyAlignment="1">
      <alignment horizontal="center" vertical="center" wrapText="1"/>
    </xf>
    <xf numFmtId="164" fontId="11" fillId="0" borderId="0" xfId="7" applyNumberFormat="1" applyFont="1" applyBorder="1" applyAlignment="1">
      <alignment horizontal="center" vertical="center"/>
    </xf>
    <xf numFmtId="9" fontId="2" fillId="0" borderId="0" xfId="7" applyFont="1" applyBorder="1" applyAlignment="1">
      <alignment horizontal="center" vertical="center" wrapText="1"/>
    </xf>
    <xf numFmtId="9" fontId="2" fillId="0" borderId="0" xfId="7" applyNumberFormat="1" applyFont="1" applyBorder="1" applyAlignment="1">
      <alignment horizontal="center" vertical="center" wrapText="1"/>
    </xf>
    <xf numFmtId="164" fontId="11" fillId="0" borderId="0" xfId="7" applyNumberFormat="1" applyBorder="1" applyAlignment="1">
      <alignment horizontal="center" vertical="center"/>
    </xf>
    <xf numFmtId="0" fontId="12" fillId="0" borderId="0" xfId="0" applyFont="1" applyBorder="1"/>
    <xf numFmtId="0" fontId="2" fillId="0" borderId="18" xfId="0" applyFont="1" applyBorder="1" applyAlignment="1">
      <alignment horizontal="center" vertical="center" wrapText="1"/>
    </xf>
    <xf numFmtId="0" fontId="2" fillId="0" borderId="26" xfId="5" applyFont="1" applyBorder="1" applyAlignment="1">
      <alignment horizontal="center" vertical="center" wrapText="1"/>
    </xf>
    <xf numFmtId="0" fontId="2" fillId="0" borderId="24" xfId="5" applyFont="1" applyBorder="1" applyAlignment="1">
      <alignment horizontal="center" vertical="center" wrapText="1"/>
    </xf>
    <xf numFmtId="9" fontId="2" fillId="0" borderId="28" xfId="5" applyNumberFormat="1" applyBorder="1" applyAlignment="1">
      <alignment wrapText="1"/>
    </xf>
    <xf numFmtId="9" fontId="0" fillId="0" borderId="0" xfId="0" applyNumberFormat="1" applyBorder="1"/>
    <xf numFmtId="9" fontId="0" fillId="0" borderId="27" xfId="0" applyNumberFormat="1" applyBorder="1"/>
    <xf numFmtId="9" fontId="2" fillId="0" borderId="33" xfId="5" applyNumberFormat="1" applyBorder="1" applyAlignment="1">
      <alignment wrapText="1"/>
    </xf>
    <xf numFmtId="9" fontId="2" fillId="0" borderId="23" xfId="5" applyNumberFormat="1" applyBorder="1" applyAlignment="1">
      <alignment wrapText="1"/>
    </xf>
    <xf numFmtId="9" fontId="0" fillId="0" borderId="23" xfId="0" applyNumberFormat="1" applyBorder="1"/>
    <xf numFmtId="9" fontId="0" fillId="0" borderId="36" xfId="0" applyNumberFormat="1" applyBorder="1"/>
    <xf numFmtId="0" fontId="2" fillId="0" borderId="25" xfId="5" applyFont="1" applyBorder="1" applyAlignment="1">
      <alignment vertical="center" wrapText="1"/>
    </xf>
    <xf numFmtId="0" fontId="2" fillId="0" borderId="0" xfId="5" applyFont="1" applyBorder="1" applyAlignment="1">
      <alignment vertical="center" wrapText="1"/>
    </xf>
    <xf numFmtId="166" fontId="0" fillId="0" borderId="28" xfId="9" applyNumberFormat="1" applyFont="1" applyBorder="1" applyAlignment="1">
      <alignment horizontal="center" vertical="center"/>
    </xf>
    <xf numFmtId="166" fontId="0" fillId="0" borderId="0" xfId="9" applyNumberFormat="1" applyFont="1" applyBorder="1" applyAlignment="1">
      <alignment horizontal="center" vertical="center"/>
    </xf>
    <xf numFmtId="166" fontId="0" fillId="0" borderId="27" xfId="9" applyNumberFormat="1" applyFont="1" applyBorder="1" applyAlignment="1">
      <alignment horizontal="center" vertical="center"/>
    </xf>
    <xf numFmtId="166" fontId="0" fillId="0" borderId="33" xfId="9" applyNumberFormat="1" applyFont="1" applyBorder="1" applyAlignment="1">
      <alignment horizontal="center" vertical="center"/>
    </xf>
    <xf numFmtId="166" fontId="0" fillId="0" borderId="23" xfId="9" applyNumberFormat="1" applyFont="1" applyBorder="1" applyAlignment="1">
      <alignment horizontal="center" vertical="center"/>
    </xf>
    <xf numFmtId="166" fontId="0" fillId="0" borderId="36" xfId="9" applyNumberFormat="1" applyFont="1" applyBorder="1" applyAlignment="1">
      <alignment horizontal="center" vertical="center"/>
    </xf>
    <xf numFmtId="9" fontId="2" fillId="0" borderId="27" xfId="0" applyNumberFormat="1" applyFont="1" applyBorder="1" applyAlignment="1">
      <alignment horizontal="center" vertical="center" wrapText="1"/>
    </xf>
    <xf numFmtId="9" fontId="0" fillId="0" borderId="28" xfId="7" applyFont="1" applyBorder="1" applyAlignment="1">
      <alignment horizontal="center" vertical="center"/>
    </xf>
    <xf numFmtId="9" fontId="2" fillId="0" borderId="27" xfId="7" applyFont="1" applyBorder="1" applyAlignment="1">
      <alignment horizontal="center" vertical="center" wrapText="1"/>
    </xf>
    <xf numFmtId="0" fontId="17" fillId="0" borderId="25" xfId="5" applyFont="1" applyBorder="1" applyAlignment="1">
      <alignment horizontal="center" vertical="center" wrapText="1"/>
    </xf>
    <xf numFmtId="1" fontId="2" fillId="0" borderId="28" xfId="0" applyNumberFormat="1" applyFont="1" applyBorder="1"/>
    <xf numFmtId="1" fontId="2" fillId="0" borderId="0" xfId="0" applyNumberFormat="1" applyFont="1" applyBorder="1"/>
    <xf numFmtId="1" fontId="2" fillId="0" borderId="27" xfId="0" applyNumberFormat="1" applyFont="1" applyBorder="1"/>
    <xf numFmtId="165" fontId="2" fillId="0" borderId="0" xfId="9" applyNumberFormat="1" applyFont="1" applyBorder="1" applyAlignment="1">
      <alignment horizontal="center" vertical="center"/>
    </xf>
    <xf numFmtId="1" fontId="2" fillId="0" borderId="33" xfId="0" applyNumberFormat="1" applyFont="1" applyBorder="1"/>
    <xf numFmtId="1" fontId="2" fillId="0" borderId="23" xfId="0" applyNumberFormat="1" applyFont="1" applyBorder="1"/>
    <xf numFmtId="165" fontId="2" fillId="0" borderId="23" xfId="9" applyNumberFormat="1" applyFont="1" applyBorder="1" applyAlignment="1">
      <alignment horizontal="center" vertical="center"/>
    </xf>
    <xf numFmtId="1" fontId="2" fillId="0" borderId="36" xfId="0" applyNumberFormat="1" applyFont="1" applyBorder="1"/>
    <xf numFmtId="1" fontId="0" fillId="0" borderId="0" xfId="0" applyNumberFormat="1" applyBorder="1" applyAlignment="1">
      <alignment horizontal="center" vertical="center"/>
    </xf>
    <xf numFmtId="1" fontId="2" fillId="0" borderId="0" xfId="9" applyNumberFormat="1" applyFont="1" applyBorder="1" applyAlignment="1">
      <alignment horizontal="center" vertical="center"/>
    </xf>
    <xf numFmtId="0" fontId="2" fillId="0" borderId="0" xfId="5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2" fillId="0" borderId="19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19" fillId="3" borderId="41" xfId="0" applyFont="1" applyFill="1" applyBorder="1" applyAlignment="1">
      <alignment horizontal="center" vertical="center"/>
    </xf>
    <xf numFmtId="0" fontId="2" fillId="0" borderId="0" xfId="11"/>
    <xf numFmtId="0" fontId="5" fillId="0" borderId="0" xfId="0" applyFont="1" applyAlignment="1">
      <alignment horizontal="center"/>
    </xf>
    <xf numFmtId="0" fontId="22" fillId="0" borderId="0" xfId="11" applyFont="1" applyFill="1" applyBorder="1" applyAlignment="1">
      <alignment horizontal="left"/>
    </xf>
    <xf numFmtId="0" fontId="23" fillId="5" borderId="0" xfId="12" applyFill="1"/>
    <xf numFmtId="0" fontId="23" fillId="0" borderId="0" xfId="12"/>
    <xf numFmtId="0" fontId="22" fillId="0" borderId="0" xfId="0" applyFont="1"/>
    <xf numFmtId="0" fontId="23" fillId="6" borderId="0" xfId="12" applyFill="1"/>
    <xf numFmtId="0" fontId="23" fillId="7" borderId="0" xfId="12" applyFill="1"/>
    <xf numFmtId="0" fontId="23" fillId="8" borderId="0" xfId="12" applyFill="1"/>
    <xf numFmtId="165" fontId="0" fillId="0" borderId="0" xfId="9" applyNumberFormat="1" applyFont="1" applyBorder="1" applyAlignment="1">
      <alignment horizontal="center" vertical="center"/>
    </xf>
    <xf numFmtId="164" fontId="13" fillId="0" borderId="0" xfId="0" applyNumberFormat="1" applyFont="1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0" fontId="0" fillId="0" borderId="42" xfId="4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44" xfId="0" applyFont="1" applyBorder="1" applyAlignment="1">
      <alignment horizontal="center" vertical="center" wrapText="1"/>
    </xf>
    <xf numFmtId="0" fontId="2" fillId="0" borderId="44" xfId="0" applyFont="1" applyFill="1" applyBorder="1" applyAlignment="1">
      <alignment horizontal="center" vertical="center" wrapText="1"/>
    </xf>
    <xf numFmtId="0" fontId="0" fillId="0" borderId="43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167" fontId="0" fillId="0" borderId="0" xfId="7" applyNumberFormat="1" applyFont="1"/>
    <xf numFmtId="0" fontId="2" fillId="0" borderId="0" xfId="5" applyFont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37" xfId="0" applyFont="1" applyFill="1" applyBorder="1" applyAlignment="1">
      <alignment horizontal="center" vertical="center" wrapText="1"/>
    </xf>
    <xf numFmtId="0" fontId="2" fillId="0" borderId="0" xfId="5" applyBorder="1" applyAlignment="1">
      <alignment horizontal="center" vertical="center"/>
    </xf>
    <xf numFmtId="0" fontId="2" fillId="0" borderId="0" xfId="5" applyFont="1" applyBorder="1" applyAlignment="1">
      <alignment horizontal="center" vertical="center"/>
    </xf>
    <xf numFmtId="9" fontId="2" fillId="0" borderId="0" xfId="5" applyNumberFormat="1" applyBorder="1" applyAlignment="1">
      <alignment horizontal="center" vertical="center" wrapText="1"/>
    </xf>
    <xf numFmtId="9" fontId="0" fillId="0" borderId="0" xfId="0" applyNumberFormat="1" applyBorder="1" applyAlignment="1">
      <alignment horizontal="center" vertical="center"/>
    </xf>
    <xf numFmtId="165" fontId="2" fillId="0" borderId="0" xfId="9" applyNumberFormat="1" applyFont="1" applyBorder="1" applyAlignment="1">
      <alignment horizontal="center" vertical="center" wrapText="1"/>
    </xf>
    <xf numFmtId="1" fontId="2" fillId="0" borderId="0" xfId="0" applyNumberFormat="1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5" fillId="0" borderId="0" xfId="5" applyFont="1" applyBorder="1" applyAlignment="1">
      <alignment horizontal="center" vertical="center" wrapText="1"/>
    </xf>
    <xf numFmtId="0" fontId="17" fillId="0" borderId="0" xfId="5" applyFont="1" applyBorder="1" applyAlignment="1">
      <alignment horizontal="center" vertical="center" wrapText="1"/>
    </xf>
    <xf numFmtId="9" fontId="0" fillId="0" borderId="0" xfId="7" applyFont="1" applyBorder="1" applyAlignment="1">
      <alignment horizontal="center" vertical="center"/>
    </xf>
    <xf numFmtId="166" fontId="0" fillId="0" borderId="0" xfId="0" applyNumberForma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29" xfId="0" applyFont="1" applyBorder="1" applyAlignment="1">
      <alignment horizontal="center" vertical="center" wrapText="1"/>
    </xf>
    <xf numFmtId="0" fontId="1" fillId="0" borderId="34" xfId="0" applyFont="1" applyBorder="1" applyAlignment="1">
      <alignment horizontal="center" vertical="center" wrapText="1"/>
    </xf>
    <xf numFmtId="10" fontId="0" fillId="0" borderId="28" xfId="0" applyNumberFormat="1" applyBorder="1"/>
    <xf numFmtId="10" fontId="0" fillId="0" borderId="33" xfId="0" applyNumberFormat="1" applyBorder="1"/>
    <xf numFmtId="0" fontId="0" fillId="0" borderId="0" xfId="0" applyFont="1" applyFill="1" applyBorder="1"/>
    <xf numFmtId="9" fontId="0" fillId="0" borderId="0" xfId="7" applyFont="1" applyAlignment="1">
      <alignment horizontal="center" vertical="center"/>
    </xf>
    <xf numFmtId="166" fontId="0" fillId="0" borderId="0" xfId="9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168" fontId="0" fillId="0" borderId="0" xfId="0" applyNumberFormat="1" applyAlignment="1">
      <alignment horizontal="center" vertical="center"/>
    </xf>
    <xf numFmtId="164" fontId="0" fillId="0" borderId="0" xfId="7" applyNumberFormat="1" applyFont="1" applyAlignment="1">
      <alignment horizontal="center" vertical="center"/>
    </xf>
    <xf numFmtId="0" fontId="2" fillId="0" borderId="19" xfId="0" applyFont="1" applyBorder="1" applyAlignment="1">
      <alignment horizontal="center" vertical="center" wrapText="1"/>
    </xf>
    <xf numFmtId="0" fontId="2" fillId="0" borderId="46" xfId="0" applyFont="1" applyBorder="1" applyAlignment="1">
      <alignment horizontal="center" vertical="center" wrapText="1"/>
    </xf>
    <xf numFmtId="0" fontId="2" fillId="0" borderId="47" xfId="0" applyFont="1" applyBorder="1" applyAlignment="1">
      <alignment horizontal="center" vertical="center" wrapText="1"/>
    </xf>
    <xf numFmtId="164" fontId="0" fillId="0" borderId="28" xfId="7" applyNumberFormat="1" applyFont="1" applyBorder="1"/>
    <xf numFmtId="164" fontId="0" fillId="0" borderId="0" xfId="7" applyNumberFormat="1" applyFont="1" applyBorder="1"/>
    <xf numFmtId="164" fontId="0" fillId="0" borderId="27" xfId="7" applyNumberFormat="1" applyFont="1" applyBorder="1"/>
    <xf numFmtId="164" fontId="0" fillId="0" borderId="33" xfId="7" applyNumberFormat="1" applyFont="1" applyBorder="1"/>
    <xf numFmtId="164" fontId="0" fillId="0" borderId="23" xfId="7" applyNumberFormat="1" applyFont="1" applyBorder="1"/>
    <xf numFmtId="164" fontId="0" fillId="0" borderId="36" xfId="7" applyNumberFormat="1" applyFont="1" applyBorder="1"/>
    <xf numFmtId="0" fontId="0" fillId="0" borderId="0" xfId="0" applyAlignment="1">
      <alignment horizontal="center"/>
    </xf>
    <xf numFmtId="0" fontId="20" fillId="4" borderId="0" xfId="10" applyFont="1" applyFill="1" applyBorder="1" applyAlignment="1">
      <alignment horizontal="center" wrapText="1"/>
    </xf>
    <xf numFmtId="0" fontId="0" fillId="0" borderId="34" xfId="0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2" fillId="0" borderId="0" xfId="11" applyAlignment="1">
      <alignment horizontal="center"/>
    </xf>
    <xf numFmtId="9" fontId="0" fillId="0" borderId="0" xfId="7" applyFont="1" applyAlignment="1">
      <alignment horizontal="center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6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5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2" fillId="0" borderId="4" xfId="5" applyFont="1" applyBorder="1" applyAlignment="1">
      <alignment horizontal="center" vertical="center" wrapText="1"/>
    </xf>
    <xf numFmtId="0" fontId="2" fillId="0" borderId="0" xfId="5" applyFont="1" applyBorder="1" applyAlignment="1">
      <alignment horizontal="center" vertical="center" wrapText="1"/>
    </xf>
    <xf numFmtId="0" fontId="2" fillId="0" borderId="5" xfId="5" applyFont="1" applyBorder="1" applyAlignment="1">
      <alignment horizontal="center" vertical="center" wrapText="1"/>
    </xf>
    <xf numFmtId="164" fontId="12" fillId="0" borderId="20" xfId="7" applyNumberFormat="1" applyFont="1" applyFill="1" applyBorder="1" applyAlignment="1">
      <alignment horizontal="center" vertical="center" wrapText="1"/>
    </xf>
    <xf numFmtId="164" fontId="12" fillId="0" borderId="21" xfId="7" applyNumberFormat="1" applyFont="1" applyFill="1" applyBorder="1" applyAlignment="1">
      <alignment horizontal="center" vertical="center" wrapText="1"/>
    </xf>
    <xf numFmtId="164" fontId="12" fillId="0" borderId="22" xfId="7" applyNumberFormat="1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19" xfId="0" applyFont="1" applyBorder="1" applyAlignment="1">
      <alignment horizontal="center"/>
    </xf>
    <xf numFmtId="0" fontId="0" fillId="0" borderId="19" xfId="0" applyBorder="1" applyAlignment="1">
      <alignment horizontal="center"/>
    </xf>
    <xf numFmtId="0" fontId="2" fillId="0" borderId="0" xfId="0" applyFont="1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22" xfId="0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51" xfId="0" applyBorder="1" applyAlignment="1">
      <alignment horizontal="center" vertical="center" wrapText="1"/>
    </xf>
    <xf numFmtId="0" fontId="0" fillId="0" borderId="49" xfId="0" applyBorder="1" applyAlignment="1">
      <alignment horizontal="center" vertical="center" wrapText="1"/>
    </xf>
    <xf numFmtId="0" fontId="0" fillId="0" borderId="50" xfId="0" applyBorder="1" applyAlignment="1">
      <alignment horizontal="center" vertical="center" wrapText="1"/>
    </xf>
    <xf numFmtId="0" fontId="0" fillId="0" borderId="48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 wrapText="1"/>
    </xf>
    <xf numFmtId="0" fontId="12" fillId="0" borderId="20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0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0" applyFont="1" applyBorder="1" applyAlignment="1">
      <alignment horizontal="center"/>
    </xf>
    <xf numFmtId="0" fontId="12" fillId="0" borderId="21" xfId="0" applyFont="1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2" fillId="0" borderId="24" xfId="0" applyFont="1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2" fillId="0" borderId="25" xfId="0" applyFont="1" applyBorder="1" applyAlignment="1">
      <alignment horizontal="center"/>
    </xf>
    <xf numFmtId="0" fontId="12" fillId="0" borderId="0" xfId="0" applyFont="1" applyAlignment="1">
      <alignment horizontal="center" vertical="center"/>
    </xf>
    <xf numFmtId="0" fontId="12" fillId="0" borderId="20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22" xfId="5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0" fontId="12" fillId="0" borderId="38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</cellXfs>
  <cellStyles count="13">
    <cellStyle name="Comma 2" xfId="6" xr:uid="{00000000-0005-0000-0000-000000000000}"/>
    <cellStyle name="Lien hypertexte" xfId="12" builtinId="8"/>
    <cellStyle name="Milliers" xfId="9" builtinId="3"/>
    <cellStyle name="Normal" xfId="0" builtinId="0"/>
    <cellStyle name="Normal 12 2" xfId="11" xr:uid="{00000000-0005-0000-0000-000004000000}"/>
    <cellStyle name="Normal 2" xfId="1" xr:uid="{00000000-0005-0000-0000-000005000000}"/>
    <cellStyle name="Normal 2 2" xfId="5" xr:uid="{00000000-0005-0000-0000-000006000000}"/>
    <cellStyle name="Normal 2 3" xfId="10" xr:uid="{00000000-0005-0000-0000-000007000000}"/>
    <cellStyle name="Normal 2_AccumulationEquation" xfId="4" xr:uid="{00000000-0005-0000-0000-000008000000}"/>
    <cellStyle name="Normal 3" xfId="3" xr:uid="{00000000-0005-0000-0000-000009000000}"/>
    <cellStyle name="Percent 2" xfId="8" xr:uid="{00000000-0005-0000-0000-00000A000000}"/>
    <cellStyle name="Pourcentage" xfId="7" builtinId="5"/>
    <cellStyle name="Pourcentage 6" xfId="2" xr:uid="{00000000-0005-0000-0000-00000C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goupill/Dropbox/WIDFrance/Papers/GGP2017DINA/GGP2017DINAAppendixA/GGP2017DINAAppendix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0"/>
      <sheetName val="A1"/>
      <sheetName val="A2"/>
      <sheetName val="A3"/>
      <sheetName val="A4"/>
      <sheetName val="A5"/>
      <sheetName val="A6"/>
      <sheetName val="A7"/>
      <sheetName val="A8"/>
      <sheetName val="A9"/>
      <sheetName val="A10"/>
      <sheetName val="A11"/>
      <sheetName val="A12"/>
      <sheetName val="A13"/>
      <sheetName val="A20"/>
      <sheetName val="A21"/>
      <sheetName val="A22"/>
      <sheetName val="A23a"/>
      <sheetName val="A24a"/>
      <sheetName val="A25a"/>
      <sheetName val="A23b"/>
      <sheetName val="A24b"/>
      <sheetName val="A25b"/>
      <sheetName val="A23c"/>
      <sheetName val="A24c"/>
      <sheetName val="A25c"/>
      <sheetName val="A26"/>
      <sheetName val="A27"/>
      <sheetName val="A28a"/>
      <sheetName val="A28b"/>
      <sheetName val="A29a"/>
      <sheetName val="A29b"/>
      <sheetName val="A30a"/>
      <sheetName val="A30b"/>
      <sheetName val="A40"/>
      <sheetName val="Graphique1"/>
      <sheetName val="Graphique2"/>
      <sheetName val="Graphique3"/>
      <sheetName val="Graphique4"/>
      <sheetName val="Graphique5"/>
      <sheetName val="Graphique6"/>
      <sheetName val="Graphique7"/>
      <sheetName val="Graphique8"/>
      <sheetName val="Dataincome"/>
      <sheetName val="RawdataIncome1896"/>
      <sheetName val="RawdataIncome2009"/>
      <sheetName val="RawdataIncome2012"/>
      <sheetName val="RawdataIncome2013"/>
      <sheetName val="Rawdataincome2015"/>
      <sheetName val="Datawealth"/>
      <sheetName val="RawDatawealth18701969"/>
      <sheetName val="RawDatawealth2009"/>
      <sheetName val="RawDatawealth2012"/>
      <sheetName val="RawDatawealth2015"/>
      <sheetName val="Rawdatawealthall"/>
      <sheetName val="Datainvestment"/>
      <sheetName val="RawDatainvestment"/>
      <sheetName val="Datawealthcapgain"/>
      <sheetName val="statarevtrav"/>
      <sheetName val="statacapital"/>
      <sheetName val="DataFigures"/>
    </sheetNames>
    <sheetDataSet>
      <sheetData sheetId="0" refreshError="1"/>
      <sheetData sheetId="1">
        <row r="18">
          <cell r="H18">
            <v>382.46875326352739</v>
          </cell>
        </row>
        <row r="125">
          <cell r="B125">
            <v>109.46441434673541</v>
          </cell>
          <cell r="C125">
            <v>339.32102256702797</v>
          </cell>
          <cell r="P125">
            <v>35172.802321980431</v>
          </cell>
        </row>
        <row r="126">
          <cell r="B126">
            <v>122.2405200882632</v>
          </cell>
          <cell r="C126">
            <v>371.40391824464098</v>
          </cell>
          <cell r="P126">
            <v>35674.949009174852</v>
          </cell>
          <cell r="R126">
            <v>5.9012855666882302E-2</v>
          </cell>
        </row>
        <row r="127">
          <cell r="B127">
            <v>136.34391035510501</v>
          </cell>
          <cell r="C127">
            <v>417.71030723050444</v>
          </cell>
          <cell r="P127">
            <v>36101.23506798366</v>
          </cell>
          <cell r="R127">
            <v>6.8035542639015123E-2</v>
          </cell>
        </row>
        <row r="128">
          <cell r="B128">
            <v>155.99205845820578</v>
          </cell>
          <cell r="C128">
            <v>474.86344379280956</v>
          </cell>
          <cell r="P128">
            <v>36515.054341009061</v>
          </cell>
          <cell r="R128">
            <v>7.8641218353504128E-2</v>
          </cell>
        </row>
        <row r="129">
          <cell r="B129">
            <v>181.45321156243259</v>
          </cell>
          <cell r="C129">
            <v>547.36057394006002</v>
          </cell>
          <cell r="P129">
            <v>36914.520383885014</v>
          </cell>
          <cell r="R129">
            <v>0.11821653511269403</v>
          </cell>
        </row>
        <row r="130">
          <cell r="B130">
            <v>204.58194606153114</v>
          </cell>
          <cell r="C130">
            <v>634.57665670158258</v>
          </cell>
          <cell r="P130">
            <v>37281.95811993815</v>
          </cell>
          <cell r="R130">
            <v>0.13757272419057753</v>
          </cell>
        </row>
        <row r="131">
          <cell r="B131">
            <v>236.56338944857148</v>
          </cell>
          <cell r="C131">
            <v>723.99562776218568</v>
          </cell>
          <cell r="P131">
            <v>37591.040685146763</v>
          </cell>
          <cell r="R131">
            <v>0.10760320296798898</v>
          </cell>
        </row>
        <row r="132">
          <cell r="B132">
            <v>265.31321318571622</v>
          </cell>
          <cell r="C132">
            <v>817.53072228819872</v>
          </cell>
          <cell r="P132">
            <v>37951.744025887907</v>
          </cell>
          <cell r="R132">
            <v>8.7840919478662904E-2</v>
          </cell>
        </row>
        <row r="133">
          <cell r="B133">
            <v>301.60334</v>
          </cell>
          <cell r="C133">
            <v>959.32467542838936</v>
          </cell>
          <cell r="P133">
            <v>38330.742957349496</v>
          </cell>
          <cell r="R133">
            <v>9.2813996093640938E-2</v>
          </cell>
        </row>
        <row r="134">
          <cell r="B134">
            <v>344.72661499999992</v>
          </cell>
          <cell r="C134">
            <v>1130.8120405</v>
          </cell>
          <cell r="P134">
            <v>38676.539651727275</v>
          </cell>
          <cell r="R134">
            <v>0.10317311935716478</v>
          </cell>
        </row>
        <row r="135">
          <cell r="B135">
            <v>389.42311500000005</v>
          </cell>
          <cell r="C135">
            <v>1290.2272189999999</v>
          </cell>
          <cell r="P135">
            <v>39055.460679992044</v>
          </cell>
          <cell r="R135">
            <v>0.11690579340256124</v>
          </cell>
        </row>
        <row r="136">
          <cell r="B136">
            <v>437.56045900000004</v>
          </cell>
          <cell r="C136">
            <v>1450.1511580000001</v>
          </cell>
          <cell r="P136">
            <v>39427.998575676451</v>
          </cell>
          <cell r="R136">
            <v>0.11695715836028286</v>
          </cell>
        </row>
        <row r="137">
          <cell r="B137">
            <v>499.70518499999997</v>
          </cell>
          <cell r="C137">
            <v>1614.2588479999999</v>
          </cell>
          <cell r="P137">
            <v>39824.957304681273</v>
          </cell>
          <cell r="R137">
            <v>0.1209580505214265</v>
          </cell>
        </row>
        <row r="138">
          <cell r="B138">
            <v>551.06728099999998</v>
          </cell>
          <cell r="C138">
            <v>1787.9774105000001</v>
          </cell>
          <cell r="P138">
            <v>40201.528915100338</v>
          </cell>
          <cell r="R138">
            <v>9.6546061535413452E-2</v>
          </cell>
        </row>
        <row r="139">
          <cell r="B139">
            <v>598.03566799999999</v>
          </cell>
          <cell r="C139">
            <v>1938.0864534999998</v>
          </cell>
          <cell r="P139">
            <v>40588.084517959345</v>
          </cell>
          <cell r="R139">
            <v>7.0733682119313634E-2</v>
          </cell>
        </row>
        <row r="140">
          <cell r="B140">
            <v>645.48356299999989</v>
          </cell>
          <cell r="C140">
            <v>2061.4374054999998</v>
          </cell>
          <cell r="P140">
            <v>40997.561476880335</v>
          </cell>
          <cell r="R140">
            <v>5.4552772977918274E-2</v>
          </cell>
        </row>
        <row r="141">
          <cell r="B141">
            <v>699.91441800000007</v>
          </cell>
          <cell r="C141">
            <v>2234.006813</v>
          </cell>
          <cell r="P141">
            <v>41382.803317359823</v>
          </cell>
          <cell r="R141">
            <v>5.0698968428948499E-2</v>
          </cell>
        </row>
        <row r="142">
          <cell r="B142">
            <v>737.54335500000002</v>
          </cell>
          <cell r="C142">
            <v>2383.5427985000001</v>
          </cell>
          <cell r="P142">
            <v>41772.577383765565</v>
          </cell>
          <cell r="R142">
            <v>2.4905773260682107E-2</v>
          </cell>
        </row>
        <row r="143">
          <cell r="B143">
            <v>797.18811600000004</v>
          </cell>
          <cell r="C143">
            <v>2552.4211720000003</v>
          </cell>
          <cell r="P143">
            <v>42163.811574155035</v>
          </cell>
          <cell r="R143">
            <v>3.2106822419389669E-2</v>
          </cell>
        </row>
        <row r="144">
          <cell r="B144">
            <v>857.11260300000004</v>
          </cell>
          <cell r="C144">
            <v>2822.5367379999998</v>
          </cell>
          <cell r="P144">
            <v>42568.059056232785</v>
          </cell>
          <cell r="R144">
            <v>3.2984838149702878E-2</v>
          </cell>
        </row>
        <row r="145">
          <cell r="B145">
            <v>903.58549099999993</v>
          </cell>
          <cell r="C145">
            <v>3003.1544464999997</v>
          </cell>
          <cell r="P145">
            <v>42990.948743616711</v>
          </cell>
          <cell r="R145">
            <v>2.6704323373958561E-2</v>
          </cell>
        </row>
        <row r="146">
          <cell r="B146">
            <v>929.59373299999993</v>
          </cell>
          <cell r="C146">
            <v>3081.823594</v>
          </cell>
          <cell r="P146">
            <v>43410.72022545887</v>
          </cell>
          <cell r="R146">
            <v>2.5695634084247798E-2</v>
          </cell>
        </row>
        <row r="147">
          <cell r="B147">
            <v>965.78407600000003</v>
          </cell>
          <cell r="C147">
            <v>3139.3735265</v>
          </cell>
          <cell r="P147">
            <v>43856.213309218911</v>
          </cell>
          <cell r="R147">
            <v>1.9897342400337692E-2</v>
          </cell>
        </row>
        <row r="148">
          <cell r="B148">
            <v>974.94430999999986</v>
          </cell>
          <cell r="C148">
            <v>3203.2763344999998</v>
          </cell>
          <cell r="P148">
            <v>44304.058292208181</v>
          </cell>
          <cell r="R148">
            <v>1.6398159418786529E-2</v>
          </cell>
        </row>
        <row r="149">
          <cell r="B149">
            <v>1006.908082</v>
          </cell>
          <cell r="C149">
            <v>3259.916647</v>
          </cell>
          <cell r="P149">
            <v>44696.058078282556</v>
          </cell>
          <cell r="R149">
            <v>9.364534567587679E-3</v>
          </cell>
        </row>
        <row r="150">
          <cell r="B150">
            <v>1042.160022</v>
          </cell>
          <cell r="C150">
            <v>3354.405538</v>
          </cell>
          <cell r="P150">
            <v>45022.452177910127</v>
          </cell>
          <cell r="R150">
            <v>1.1465542320637345E-2</v>
          </cell>
        </row>
        <row r="151">
          <cell r="B151">
            <v>1077.4668880000002</v>
          </cell>
          <cell r="C151">
            <v>3516.8083995000002</v>
          </cell>
          <cell r="P151">
            <v>45272.373937570985</v>
          </cell>
          <cell r="R151">
            <v>1.3672161389196136E-2</v>
          </cell>
        </row>
        <row r="152">
          <cell r="B152">
            <v>1118.246803</v>
          </cell>
          <cell r="C152">
            <v>3681.5550435000005</v>
          </cell>
          <cell r="P152">
            <v>45495.260816437665</v>
          </cell>
          <cell r="R152">
            <v>8.8197407816774653E-3</v>
          </cell>
        </row>
        <row r="153">
          <cell r="B153">
            <v>1172.9849990000002</v>
          </cell>
          <cell r="C153">
            <v>3899.0452354999998</v>
          </cell>
          <cell r="P153">
            <v>45750.20329336205</v>
          </cell>
          <cell r="R153">
            <v>9.5215773274701654E-3</v>
          </cell>
        </row>
        <row r="154">
          <cell r="B154">
            <v>1224.6066900000001</v>
          </cell>
          <cell r="C154">
            <v>4300.9885534999994</v>
          </cell>
          <cell r="P154">
            <v>45996.896069459421</v>
          </cell>
          <cell r="R154">
            <v>2.1978638864299516E-3</v>
          </cell>
        </row>
        <row r="155">
          <cell r="B155">
            <v>1286.9023320000001</v>
          </cell>
          <cell r="C155">
            <v>4748.5116964999997</v>
          </cell>
          <cell r="P155">
            <v>46366.592618790615</v>
          </cell>
          <cell r="R155">
            <v>1.5433875903959837E-2</v>
          </cell>
        </row>
        <row r="156">
          <cell r="B156">
            <v>1333.844789</v>
          </cell>
          <cell r="C156">
            <v>5022.4146684999996</v>
          </cell>
          <cell r="P156">
            <v>46800.526664635872</v>
          </cell>
          <cell r="R156">
            <v>2.0006507252754435E-2</v>
          </cell>
        </row>
        <row r="157">
          <cell r="B157">
            <v>1361.1809359999997</v>
          </cell>
          <cell r="C157">
            <v>5309.5982559999993</v>
          </cell>
          <cell r="P157">
            <v>47249.445572596655</v>
          </cell>
          <cell r="R157">
            <v>2.0714441853917798E-2</v>
          </cell>
        </row>
        <row r="158">
          <cell r="B158">
            <v>1399.2816899999998</v>
          </cell>
          <cell r="C158">
            <v>5845.2954440000003</v>
          </cell>
          <cell r="P158">
            <v>47691.891200118727</v>
          </cell>
          <cell r="R158">
            <v>1.8735198398156516E-2</v>
          </cell>
        </row>
        <row r="159">
          <cell r="B159">
            <v>1464.1639220000002</v>
          </cell>
          <cell r="C159">
            <v>6620.4202485000005</v>
          </cell>
          <cell r="P159">
            <v>48070.988375289766</v>
          </cell>
          <cell r="R159">
            <v>1.6455722009486751E-2</v>
          </cell>
        </row>
        <row r="160">
          <cell r="B160">
            <v>1517.0650609999998</v>
          </cell>
          <cell r="C160">
            <v>7533.5506965000004</v>
          </cell>
          <cell r="P160">
            <v>48431.456658518204</v>
          </cell>
          <cell r="R160">
            <v>1.9395139479113199E-2</v>
          </cell>
        </row>
        <row r="161">
          <cell r="B161">
            <v>1586.086718</v>
          </cell>
          <cell r="C161">
            <v>8456.6474324999999</v>
          </cell>
          <cell r="P161">
            <v>48782.25635094678</v>
          </cell>
          <cell r="R161">
            <v>2.1611980981492307E-2</v>
          </cell>
        </row>
        <row r="162">
          <cell r="B162">
            <v>1664.227026</v>
          </cell>
          <cell r="C162">
            <v>9171.0306849999997</v>
          </cell>
          <cell r="P162">
            <v>49160.954937475188</v>
          </cell>
          <cell r="R162">
            <v>2.5639063426932784E-2</v>
          </cell>
        </row>
        <row r="163">
          <cell r="B163">
            <v>1696.4070000000002</v>
          </cell>
          <cell r="C163">
            <v>9131.0523565000003</v>
          </cell>
          <cell r="P163">
            <v>49518.422839724008</v>
          </cell>
          <cell r="R163">
            <v>2.3791191088236241E-2</v>
          </cell>
        </row>
        <row r="164">
          <cell r="B164">
            <v>1627.7166249999998</v>
          </cell>
          <cell r="C164">
            <v>8894.6033459999999</v>
          </cell>
          <cell r="P164">
            <v>49851.659722122189</v>
          </cell>
          <cell r="R164">
            <v>9.6624424214319937E-4</v>
          </cell>
        </row>
        <row r="165">
          <cell r="B165">
            <v>1685.092582</v>
          </cell>
          <cell r="C165">
            <v>9321.1550484999989</v>
          </cell>
          <cell r="P165">
            <v>50112.390025408175</v>
          </cell>
          <cell r="R165">
            <v>1.0798254992091305E-2</v>
          </cell>
        </row>
        <row r="166">
          <cell r="B166">
            <v>1739.458318</v>
          </cell>
          <cell r="C166">
            <v>9810.4077064999983</v>
          </cell>
          <cell r="P166">
            <v>50568.013463810537</v>
          </cell>
          <cell r="R166">
            <v>9.4361172411832062E-3</v>
          </cell>
        </row>
        <row r="167">
          <cell r="B167">
            <v>1739.907023</v>
          </cell>
          <cell r="C167">
            <v>10015.513898000001</v>
          </cell>
          <cell r="P167">
            <v>50862.082122831751</v>
          </cell>
          <cell r="R167">
            <v>1.1576489153154013E-2</v>
          </cell>
        </row>
        <row r="168">
          <cell r="B168">
            <v>1767.6142750000004</v>
          </cell>
          <cell r="C168">
            <v>10139.276828</v>
          </cell>
          <cell r="P168">
            <v>51317.997637713925</v>
          </cell>
          <cell r="R168">
            <v>7.5861112331943037E-3</v>
          </cell>
        </row>
        <row r="169">
          <cell r="B169">
            <v>1788.4428820000001</v>
          </cell>
          <cell r="C169">
            <v>10208.727744</v>
          </cell>
          <cell r="P169">
            <v>51721.508732705377</v>
          </cell>
          <cell r="R169">
            <v>5.698715680469979E-3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82">
          <cell r="O82">
            <v>1.8776258432935029</v>
          </cell>
          <cell r="Q82">
            <v>0.4703</v>
          </cell>
          <cell r="R82">
            <v>2.1229</v>
          </cell>
        </row>
        <row r="83">
          <cell r="O83">
            <v>2.137727621487429</v>
          </cell>
          <cell r="Q83">
            <v>0.5595</v>
          </cell>
          <cell r="R83">
            <v>2.3788</v>
          </cell>
        </row>
        <row r="84">
          <cell r="O84">
            <v>2.3073479484442556</v>
          </cell>
          <cell r="Q84">
            <v>0.63579999999999992</v>
          </cell>
          <cell r="R84">
            <v>2.7878000000000003</v>
          </cell>
        </row>
        <row r="85">
          <cell r="O85">
            <v>3.0478428688482468</v>
          </cell>
          <cell r="Q85">
            <v>0.75290000000000001</v>
          </cell>
          <cell r="R85">
            <v>2.8022999999999998</v>
          </cell>
        </row>
        <row r="86">
          <cell r="O86">
            <v>4.8033162906780795</v>
          </cell>
          <cell r="Q86">
            <v>0.88860000000000006</v>
          </cell>
          <cell r="R86">
            <v>3.7467999999999995</v>
          </cell>
        </row>
        <row r="87">
          <cell r="O87">
            <v>4.6726851452908225</v>
          </cell>
          <cell r="Q87">
            <v>1.0429000000000002</v>
          </cell>
          <cell r="R87">
            <v>3.8491999999999997</v>
          </cell>
        </row>
        <row r="88">
          <cell r="O88">
            <v>5.2918465377900619</v>
          </cell>
          <cell r="Q88">
            <v>1.2269000000000001</v>
          </cell>
          <cell r="R88">
            <v>4.1276999999999999</v>
          </cell>
        </row>
        <row r="89">
          <cell r="O89">
            <v>5.9450643288825917</v>
          </cell>
          <cell r="Q89">
            <v>1.3774999999999999</v>
          </cell>
          <cell r="R89">
            <v>4.6913</v>
          </cell>
        </row>
        <row r="90">
          <cell r="O90">
            <v>7.0262686485650026</v>
          </cell>
          <cell r="Q90">
            <v>1.5791999999999999</v>
          </cell>
          <cell r="R90">
            <v>5.2678000000000003</v>
          </cell>
        </row>
        <row r="91">
          <cell r="O91">
            <v>8.898055117484148</v>
          </cell>
          <cell r="Q91">
            <v>1.8669</v>
          </cell>
          <cell r="R91">
            <v>6.5186999999999999</v>
          </cell>
        </row>
        <row r="92">
          <cell r="O92">
            <v>11.187401534270396</v>
          </cell>
          <cell r="Q92">
            <v>2.3740000000000001</v>
          </cell>
          <cell r="R92">
            <v>7.7035</v>
          </cell>
        </row>
        <row r="93">
          <cell r="O93">
            <v>15.188521291816748</v>
          </cell>
          <cell r="Q93">
            <v>2.9889999999999999</v>
          </cell>
          <cell r="R93">
            <v>9.5856999999999992</v>
          </cell>
        </row>
        <row r="94">
          <cell r="O94">
            <v>17.494869255630871</v>
          </cell>
          <cell r="Q94">
            <v>3.7071999999999998</v>
          </cell>
          <cell r="R94">
            <v>9.2618999999999989</v>
          </cell>
        </row>
        <row r="95">
          <cell r="O95">
            <v>18.569987393813179</v>
          </cell>
          <cell r="Q95">
            <v>4.4821</v>
          </cell>
          <cell r="R95">
            <v>11.700100000000003</v>
          </cell>
        </row>
        <row r="96">
          <cell r="O96">
            <v>19.351102138068541</v>
          </cell>
          <cell r="Q96">
            <v>5.1535000000000002</v>
          </cell>
          <cell r="R96">
            <v>14.382100000000001</v>
          </cell>
        </row>
        <row r="97">
          <cell r="O97">
            <v>20.635047544007627</v>
          </cell>
          <cell r="Q97">
            <v>5.9378000000000002</v>
          </cell>
          <cell r="R97">
            <v>16.529200000000003</v>
          </cell>
        </row>
        <row r="98">
          <cell r="O98">
            <v>19.998254955887109</v>
          </cell>
          <cell r="Q98">
            <v>6.5431999999999997</v>
          </cell>
          <cell r="R98">
            <v>18.228500000000004</v>
          </cell>
        </row>
        <row r="99">
          <cell r="O99">
            <v>18.809907660250246</v>
          </cell>
          <cell r="Q99">
            <v>7.1673</v>
          </cell>
          <cell r="R99">
            <v>25.949399999999997</v>
          </cell>
        </row>
        <row r="100">
          <cell r="O100">
            <v>21.616025522539349</v>
          </cell>
          <cell r="Q100">
            <v>8.3817000000000004</v>
          </cell>
          <cell r="R100">
            <v>23.794899999999998</v>
          </cell>
        </row>
        <row r="101">
          <cell r="O101">
            <v>24.581044262034865</v>
          </cell>
          <cell r="Q101">
            <v>10.1854</v>
          </cell>
          <cell r="R101">
            <v>29.947000000000003</v>
          </cell>
        </row>
        <row r="102">
          <cell r="O102">
            <v>25.644783094094738</v>
          </cell>
          <cell r="Q102">
            <v>12.016999999999999</v>
          </cell>
          <cell r="R102">
            <v>34.254800000000003</v>
          </cell>
        </row>
        <row r="103">
          <cell r="O103">
            <v>26.638047760365041</v>
          </cell>
          <cell r="Q103">
            <v>13.988700000000001</v>
          </cell>
          <cell r="R103">
            <v>35.404699999999991</v>
          </cell>
        </row>
        <row r="104">
          <cell r="O104">
            <v>27.655611679624254</v>
          </cell>
          <cell r="Q104">
            <v>18.004100000000005</v>
          </cell>
          <cell r="R104">
            <v>35.468600000000002</v>
          </cell>
        </row>
        <row r="105">
          <cell r="O105">
            <v>28.664616184414307</v>
          </cell>
          <cell r="Q105">
            <v>19.881799999999998</v>
          </cell>
          <cell r="R105">
            <v>35.207400000000007</v>
          </cell>
        </row>
        <row r="106">
          <cell r="O106">
            <v>27.160824417417849</v>
          </cell>
          <cell r="Q106">
            <v>20.470499999999994</v>
          </cell>
          <cell r="R106">
            <v>32.991399999999999</v>
          </cell>
        </row>
        <row r="107">
          <cell r="O107">
            <v>26.752237247329674</v>
          </cell>
          <cell r="Q107">
            <v>22.725100000000005</v>
          </cell>
          <cell r="R107">
            <v>34.855199999999996</v>
          </cell>
        </row>
        <row r="108">
          <cell r="O108">
            <v>25.68065819270328</v>
          </cell>
          <cell r="Q108">
            <v>25.488600000000002</v>
          </cell>
          <cell r="R108">
            <v>34.913699999999999</v>
          </cell>
        </row>
        <row r="109">
          <cell r="O109">
            <v>24.827781561952094</v>
          </cell>
          <cell r="Q109">
            <v>29.563600000000001</v>
          </cell>
          <cell r="R109">
            <v>33.794400000000003</v>
          </cell>
        </row>
        <row r="110">
          <cell r="O110">
            <v>23.389974540542379</v>
          </cell>
          <cell r="Q110">
            <v>32.100900000000003</v>
          </cell>
          <cell r="R110">
            <v>34.992199999999997</v>
          </cell>
        </row>
        <row r="111">
          <cell r="O111">
            <v>18.07950953394052</v>
          </cell>
          <cell r="Q111">
            <v>34.4773</v>
          </cell>
          <cell r="R111">
            <v>34.403100000000002</v>
          </cell>
        </row>
        <row r="112">
          <cell r="O112">
            <v>22.305866216463983</v>
          </cell>
          <cell r="Q112">
            <v>36.341999999999999</v>
          </cell>
          <cell r="R112">
            <v>37.591099999999997</v>
          </cell>
        </row>
        <row r="113">
          <cell r="O113">
            <v>26.866160627681282</v>
          </cell>
          <cell r="Q113">
            <v>37.262700000000002</v>
          </cell>
          <cell r="R113">
            <v>39.533900000000003</v>
          </cell>
        </row>
        <row r="114">
          <cell r="O114">
            <v>21.989108035575484</v>
          </cell>
          <cell r="Q114">
            <v>35.372299999999996</v>
          </cell>
          <cell r="R114">
            <v>41.209199999999996</v>
          </cell>
        </row>
        <row r="115">
          <cell r="O115">
            <v>18.549231082390438</v>
          </cell>
          <cell r="Q115">
            <v>35.902400000000007</v>
          </cell>
          <cell r="R115">
            <v>43.648699999999998</v>
          </cell>
        </row>
        <row r="116">
          <cell r="O116">
            <v>17.419793128549689</v>
          </cell>
          <cell r="Q116">
            <v>39.8414</v>
          </cell>
          <cell r="R116">
            <v>49.062600000000003</v>
          </cell>
        </row>
        <row r="117">
          <cell r="O117">
            <v>15.30388603142247</v>
          </cell>
          <cell r="Q117">
            <v>41.569900000000004</v>
          </cell>
          <cell r="R117">
            <v>51.077099999999994</v>
          </cell>
        </row>
        <row r="118">
          <cell r="O118">
            <v>18.264258260001501</v>
          </cell>
          <cell r="Q118">
            <v>46.439300000000003</v>
          </cell>
          <cell r="R118">
            <v>53.545399999999994</v>
          </cell>
        </row>
        <row r="119">
          <cell r="O119">
            <v>22.720633664443632</v>
          </cell>
          <cell r="Q119">
            <v>51.257499999999993</v>
          </cell>
          <cell r="R119">
            <v>57.715500000000006</v>
          </cell>
        </row>
        <row r="120">
          <cell r="O120">
            <v>26.007146803158751</v>
          </cell>
          <cell r="Q120">
            <v>52.783900000000003</v>
          </cell>
          <cell r="R120">
            <v>60.845100000000002</v>
          </cell>
        </row>
        <row r="121">
          <cell r="O121">
            <v>17.214490556606375</v>
          </cell>
          <cell r="Q121">
            <v>45.944000000000003</v>
          </cell>
          <cell r="R121">
            <v>58.17</v>
          </cell>
        </row>
        <row r="122">
          <cell r="O122">
            <v>13.464051174370022</v>
          </cell>
          <cell r="Q122">
            <v>49.632999999999996</v>
          </cell>
          <cell r="R122">
            <v>56.638000000000005</v>
          </cell>
        </row>
        <row r="123">
          <cell r="O123">
            <v>15.86766976821866</v>
          </cell>
          <cell r="Q123">
            <v>46.894000000000005</v>
          </cell>
          <cell r="R123">
            <v>62.527999999999999</v>
          </cell>
        </row>
        <row r="124">
          <cell r="O124">
            <v>14.591576644604507</v>
          </cell>
          <cell r="Q124">
            <v>45.736000000000004</v>
          </cell>
          <cell r="R124">
            <v>58.872999999999998</v>
          </cell>
        </row>
        <row r="125">
          <cell r="O125">
            <v>11.557947450362665</v>
          </cell>
          <cell r="Q125">
            <v>47.782000000000004</v>
          </cell>
          <cell r="R125">
            <v>60.006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>
        <row r="82">
          <cell r="C82">
            <v>0.80840540002165595</v>
          </cell>
          <cell r="D82">
            <v>0.51563846552737569</v>
          </cell>
          <cell r="E82">
            <v>0.11881805182174753</v>
          </cell>
          <cell r="F82">
            <v>0.17395005173883749</v>
          </cell>
          <cell r="G82">
            <v>0.19159556473258021</v>
          </cell>
          <cell r="H82">
            <v>5.679789472744072E-2</v>
          </cell>
          <cell r="I82">
            <v>3.4808557679342149E-2</v>
          </cell>
          <cell r="M82">
            <v>3.7805311623993428E-2</v>
          </cell>
          <cell r="N82">
            <v>9.9706643873955034E-3</v>
          </cell>
          <cell r="O82">
            <v>9.4693189914647081E-3</v>
          </cell>
          <cell r="P82">
            <v>4.2743817322943717E-2</v>
          </cell>
        </row>
        <row r="83">
          <cell r="C83">
            <v>0.81056911294875267</v>
          </cell>
          <cell r="D83">
            <v>0.52320117911666386</v>
          </cell>
          <cell r="E83">
            <v>0.11290786734213565</v>
          </cell>
          <cell r="F83">
            <v>0.17446006648995313</v>
          </cell>
          <cell r="G83">
            <v>0.18943280437704832</v>
          </cell>
          <cell r="H83">
            <v>5.4254023661110526E-2</v>
          </cell>
          <cell r="I83">
            <v>3.4407970005863854E-2</v>
          </cell>
          <cell r="M83">
            <v>3.7637574068640427E-2</v>
          </cell>
          <cell r="N83">
            <v>1.1400507563003271E-2</v>
          </cell>
          <cell r="O83">
            <v>9.850751087153017E-3</v>
          </cell>
          <cell r="P83">
            <v>4.18819779912772E-2</v>
          </cell>
        </row>
        <row r="84">
          <cell r="C84">
            <v>0.81363903305280594</v>
          </cell>
          <cell r="D84">
            <v>0.52080854618742256</v>
          </cell>
          <cell r="E84">
            <v>0.11487976780176382</v>
          </cell>
          <cell r="F84">
            <v>0.17794977841132892</v>
          </cell>
          <cell r="G84">
            <v>0.18636174239119555</v>
          </cell>
          <cell r="H84">
            <v>5.5051223150573467E-2</v>
          </cell>
          <cell r="I84">
            <v>3.2640204417586208E-2</v>
          </cell>
          <cell r="M84">
            <v>3.4903433577135046E-2</v>
          </cell>
          <cell r="N84">
            <v>1.197781524254829E-2</v>
          </cell>
          <cell r="O84">
            <v>9.6177965197252972E-3</v>
          </cell>
          <cell r="P84">
            <v>4.2171269483627219E-2</v>
          </cell>
        </row>
        <row r="85">
          <cell r="C85">
            <v>0.81297016390185062</v>
          </cell>
          <cell r="D85">
            <v>0.52376179295408287</v>
          </cell>
          <cell r="E85">
            <v>0.10921525439864134</v>
          </cell>
          <cell r="F85">
            <v>0.17999311654912639</v>
          </cell>
          <cell r="G85">
            <v>0.18702998135637816</v>
          </cell>
          <cell r="H85">
            <v>5.2230271419918033E-2</v>
          </cell>
          <cell r="I85">
            <v>2.6339828599341045E-2</v>
          </cell>
          <cell r="M85">
            <v>4.3098736624372365E-2</v>
          </cell>
          <cell r="N85">
            <v>1.5088005630327146E-2</v>
          </cell>
          <cell r="O85">
            <v>1.0646558960157997E-2</v>
          </cell>
          <cell r="P85">
            <v>3.9626580122261591E-2</v>
          </cell>
        </row>
        <row r="86">
          <cell r="C86">
            <v>0.81477657910532775</v>
          </cell>
          <cell r="D86">
            <v>0.53303689890731687</v>
          </cell>
          <cell r="E86">
            <v>0.10011653870620173</v>
          </cell>
          <cell r="F86">
            <v>0.18162384121304093</v>
          </cell>
          <cell r="G86">
            <v>0.18522213818367583</v>
          </cell>
          <cell r="H86">
            <v>4.8280244654488325E-2</v>
          </cell>
          <cell r="I86">
            <v>1.6470888725365979E-2</v>
          </cell>
          <cell r="M86">
            <v>5.0331205177521911E-2</v>
          </cell>
          <cell r="N86">
            <v>2.15680932548773E-2</v>
          </cell>
          <cell r="O86">
            <v>9.311131354714992E-3</v>
          </cell>
          <cell r="P86">
            <v>3.9260575016707315E-2</v>
          </cell>
        </row>
        <row r="87">
          <cell r="C87">
            <v>0.83617537025194366</v>
          </cell>
          <cell r="D87">
            <v>0.54252427480471788</v>
          </cell>
          <cell r="E87">
            <v>9.2453638949566347E-2</v>
          </cell>
          <cell r="F87">
            <v>0.20119684059524856</v>
          </cell>
          <cell r="G87">
            <v>0.16382576318596362</v>
          </cell>
          <cell r="H87">
            <v>4.530198878022057E-2</v>
          </cell>
          <cell r="I87">
            <v>2.3526164723651658E-2</v>
          </cell>
          <cell r="M87">
            <v>3.674526034085588E-2</v>
          </cell>
          <cell r="N87">
            <v>1.978164512640811E-2</v>
          </cell>
          <cell r="O87">
            <v>8.2012014115908326E-3</v>
          </cell>
          <cell r="P87">
            <v>3.0269502803236575E-2</v>
          </cell>
        </row>
        <row r="88">
          <cell r="C88">
            <v>0.83977377557211641</v>
          </cell>
          <cell r="D88">
            <v>0.54885328780665277</v>
          </cell>
          <cell r="E88">
            <v>8.6777291444872034E-2</v>
          </cell>
          <cell r="F88">
            <v>0.20414211021855211</v>
          </cell>
          <cell r="G88">
            <v>0.16022676747890349</v>
          </cell>
          <cell r="H88">
            <v>4.3300888653790642E-2</v>
          </cell>
          <cell r="I88">
            <v>2.0527149702948722E-2</v>
          </cell>
          <cell r="M88">
            <v>3.71915356753399E-2</v>
          </cell>
          <cell r="N88">
            <v>2.1574621242577967E-2</v>
          </cell>
          <cell r="O88">
            <v>8.6227547972565141E-3</v>
          </cell>
          <cell r="P88">
            <v>2.9009817406989741E-2</v>
          </cell>
        </row>
        <row r="89">
          <cell r="C89">
            <v>0.84026881856091062</v>
          </cell>
          <cell r="D89">
            <v>0.54839505469606675</v>
          </cell>
          <cell r="E89">
            <v>8.2610144117163595E-2</v>
          </cell>
          <cell r="F89">
            <v>0.20926361974768035</v>
          </cell>
          <cell r="G89">
            <v>0.1597313351380964</v>
          </cell>
          <cell r="H89">
            <v>4.1984484370399207E-2</v>
          </cell>
          <cell r="I89">
            <v>1.8307762627260211E-2</v>
          </cell>
          <cell r="M89">
            <v>3.8036877419284625E-2</v>
          </cell>
          <cell r="N89">
            <v>2.2573665071833563E-2</v>
          </cell>
          <cell r="O89">
            <v>8.8133274505563935E-3</v>
          </cell>
          <cell r="P89">
            <v>3.0015218198762402E-2</v>
          </cell>
        </row>
        <row r="90">
          <cell r="C90">
            <v>0.8377714358049545</v>
          </cell>
          <cell r="D90">
            <v>0.54039533502862003</v>
          </cell>
          <cell r="E90">
            <v>8.3054233715038076E-2</v>
          </cell>
          <cell r="F90">
            <v>0.21432186706129647</v>
          </cell>
          <cell r="G90">
            <v>0.16222927603455897</v>
          </cell>
          <cell r="H90">
            <v>4.2322177930720642E-2</v>
          </cell>
          <cell r="I90">
            <v>2.5897214420899355E-2</v>
          </cell>
          <cell r="M90">
            <v>3.6447688065266944E-2</v>
          </cell>
          <cell r="N90">
            <v>2.2044436097638523E-2</v>
          </cell>
          <cell r="O90">
            <v>8.1918571394825404E-3</v>
          </cell>
          <cell r="P90">
            <v>2.7325902380550996E-2</v>
          </cell>
        </row>
        <row r="91">
          <cell r="C91">
            <v>0.83425427788566486</v>
          </cell>
          <cell r="D91">
            <v>0.53411960820596327</v>
          </cell>
          <cell r="E91">
            <v>7.9495860506482482E-2</v>
          </cell>
          <cell r="F91">
            <v>0.22063843426423804</v>
          </cell>
          <cell r="G91">
            <v>0.16574572211433528</v>
          </cell>
          <cell r="H91">
            <v>4.1664091329929168E-2</v>
          </cell>
          <cell r="I91">
            <v>2.4193649432745587E-2</v>
          </cell>
          <cell r="M91">
            <v>3.9544811318784984E-2</v>
          </cell>
          <cell r="N91">
            <v>2.3075816053103566E-2</v>
          </cell>
          <cell r="O91">
            <v>8.296892666575597E-3</v>
          </cell>
          <cell r="P91">
            <v>2.8970461313196395E-2</v>
          </cell>
        </row>
        <row r="92">
          <cell r="C92">
            <v>0.84129084506766649</v>
          </cell>
          <cell r="D92">
            <v>0.53758500685941268</v>
          </cell>
          <cell r="E92">
            <v>7.5999473854820018E-2</v>
          </cell>
          <cell r="F92">
            <v>0.22770603474976578</v>
          </cell>
          <cell r="G92">
            <v>0.15870888107650816</v>
          </cell>
          <cell r="H92">
            <v>4.0466904427889916E-2</v>
          </cell>
          <cell r="I92">
            <v>1.5614193162419895E-2</v>
          </cell>
          <cell r="M92">
            <v>4.1428570160867553E-2</v>
          </cell>
          <cell r="N92">
            <v>2.388076949212924E-2</v>
          </cell>
          <cell r="O92">
            <v>8.7912662525448278E-3</v>
          </cell>
          <cell r="P92">
            <v>2.8527177580656732E-2</v>
          </cell>
        </row>
        <row r="93">
          <cell r="C93">
            <v>0.83575943730523405</v>
          </cell>
          <cell r="D93">
            <v>0.53384562333605978</v>
          </cell>
          <cell r="E93">
            <v>6.7028585430911239E-2</v>
          </cell>
          <cell r="F93">
            <v>0.23488522853826305</v>
          </cell>
          <cell r="G93">
            <v>0.16424031912813877</v>
          </cell>
          <cell r="H93">
            <v>3.6642911971585312E-2</v>
          </cell>
          <cell r="I93">
            <v>1.5112708573730075E-2</v>
          </cell>
          <cell r="M93">
            <v>4.5821174668520093E-2</v>
          </cell>
          <cell r="N93">
            <v>2.872780166498351E-2</v>
          </cell>
          <cell r="O93">
            <v>9.0173025044905063E-3</v>
          </cell>
          <cell r="P93">
            <v>2.8918419744829258E-2</v>
          </cell>
        </row>
        <row r="94">
          <cell r="C94">
            <v>0.84141352448145379</v>
          </cell>
          <cell r="D94">
            <v>0.5295368113587815</v>
          </cell>
          <cell r="E94">
            <v>6.6912549206508187E-2</v>
          </cell>
          <cell r="F94">
            <v>0.2449641639161641</v>
          </cell>
          <cell r="G94">
            <v>0.15858668642639634</v>
          </cell>
          <cell r="H94">
            <v>3.6927992581164484E-2</v>
          </cell>
          <cell r="I94">
            <v>1.1976382401439669E-2</v>
          </cell>
          <cell r="M94">
            <v>4.5495164762457532E-2</v>
          </cell>
          <cell r="N94">
            <v>3.0461182074260993E-2</v>
          </cell>
          <cell r="O94">
            <v>9.6405221635536397E-3</v>
          </cell>
          <cell r="P94">
            <v>2.4085442443520025E-2</v>
          </cell>
        </row>
        <row r="95">
          <cell r="C95">
            <v>0.83357310140566954</v>
          </cell>
          <cell r="D95">
            <v>0.52002949146853927</v>
          </cell>
          <cell r="E95">
            <v>6.5112919204085545E-2</v>
          </cell>
          <cell r="F95">
            <v>0.24843069073304466</v>
          </cell>
          <cell r="G95">
            <v>0.16642689470855684</v>
          </cell>
          <cell r="H95">
            <v>3.6654830873518569E-2</v>
          </cell>
          <cell r="I95">
            <v>1.5383337786071332E-2</v>
          </cell>
          <cell r="M95">
            <v>4.4510337620058106E-2</v>
          </cell>
          <cell r="N95">
            <v>3.1091330034067218E-2</v>
          </cell>
          <cell r="O95">
            <v>1.0743129761807392E-2</v>
          </cell>
          <cell r="P95">
            <v>2.8043928633034225E-2</v>
          </cell>
        </row>
        <row r="96">
          <cell r="C96">
            <v>0.8207381364376608</v>
          </cell>
          <cell r="D96">
            <v>0.51171580103644798</v>
          </cell>
          <cell r="E96">
            <v>5.9801036340804761E-2</v>
          </cell>
          <cell r="F96">
            <v>0.24922108651489935</v>
          </cell>
          <cell r="G96">
            <v>0.1792616492111328</v>
          </cell>
          <cell r="H96">
            <v>3.4724787434041261E-2</v>
          </cell>
          <cell r="I96">
            <v>1.96043257378695E-2</v>
          </cell>
          <cell r="M96">
            <v>4.6592519666461066E-2</v>
          </cell>
          <cell r="N96">
            <v>3.1303272899349373E-2</v>
          </cell>
          <cell r="O96">
            <v>1.2408313923822495E-2</v>
          </cell>
          <cell r="P96">
            <v>3.462842954958912E-2</v>
          </cell>
        </row>
        <row r="97">
          <cell r="C97">
            <v>0.80886482553847838</v>
          </cell>
          <cell r="D97">
            <v>0.50160244084849659</v>
          </cell>
          <cell r="E97">
            <v>5.8602219351945477E-2</v>
          </cell>
          <cell r="F97">
            <v>0.24866016533803617</v>
          </cell>
          <cell r="G97">
            <v>0.19113517248060163</v>
          </cell>
          <cell r="H97">
            <v>3.4268682129497199E-2</v>
          </cell>
          <cell r="I97">
            <v>2.150062772595451E-2</v>
          </cell>
          <cell r="M97">
            <v>4.9591210058971956E-2</v>
          </cell>
          <cell r="N97">
            <v>3.1780799922088751E-2</v>
          </cell>
          <cell r="O97">
            <v>1.4270027072153512E-2</v>
          </cell>
          <cell r="P97">
            <v>3.9723825571935718E-2</v>
          </cell>
        </row>
        <row r="98">
          <cell r="C98">
            <v>0.78856756332107913</v>
          </cell>
          <cell r="D98">
            <v>0.48722552486315973</v>
          </cell>
          <cell r="E98">
            <v>5.6577762222729214E-2</v>
          </cell>
          <cell r="F98">
            <v>0.24476409252980694</v>
          </cell>
          <cell r="G98">
            <v>0.21143258909156534</v>
          </cell>
          <cell r="H98">
            <v>3.3274932103863807E-2</v>
          </cell>
          <cell r="I98">
            <v>2.4428827252130022E-2</v>
          </cell>
          <cell r="M98">
            <v>5.5725770576510195E-2</v>
          </cell>
          <cell r="N98">
            <v>2.8975932840533854E-2</v>
          </cell>
          <cell r="O98">
            <v>1.8232833956788954E-2</v>
          </cell>
          <cell r="P98">
            <v>5.0794292361738526E-2</v>
          </cell>
        </row>
        <row r="99">
          <cell r="C99">
            <v>0.77684222188236396</v>
          </cell>
          <cell r="D99">
            <v>0.48002288620110778</v>
          </cell>
          <cell r="E99">
            <v>5.2830878060664707E-2</v>
          </cell>
          <cell r="F99">
            <v>0.24398828209349424</v>
          </cell>
          <cell r="G99">
            <v>0.22315777664827616</v>
          </cell>
          <cell r="H99">
            <v>3.1915796160675754E-2</v>
          </cell>
          <cell r="I99">
            <v>2.9936247734352779E-2</v>
          </cell>
          <cell r="M99">
            <v>4.9082002594260252E-2</v>
          </cell>
          <cell r="N99">
            <v>2.581001752028779E-2</v>
          </cell>
          <cell r="O99">
            <v>1.870213525488202E-2</v>
          </cell>
          <cell r="P99">
            <v>6.7711577383817542E-2</v>
          </cell>
        </row>
        <row r="100">
          <cell r="C100">
            <v>0.76379669962686203</v>
          </cell>
          <cell r="D100">
            <v>0.47109694785843276</v>
          </cell>
          <cell r="E100">
            <v>4.9727308347569707E-2</v>
          </cell>
          <cell r="F100">
            <v>0.24297244342085955</v>
          </cell>
          <cell r="G100">
            <v>0.23620340862578398</v>
          </cell>
          <cell r="H100">
            <v>3.0685382756263958E-2</v>
          </cell>
          <cell r="I100">
            <v>3.0669323772771546E-2</v>
          </cell>
          <cell r="M100">
            <v>5.9261828828762117E-2</v>
          </cell>
          <cell r="N100">
            <v>2.7372499191528475E-2</v>
          </cell>
          <cell r="O100">
            <v>2.2979010187423377E-2</v>
          </cell>
          <cell r="P100">
            <v>6.5235363889034503E-2</v>
          </cell>
        </row>
        <row r="101">
          <cell r="C101">
            <v>0.75105886486990059</v>
          </cell>
          <cell r="D101">
            <v>0.45958843160347412</v>
          </cell>
          <cell r="E101">
            <v>5.2900416547345903E-2</v>
          </cell>
          <cell r="F101">
            <v>0.23857016819835855</v>
          </cell>
          <cell r="G101">
            <v>0.24894115686489374</v>
          </cell>
          <cell r="H101">
            <v>3.2152478339471401E-2</v>
          </cell>
          <cell r="I101">
            <v>2.7580074772498058E-2</v>
          </cell>
          <cell r="M101">
            <v>6.116798249028077E-2</v>
          </cell>
          <cell r="N101">
            <v>2.8174321266415062E-2</v>
          </cell>
          <cell r="O101">
            <v>2.5345561491004403E-2</v>
          </cell>
          <cell r="P101">
            <v>7.452073850522406E-2</v>
          </cell>
        </row>
        <row r="102">
          <cell r="C102">
            <v>0.75552394524179489</v>
          </cell>
          <cell r="D102">
            <v>0.46338827171702585</v>
          </cell>
          <cell r="E102">
            <v>5.2388679818840544E-2</v>
          </cell>
          <cell r="F102">
            <v>0.23974713624659902</v>
          </cell>
          <cell r="G102">
            <v>0.24447581441280578</v>
          </cell>
          <cell r="H102">
            <v>3.1859956191985242E-2</v>
          </cell>
          <cell r="I102">
            <v>2.6193118410101076E-2</v>
          </cell>
          <cell r="M102">
            <v>5.6983991778975174E-2</v>
          </cell>
          <cell r="N102">
            <v>2.662049212668454E-2</v>
          </cell>
          <cell r="O102">
            <v>2.6702375555113553E-2</v>
          </cell>
          <cell r="P102">
            <v>7.6115880349946222E-2</v>
          </cell>
        </row>
        <row r="103">
          <cell r="C103">
            <v>0.76322077443794145</v>
          </cell>
          <cell r="D103">
            <v>0.4688663257575405</v>
          </cell>
          <cell r="E103">
            <v>4.8243374949535275E-2</v>
          </cell>
          <cell r="F103">
            <v>0.24611121099985103</v>
          </cell>
          <cell r="G103">
            <v>0.23677945786547602</v>
          </cell>
          <cell r="H103">
            <v>3.0185802789423417E-2</v>
          </cell>
          <cell r="I103">
            <v>3.0472505167722819E-2</v>
          </cell>
          <cell r="M103">
            <v>5.3088728307442171E-2</v>
          </cell>
          <cell r="N103">
            <v>2.4593045848943246E-2</v>
          </cell>
          <cell r="O103">
            <v>2.7879006012568971E-2</v>
          </cell>
          <cell r="P103">
            <v>7.0560369739375378E-2</v>
          </cell>
        </row>
        <row r="104">
          <cell r="C104">
            <v>0.75724074406883046</v>
          </cell>
          <cell r="D104">
            <v>0.45938889029175783</v>
          </cell>
          <cell r="E104">
            <v>4.7680084544375757E-2</v>
          </cell>
          <cell r="F104">
            <v>0.25017176923269691</v>
          </cell>
          <cell r="G104">
            <v>0.242759293930321</v>
          </cell>
          <cell r="H104">
            <v>2.9662330872250908E-2</v>
          </cell>
          <cell r="I104">
            <v>3.7573761392813654E-2</v>
          </cell>
          <cell r="M104">
            <v>5.2314492030342115E-2</v>
          </cell>
          <cell r="N104">
            <v>2.2057551945934135E-2</v>
          </cell>
          <cell r="O104">
            <v>3.4057295744336233E-2</v>
          </cell>
          <cell r="P104">
            <v>6.7093861944643951E-2</v>
          </cell>
        </row>
        <row r="105">
          <cell r="C105">
            <v>0.75776788485733604</v>
          </cell>
          <cell r="D105">
            <v>0.45660148654994753</v>
          </cell>
          <cell r="E105">
            <v>4.4009913408469277E-2</v>
          </cell>
          <cell r="F105">
            <v>0.25715661345794205</v>
          </cell>
          <cell r="G105">
            <v>0.2422321339024851</v>
          </cell>
          <cell r="H105">
            <v>2.7900262121778766E-2</v>
          </cell>
          <cell r="I105">
            <v>4.4327894228188877E-2</v>
          </cell>
          <cell r="M105">
            <v>5.1156816770349632E-2</v>
          </cell>
          <cell r="N105">
            <v>2.0531240823767428E-2</v>
          </cell>
          <cell r="O105">
            <v>3.5482407757399359E-2</v>
          </cell>
          <cell r="P105">
            <v>6.2833512201001043E-2</v>
          </cell>
        </row>
        <row r="106">
          <cell r="C106">
            <v>0.75558160809656905</v>
          </cell>
          <cell r="D106">
            <v>0.45350679194536553</v>
          </cell>
          <cell r="E106">
            <v>4.4893564983081773E-2</v>
          </cell>
          <cell r="F106">
            <v>0.25718125116812163</v>
          </cell>
          <cell r="G106">
            <v>0.2444182856061059</v>
          </cell>
          <cell r="H106">
            <v>2.7929842274669318E-2</v>
          </cell>
          <cell r="I106">
            <v>5.1674913839934417E-2</v>
          </cell>
          <cell r="M106">
            <v>4.9227031926768014E-2</v>
          </cell>
          <cell r="N106">
            <v>1.8690666358743179E-2</v>
          </cell>
          <cell r="O106">
            <v>3.7101302286342952E-2</v>
          </cell>
          <cell r="P106">
            <v>5.9794528919648045E-2</v>
          </cell>
        </row>
        <row r="107">
          <cell r="C107">
            <v>0.75683217610149556</v>
          </cell>
          <cell r="D107">
            <v>0.45589116700125182</v>
          </cell>
          <cell r="E107">
            <v>4.3810160108447259E-2</v>
          </cell>
          <cell r="F107">
            <v>0.25713084899179661</v>
          </cell>
          <cell r="G107">
            <v>0.24316768373462061</v>
          </cell>
          <cell r="H107">
            <v>2.7589680876762643E-2</v>
          </cell>
          <cell r="I107">
            <v>5.5403263474993525E-2</v>
          </cell>
          <cell r="M107">
            <v>4.5384087722774531E-2</v>
          </cell>
          <cell r="N107">
            <v>1.7108003209275975E-2</v>
          </cell>
          <cell r="O107">
            <v>3.8552212376621729E-2</v>
          </cell>
          <cell r="P107">
            <v>5.9130436074192196E-2</v>
          </cell>
        </row>
        <row r="108">
          <cell r="C108">
            <v>0.75402235626008596</v>
          </cell>
          <cell r="D108">
            <v>0.45220942060758323</v>
          </cell>
          <cell r="E108">
            <v>4.2912413766426884E-2</v>
          </cell>
          <cell r="F108">
            <v>0.25890063918871065</v>
          </cell>
          <cell r="G108">
            <v>0.24597754476641925</v>
          </cell>
          <cell r="H108">
            <v>2.7947102979701346E-2</v>
          </cell>
          <cell r="I108">
            <v>6.0089691244156564E-2</v>
          </cell>
          <cell r="M108">
            <v>4.2554615105290308E-2</v>
          </cell>
          <cell r="N108">
            <v>1.5295374184718264E-2</v>
          </cell>
          <cell r="O108">
            <v>4.223636148394707E-2</v>
          </cell>
          <cell r="P108">
            <v>5.7854399768605673E-2</v>
          </cell>
        </row>
        <row r="109">
          <cell r="C109">
            <v>0.74757836851190718</v>
          </cell>
          <cell r="D109">
            <v>0.45019424887803694</v>
          </cell>
          <cell r="E109">
            <v>4.1358302828105264E-2</v>
          </cell>
          <cell r="F109">
            <v>0.25602592932608764</v>
          </cell>
          <cell r="G109">
            <v>0.25242153479568191</v>
          </cell>
          <cell r="H109">
            <v>2.6790663627118402E-2</v>
          </cell>
          <cell r="I109">
            <v>6.2277889482118022E-2</v>
          </cell>
          <cell r="M109">
            <v>4.1883362521567449E-2</v>
          </cell>
          <cell r="N109">
            <v>1.4587492945912422E-2</v>
          </cell>
          <cell r="O109">
            <v>4.987247745646977E-2</v>
          </cell>
          <cell r="P109">
            <v>5.700964876249584E-2</v>
          </cell>
        </row>
        <row r="110">
          <cell r="C110">
            <v>0.74851611815228092</v>
          </cell>
          <cell r="D110">
            <v>0.45666494565645116</v>
          </cell>
          <cell r="E110">
            <v>4.6393673138924542E-2</v>
          </cell>
          <cell r="F110">
            <v>0.24545760430233679</v>
          </cell>
          <cell r="G110">
            <v>0.25148395213013708</v>
          </cell>
          <cell r="H110">
            <v>2.6313867311926541E-2</v>
          </cell>
          <cell r="I110">
            <v>6.2820713298521791E-2</v>
          </cell>
          <cell r="M110">
            <v>3.8514296639934865E-2</v>
          </cell>
          <cell r="N110">
            <v>1.3358530691395252E-2</v>
          </cell>
          <cell r="O110">
            <v>5.2857842271948709E-2</v>
          </cell>
          <cell r="P110">
            <v>5.7618701916409922E-2</v>
          </cell>
        </row>
        <row r="111">
          <cell r="C111">
            <v>0.75272176597317109</v>
          </cell>
          <cell r="D111">
            <v>0.46138030272169117</v>
          </cell>
          <cell r="E111">
            <v>4.7560476795661229E-2</v>
          </cell>
          <cell r="F111">
            <v>0.24378088525224659</v>
          </cell>
          <cell r="G111">
            <v>0.24727815016648688</v>
          </cell>
          <cell r="H111">
            <v>2.6855563814272586E-2</v>
          </cell>
          <cell r="I111">
            <v>6.5458165015378086E-2</v>
          </cell>
          <cell r="M111">
            <v>3.0116198903690359E-2</v>
          </cell>
          <cell r="N111">
            <v>1.0109721199388981E-2</v>
          </cell>
          <cell r="O111">
            <v>5.7431050466992151E-2</v>
          </cell>
          <cell r="P111">
            <v>5.7307450766764724E-2</v>
          </cell>
        </row>
        <row r="112">
          <cell r="C112">
            <v>0.75024934560494938</v>
          </cell>
          <cell r="D112">
            <v>0.46440466419349474</v>
          </cell>
          <cell r="E112">
            <v>4.7415626445233797E-2</v>
          </cell>
          <cell r="F112">
            <v>0.23842905496622083</v>
          </cell>
          <cell r="G112">
            <v>0.24975049380564657</v>
          </cell>
          <cell r="H112">
            <v>2.6797354992875985E-2</v>
          </cell>
          <cell r="I112">
            <v>6.4325530142400666E-2</v>
          </cell>
          <cell r="M112">
            <v>3.4140639379880725E-2</v>
          </cell>
          <cell r="N112">
            <v>1.1327351060841522E-2</v>
          </cell>
          <cell r="O112">
            <v>5.5623893028993163E-2</v>
          </cell>
          <cell r="P112">
            <v>5.7535725200654475E-2</v>
          </cell>
        </row>
        <row r="113">
          <cell r="C113">
            <v>0.75208357869993847</v>
          </cell>
          <cell r="D113">
            <v>0.46572549228197191</v>
          </cell>
          <cell r="E113">
            <v>4.7677556235506409E-2</v>
          </cell>
          <cell r="F113">
            <v>0.23868071339818547</v>
          </cell>
          <cell r="G113">
            <v>0.24791617502894753</v>
          </cell>
          <cell r="H113">
            <v>2.7200731945740343E-2</v>
          </cell>
          <cell r="I113">
            <v>6.2909035107040615E-2</v>
          </cell>
          <cell r="M113">
            <v>3.7539114452776669E-2</v>
          </cell>
          <cell r="N113">
            <v>1.2962182200048612E-2</v>
          </cell>
          <cell r="O113">
            <v>5.2065822858150881E-2</v>
          </cell>
          <cell r="P113">
            <v>5.5239288465190418E-2</v>
          </cell>
        </row>
        <row r="114">
          <cell r="C114">
            <v>0.76495821053618951</v>
          </cell>
          <cell r="D114">
            <v>0.47224354655159356</v>
          </cell>
          <cell r="E114">
            <v>4.8281132987591263E-2</v>
          </cell>
          <cell r="F114">
            <v>0.24443362024980894</v>
          </cell>
          <cell r="G114">
            <v>0.23504170021100643</v>
          </cell>
          <cell r="H114">
            <v>2.7440649249148057E-2</v>
          </cell>
          <cell r="I114">
            <v>6.5508636554282546E-2</v>
          </cell>
          <cell r="M114">
            <v>2.9234099896932209E-2</v>
          </cell>
          <cell r="N114">
            <v>1.104467033577106E-2</v>
          </cell>
          <cell r="O114">
            <v>4.7026798454546402E-2</v>
          </cell>
          <cell r="P114">
            <v>5.4786845720326181E-2</v>
          </cell>
        </row>
        <row r="115">
          <cell r="C115">
            <v>0.76436508049926233</v>
          </cell>
          <cell r="D115">
            <v>0.46950816528600148</v>
          </cell>
          <cell r="E115">
            <v>4.5926082351214807E-2</v>
          </cell>
          <cell r="F115">
            <v>0.24893091951015517</v>
          </cell>
          <cell r="G115">
            <v>0.23563490766117431</v>
          </cell>
          <cell r="H115">
            <v>2.6801039470353456E-2</v>
          </cell>
          <cell r="I115">
            <v>6.8146302669282566E-2</v>
          </cell>
          <cell r="M115">
            <v>2.4734912229748721E-2</v>
          </cell>
          <cell r="N115">
            <v>9.8733518080761189E-3</v>
          </cell>
          <cell r="O115">
            <v>4.7874906991718202E-2</v>
          </cell>
          <cell r="P115">
            <v>5.8204394491995236E-2</v>
          </cell>
        </row>
        <row r="116">
          <cell r="C116">
            <v>0.76094722484772381</v>
          </cell>
          <cell r="D116">
            <v>0.46619412769493901</v>
          </cell>
          <cell r="E116">
            <v>4.5154049919235967E-2</v>
          </cell>
          <cell r="F116">
            <v>0.24959904723354867</v>
          </cell>
          <cell r="G116">
            <v>0.2390527758566077</v>
          </cell>
          <cell r="H116">
            <v>2.6581435950635612E-2</v>
          </cell>
          <cell r="I116">
            <v>6.7867197105983906E-2</v>
          </cell>
          <cell r="M116">
            <v>2.2086821590605474E-2</v>
          </cell>
          <cell r="N116">
            <v>9.7945826440785037E-3</v>
          </cell>
          <cell r="O116">
            <v>5.0515519169842864E-2</v>
          </cell>
          <cell r="P116">
            <v>6.2207219395461325E-2</v>
          </cell>
        </row>
        <row r="117">
          <cell r="C117">
            <v>0.76374343116559773</v>
          </cell>
          <cell r="D117">
            <v>0.46882088689681972</v>
          </cell>
          <cell r="E117">
            <v>4.2622060716839792E-2</v>
          </cell>
          <cell r="F117">
            <v>0.25230048355193818</v>
          </cell>
          <cell r="G117">
            <v>0.23625658141947409</v>
          </cell>
          <cell r="H117">
            <v>2.5715886250749401E-2</v>
          </cell>
          <cell r="I117">
            <v>6.8141908952468189E-2</v>
          </cell>
          <cell r="M117">
            <v>1.8926782036452497E-2</v>
          </cell>
          <cell r="N117">
            <v>8.892637100694328E-3</v>
          </cell>
          <cell r="O117">
            <v>5.1410761617126106E-2</v>
          </cell>
          <cell r="P117">
            <v>6.3168605461983579E-2</v>
          </cell>
        </row>
        <row r="118">
          <cell r="C118">
            <v>0.76203268391675283</v>
          </cell>
          <cell r="D118">
            <v>0.46874506576934866</v>
          </cell>
          <cell r="E118">
            <v>4.1842333971820807E-2</v>
          </cell>
          <cell r="F118">
            <v>0.25144528417558326</v>
          </cell>
          <cell r="G118">
            <v>0.23796745865882621</v>
          </cell>
          <cell r="H118">
            <v>2.5668578142852477E-2</v>
          </cell>
          <cell r="I118">
            <v>6.49793480091478E-2</v>
          </cell>
          <cell r="M118">
            <v>2.1104188762204049E-2</v>
          </cell>
          <cell r="N118">
            <v>1.0683907860722503E-2</v>
          </cell>
          <cell r="O118">
            <v>5.3660200115049295E-2</v>
          </cell>
          <cell r="P118">
            <v>6.1871235768850098E-2</v>
          </cell>
        </row>
        <row r="119">
          <cell r="C119">
            <v>0.75609201721603325</v>
          </cell>
          <cell r="D119">
            <v>0.46513091407401036</v>
          </cell>
          <cell r="E119">
            <v>4.1498086047541932E-2</v>
          </cell>
          <cell r="F119">
            <v>0.2494630170944811</v>
          </cell>
          <cell r="G119">
            <v>0.24390811785516622</v>
          </cell>
          <cell r="H119">
            <v>2.5367328975662858E-2</v>
          </cell>
          <cell r="I119">
            <v>5.9725061758454892E-2</v>
          </cell>
          <cell r="M119">
            <v>2.5122107082910242E-2</v>
          </cell>
          <cell r="N119">
            <v>1.3202641856037648E-2</v>
          </cell>
          <cell r="O119">
            <v>5.6675197656015898E-2</v>
          </cell>
          <cell r="P119">
            <v>6.3815780526084692E-2</v>
          </cell>
        </row>
        <row r="120">
          <cell r="C120">
            <v>0.76036594230078514</v>
          </cell>
          <cell r="D120">
            <v>0.46783894159595196</v>
          </cell>
          <cell r="E120">
            <v>3.9839063130370327E-2</v>
          </cell>
          <cell r="F120">
            <v>0.25268793757446278</v>
          </cell>
          <cell r="G120">
            <v>0.23963393623884485</v>
          </cell>
          <cell r="H120">
            <v>2.4886418158227314E-2</v>
          </cell>
          <cell r="I120">
            <v>5.4974831718138842E-2</v>
          </cell>
          <cell r="M120">
            <v>2.6871700161009218E-2</v>
          </cell>
          <cell r="N120">
            <v>1.549462706850769E-2</v>
          </cell>
          <cell r="O120">
            <v>5.4538590675253185E-2</v>
          </cell>
          <cell r="P120">
            <v>6.2867768457708639E-2</v>
          </cell>
        </row>
        <row r="121">
          <cell r="C121">
            <v>0.78565930846563048</v>
          </cell>
          <cell r="D121">
            <v>0.47940132384711753</v>
          </cell>
          <cell r="E121">
            <v>3.4414261316941835E-2</v>
          </cell>
          <cell r="F121">
            <v>0.27184372330157114</v>
          </cell>
          <cell r="G121">
            <v>0.21434069226833044</v>
          </cell>
          <cell r="H121">
            <v>2.3116145016414201E-2</v>
          </cell>
          <cell r="I121">
            <v>6.5491180055284454E-2</v>
          </cell>
          <cell r="M121">
            <v>1.6326932825214878E-2</v>
          </cell>
          <cell r="N121">
            <v>1.0660422772945965E-2</v>
          </cell>
          <cell r="O121">
            <v>4.3575184479322182E-2</v>
          </cell>
          <cell r="P121">
            <v>5.5170827119148773E-2</v>
          </cell>
        </row>
        <row r="122">
          <cell r="C122">
            <v>0.78142432450582</v>
          </cell>
          <cell r="D122">
            <v>0.47624889479582527</v>
          </cell>
          <cell r="E122">
            <v>3.3777497678662789E-2</v>
          </cell>
          <cell r="F122">
            <v>0.27139793203133172</v>
          </cell>
          <cell r="G122">
            <v>0.21857567489095206</v>
          </cell>
          <cell r="H122">
            <v>2.2803526005317598E-2</v>
          </cell>
          <cell r="I122">
            <v>6.7069356690302007E-2</v>
          </cell>
          <cell r="M122">
            <v>1.3611673886726208E-2</v>
          </cell>
          <cell r="N122">
            <v>7.6549405280384054E-3</v>
          </cell>
          <cell r="O122">
            <v>5.0177186737519398E-2</v>
          </cell>
          <cell r="P122">
            <v>5.7258991043048463E-2</v>
          </cell>
        </row>
        <row r="123">
          <cell r="C123">
            <v>0.78083308197246204</v>
          </cell>
          <cell r="D123">
            <v>0.47613860953331871</v>
          </cell>
          <cell r="E123">
            <v>3.3371698068628983E-2</v>
          </cell>
          <cell r="F123">
            <v>0.27132277437051444</v>
          </cell>
          <cell r="G123">
            <v>0.21916691802753779</v>
          </cell>
          <cell r="H123">
            <v>2.2256319974843362E-2</v>
          </cell>
          <cell r="I123">
            <v>6.4877332291578493E-2</v>
          </cell>
          <cell r="M123">
            <v>1.5595539549938279E-2</v>
          </cell>
          <cell r="N123">
            <v>8.8923113165921795E-3</v>
          </cell>
          <cell r="O123">
            <v>4.6089768840513717E-2</v>
          </cell>
          <cell r="P123">
            <v>6.1455646054071764E-2</v>
          </cell>
        </row>
        <row r="124">
          <cell r="C124">
            <v>0.79374016976198525</v>
          </cell>
          <cell r="D124">
            <v>0.48147819500651967</v>
          </cell>
          <cell r="E124">
            <v>3.2317984221947468E-2</v>
          </cell>
          <cell r="F124">
            <v>0.27994399053351804</v>
          </cell>
          <cell r="G124">
            <v>0.20625982965324638</v>
          </cell>
          <cell r="H124">
            <v>2.2240849077109891E-2</v>
          </cell>
          <cell r="I124">
            <v>6.7247851151370969E-2</v>
          </cell>
          <cell r="M124">
            <v>1.3191487714142138E-2</v>
          </cell>
          <cell r="N124">
            <v>9.0080699127974839E-3</v>
          </cell>
          <cell r="O124">
            <v>4.134754569631071E-2</v>
          </cell>
          <cell r="P124">
            <v>5.3224026101515221E-2</v>
          </cell>
        </row>
        <row r="125">
          <cell r="C125">
            <v>0.79513871091308808</v>
          </cell>
          <cell r="D125">
            <v>0.47882787297671403</v>
          </cell>
          <cell r="E125">
            <v>3.1534839537224205E-2</v>
          </cell>
          <cell r="F125">
            <v>0.28477599839914985</v>
          </cell>
          <cell r="G125">
            <v>0.20486128851109228</v>
          </cell>
          <cell r="H125">
            <v>2.2166440739940115E-2</v>
          </cell>
          <cell r="I125">
            <v>7.092817500494103E-2</v>
          </cell>
          <cell r="M125">
            <v>1.0085823001474099E-2</v>
          </cell>
          <cell r="N125">
            <v>7.6217017757246753E-3</v>
          </cell>
          <cell r="O125">
            <v>4.1696053449465524E-2</v>
          </cell>
          <cell r="P125">
            <v>5.2363094539546857E-2</v>
          </cell>
        </row>
        <row r="126">
          <cell r="C126">
            <v>0.79755382444047029</v>
          </cell>
          <cell r="D126">
            <v>0.47945784446211803</v>
          </cell>
          <cell r="E126">
            <v>3.0548943544020477E-2</v>
          </cell>
          <cell r="F126">
            <v>0.28754703643433172</v>
          </cell>
          <cell r="G126">
            <v>0.20244617555952982</v>
          </cell>
          <cell r="H126">
            <v>2.1898243166321302E-2</v>
          </cell>
          <cell r="I126">
            <v>7.2605158553895668E-2</v>
          </cell>
          <cell r="M126">
            <v>8.817677184017594E-3</v>
          </cell>
          <cell r="N126">
            <v>6.2587447639552351E-3</v>
          </cell>
          <cell r="O126">
            <v>3.8795031866145552E-2</v>
          </cell>
          <cell r="P126">
            <v>5.4071320025194464E-2</v>
          </cell>
        </row>
      </sheetData>
      <sheetData sheetId="15">
        <row r="29">
          <cell r="M29">
            <v>26.335567727762644</v>
          </cell>
          <cell r="P29">
            <v>41.4451051170875</v>
          </cell>
          <cell r="R29">
            <v>7.1955936136057694</v>
          </cell>
        </row>
        <row r="30">
          <cell r="M30">
            <v>24.071699821787099</v>
          </cell>
          <cell r="P30">
            <v>46.226202534458267</v>
          </cell>
          <cell r="R30">
            <v>8.2398693816820305</v>
          </cell>
        </row>
        <row r="31">
          <cell r="M31">
            <v>26.602353507928111</v>
          </cell>
          <cell r="P31">
            <v>52.202503838781375</v>
          </cell>
          <cell r="R31">
            <v>9.4289717161338338</v>
          </cell>
        </row>
        <row r="32">
          <cell r="M32">
            <v>32.502130475015896</v>
          </cell>
          <cell r="P32">
            <v>57.851775310762029</v>
          </cell>
          <cell r="R32">
            <v>10.747655715237432</v>
          </cell>
        </row>
        <row r="33">
          <cell r="M33">
            <v>30.062946199217329</v>
          </cell>
          <cell r="P33">
            <v>64.662597042855111</v>
          </cell>
          <cell r="R33">
            <v>12.256900985887794</v>
          </cell>
        </row>
        <row r="34">
          <cell r="M34">
            <v>28.607058084600059</v>
          </cell>
          <cell r="P34">
            <v>72.815710171119179</v>
          </cell>
          <cell r="R34">
            <v>13.987197331532403</v>
          </cell>
        </row>
        <row r="35">
          <cell r="M35">
            <v>30.41357893886337</v>
          </cell>
          <cell r="P35">
            <v>81.233581713929567</v>
          </cell>
          <cell r="R35">
            <v>15.923299850447513</v>
          </cell>
        </row>
        <row r="36">
          <cell r="M36">
            <v>28.820486708732432</v>
          </cell>
          <cell r="P36">
            <v>91.531716072258376</v>
          </cell>
          <cell r="R36">
            <v>19.391514992598601</v>
          </cell>
        </row>
        <row r="37">
          <cell r="M37">
            <v>31.138666834106502</v>
          </cell>
          <cell r="P37">
            <v>108.98842020808394</v>
          </cell>
          <cell r="R37">
            <v>22.949972085060452</v>
          </cell>
        </row>
        <row r="38">
          <cell r="M38">
            <v>34.966999999999999</v>
          </cell>
          <cell r="P38">
            <v>131.584</v>
          </cell>
          <cell r="R38">
            <v>25.8125</v>
          </cell>
        </row>
        <row r="39">
          <cell r="M39">
            <v>38.28</v>
          </cell>
          <cell r="P39">
            <v>157.06650000000002</v>
          </cell>
          <cell r="R39">
            <v>29.660499999999999</v>
          </cell>
        </row>
        <row r="40">
          <cell r="M40">
            <v>39.030500000000004</v>
          </cell>
          <cell r="P40">
            <v>173.9785</v>
          </cell>
          <cell r="R40">
            <v>34.233000000000004</v>
          </cell>
        </row>
        <row r="41">
          <cell r="M41">
            <v>41.509500000000003</v>
          </cell>
          <cell r="P41">
            <v>190.78050000000002</v>
          </cell>
          <cell r="R41">
            <v>39.538499999999999</v>
          </cell>
        </row>
        <row r="42">
          <cell r="M42">
            <v>59.610500000000002</v>
          </cell>
          <cell r="P42">
            <v>206.51299999999998</v>
          </cell>
          <cell r="R42">
            <v>45.974000000000004</v>
          </cell>
        </row>
        <row r="43">
          <cell r="M43">
            <v>88.961500000000001</v>
          </cell>
          <cell r="P43">
            <v>221.57499999999999</v>
          </cell>
          <cell r="R43">
            <v>54.261000000000003</v>
          </cell>
        </row>
        <row r="44">
          <cell r="M44">
            <v>132.9905</v>
          </cell>
          <cell r="P44">
            <v>231.7895</v>
          </cell>
          <cell r="R44">
            <v>64.430000000000007</v>
          </cell>
        </row>
        <row r="45">
          <cell r="M45">
            <v>212.93049999999999</v>
          </cell>
          <cell r="P45">
            <v>236.92849999999999</v>
          </cell>
          <cell r="R45">
            <v>76.885999999999996</v>
          </cell>
        </row>
        <row r="46">
          <cell r="M46">
            <v>253.98949999999999</v>
          </cell>
          <cell r="P46">
            <v>246.85849999999999</v>
          </cell>
          <cell r="R46">
            <v>91.9435</v>
          </cell>
        </row>
        <row r="47">
          <cell r="M47">
            <v>300.00099999999998</v>
          </cell>
          <cell r="P47">
            <v>259.47399999999999</v>
          </cell>
          <cell r="R47">
            <v>111.03149999999999</v>
          </cell>
        </row>
        <row r="48">
          <cell r="M48">
            <v>409.88300000000004</v>
          </cell>
          <cell r="P48">
            <v>270.76350000000002</v>
          </cell>
          <cell r="R48">
            <v>138.0675</v>
          </cell>
        </row>
        <row r="49">
          <cell r="M49">
            <v>434.90200000000004</v>
          </cell>
          <cell r="P49">
            <v>278.27949999999998</v>
          </cell>
          <cell r="R49">
            <v>167.27549999999999</v>
          </cell>
        </row>
        <row r="50">
          <cell r="M50">
            <v>430.75750000000005</v>
          </cell>
          <cell r="P50">
            <v>294.94550000000004</v>
          </cell>
          <cell r="R50">
            <v>196.29399999999998</v>
          </cell>
        </row>
        <row r="51">
          <cell r="M51">
            <v>465.92849999999999</v>
          </cell>
          <cell r="P51">
            <v>319.4735</v>
          </cell>
          <cell r="R51">
            <v>228.73849999999999</v>
          </cell>
        </row>
        <row r="52">
          <cell r="M52">
            <v>501.85050000000001</v>
          </cell>
          <cell r="P52">
            <v>349.35300000000001</v>
          </cell>
          <cell r="R52">
            <v>268.5455</v>
          </cell>
        </row>
        <row r="53">
          <cell r="M53">
            <v>477.60699999999997</v>
          </cell>
          <cell r="P53">
            <v>372.03650000000005</v>
          </cell>
          <cell r="R53">
            <v>316.93949999999995</v>
          </cell>
        </row>
        <row r="54">
          <cell r="M54">
            <v>457.57</v>
          </cell>
          <cell r="P54">
            <v>417.42150000000004</v>
          </cell>
          <cell r="R54">
            <v>360.43949999999995</v>
          </cell>
        </row>
        <row r="55">
          <cell r="M55">
            <v>518.91600000000005</v>
          </cell>
          <cell r="P55">
            <v>463.13249999999999</v>
          </cell>
          <cell r="R55">
            <v>410.52099999999996</v>
          </cell>
        </row>
        <row r="56">
          <cell r="M56">
            <v>573.78750000000002</v>
          </cell>
          <cell r="P56">
            <v>482.98750000000001</v>
          </cell>
          <cell r="R56">
            <v>479.76249999999999</v>
          </cell>
        </row>
        <row r="57">
          <cell r="M57">
            <v>634.06349999999998</v>
          </cell>
          <cell r="P57">
            <v>495.20900000000006</v>
          </cell>
          <cell r="R57">
            <v>545.82449999999994</v>
          </cell>
        </row>
        <row r="58">
          <cell r="M58">
            <v>771.11099999999999</v>
          </cell>
          <cell r="P58">
            <v>501.05600000000004</v>
          </cell>
          <cell r="R58">
            <v>612.27150000000006</v>
          </cell>
        </row>
        <row r="59">
          <cell r="M59">
            <v>882.96950000000004</v>
          </cell>
          <cell r="P59">
            <v>522.14149999999995</v>
          </cell>
          <cell r="R59">
            <v>680.75549999999998</v>
          </cell>
        </row>
        <row r="60">
          <cell r="M60">
            <v>835.10450000000003</v>
          </cell>
          <cell r="P60">
            <v>543.85900000000004</v>
          </cell>
          <cell r="R60">
            <v>734.077</v>
          </cell>
        </row>
        <row r="61">
          <cell r="M61">
            <v>746.06299999999999</v>
          </cell>
          <cell r="P61">
            <v>547.45000000000005</v>
          </cell>
          <cell r="R61">
            <v>773.57600000000002</v>
          </cell>
        </row>
        <row r="62">
          <cell r="M62">
            <v>763.75849999999991</v>
          </cell>
          <cell r="P62">
            <v>545.34950000000003</v>
          </cell>
          <cell r="R62">
            <v>823.33</v>
          </cell>
        </row>
        <row r="63">
          <cell r="M63">
            <v>849.92449999999997</v>
          </cell>
          <cell r="P63">
            <v>533.9375</v>
          </cell>
          <cell r="R63">
            <v>900.80250000000001</v>
          </cell>
        </row>
        <row r="64">
          <cell r="M64">
            <v>937.71399999999994</v>
          </cell>
          <cell r="P64">
            <v>528.69799999999998</v>
          </cell>
          <cell r="R64">
            <v>996.72399999999993</v>
          </cell>
        </row>
        <row r="65">
          <cell r="M65">
            <v>1087.9345000000001</v>
          </cell>
          <cell r="P65">
            <v>530.51700000000005</v>
          </cell>
          <cell r="R65">
            <v>1121.883</v>
          </cell>
        </row>
        <row r="66">
          <cell r="M66">
            <v>1211.912</v>
          </cell>
          <cell r="P66">
            <v>538.41849999999999</v>
          </cell>
          <cell r="R66">
            <v>1242.7670000000001</v>
          </cell>
        </row>
        <row r="67">
          <cell r="M67">
            <v>1066.94</v>
          </cell>
          <cell r="P67">
            <v>555.72499999999991</v>
          </cell>
          <cell r="R67">
            <v>1290.6950000000002</v>
          </cell>
        </row>
        <row r="68">
          <cell r="M68">
            <v>944.65750000000003</v>
          </cell>
          <cell r="P68">
            <v>582.673</v>
          </cell>
          <cell r="R68">
            <v>1344.5394999999999</v>
          </cell>
        </row>
        <row r="69">
          <cell r="M69">
            <v>1021.703</v>
          </cell>
          <cell r="P69">
            <v>624.47050000000002</v>
          </cell>
          <cell r="R69">
            <v>1448.576</v>
          </cell>
        </row>
        <row r="70">
          <cell r="M70">
            <v>1026.7804999999998</v>
          </cell>
          <cell r="P70">
            <v>649.34400000000005</v>
          </cell>
          <cell r="R70">
            <v>1510.2284999999999</v>
          </cell>
        </row>
        <row r="71">
          <cell r="M71">
            <v>1059.085</v>
          </cell>
          <cell r="P71">
            <v>629.80500000000006</v>
          </cell>
          <cell r="R71">
            <v>1546.153</v>
          </cell>
        </row>
        <row r="72">
          <cell r="M72">
            <v>1162.1125000000002</v>
          </cell>
          <cell r="P72">
            <v>609.03700000000003</v>
          </cell>
          <cell r="R72">
            <v>1600.9065000000001</v>
          </cell>
        </row>
      </sheetData>
      <sheetData sheetId="16" refreshError="1"/>
      <sheetData sheetId="17">
        <row r="29">
          <cell r="C29">
            <v>0.28881750381885168</v>
          </cell>
          <cell r="D29">
            <v>0.34693144038098667</v>
          </cell>
          <cell r="E29">
            <v>5.8113936562134975E-2</v>
          </cell>
          <cell r="F29">
            <v>0.2180647167607927</v>
          </cell>
          <cell r="G29">
            <v>7.0752787058059027E-2</v>
          </cell>
          <cell r="H29">
            <v>0.35865756132626481</v>
          </cell>
          <cell r="M29">
            <v>7.7612543804474812E-2</v>
          </cell>
          <cell r="P29">
            <v>0.12214128321183111</v>
          </cell>
          <cell r="Q29">
            <v>0.13156524927087176</v>
          </cell>
          <cell r="R29">
            <v>2.1205858567705994E-2</v>
          </cell>
        </row>
        <row r="30">
          <cell r="C30">
            <v>0.29824525397639823</v>
          </cell>
          <cell r="D30">
            <v>0.35997947665469482</v>
          </cell>
          <cell r="E30">
            <v>6.1734222678296577E-2</v>
          </cell>
          <cell r="F30">
            <v>0.22518291299410112</v>
          </cell>
          <cell r="G30">
            <v>7.3062340982297067E-2</v>
          </cell>
          <cell r="H30">
            <v>0.35138019497178041</v>
          </cell>
          <cell r="M30">
            <v>6.4812724474089284E-2</v>
          </cell>
          <cell r="P30">
            <v>0.12446342179946905</v>
          </cell>
          <cell r="Q30">
            <v>0.13891266850325035</v>
          </cell>
          <cell r="R30">
            <v>2.218573627501283E-2</v>
          </cell>
        </row>
        <row r="31">
          <cell r="C31">
            <v>0.29742700729927007</v>
          </cell>
          <cell r="D31">
            <v>0.36483576642335769</v>
          </cell>
          <cell r="E31">
            <v>6.7408759124087586E-2</v>
          </cell>
          <cell r="F31">
            <v>0.22456511550077357</v>
          </cell>
          <cell r="G31">
            <v>7.2861891798496489E-2</v>
          </cell>
          <cell r="H31">
            <v>0.34689781021897809</v>
          </cell>
          <cell r="M31">
            <v>6.3686131386861314E-2</v>
          </cell>
          <cell r="P31">
            <v>0.12497298471012962</v>
          </cell>
          <cell r="Q31">
            <v>0.14444307368403098</v>
          </cell>
          <cell r="R31">
            <v>2.2572992700729932E-2</v>
          </cell>
        </row>
        <row r="32">
          <cell r="C32">
            <v>0.30180744165141743</v>
          </cell>
          <cell r="D32">
            <v>0.37474718289511705</v>
          </cell>
          <cell r="E32">
            <v>7.2939741243699646E-2</v>
          </cell>
          <cell r="F32">
            <v>0.22787245720846103</v>
          </cell>
          <cell r="G32">
            <v>7.3934984442956417E-2</v>
          </cell>
          <cell r="H32">
            <v>0.33819705287489166</v>
          </cell>
          <cell r="M32">
            <v>6.844521493466886E-2</v>
          </cell>
          <cell r="P32">
            <v>0.12182823518418417</v>
          </cell>
          <cell r="Q32">
            <v>0.14708890501293292</v>
          </cell>
          <cell r="R32">
            <v>2.263315034190504E-2</v>
          </cell>
        </row>
        <row r="33">
          <cell r="C33">
            <v>0.32884457379994159</v>
          </cell>
          <cell r="D33">
            <v>0.40284643986129881</v>
          </cell>
          <cell r="E33">
            <v>7.4001866061357224E-2</v>
          </cell>
          <cell r="F33">
            <v>0.24828619420859088</v>
          </cell>
          <cell r="G33">
            <v>8.0558379591350718E-2</v>
          </cell>
          <cell r="H33">
            <v>0.32919271957554069</v>
          </cell>
          <cell r="M33">
            <v>5.4923477558523316E-2</v>
          </cell>
          <cell r="P33">
            <v>0.11813528434719914</v>
          </cell>
          <cell r="Q33">
            <v>0.14651120843225751</v>
          </cell>
          <cell r="R33">
            <v>2.2392736286537901E-2</v>
          </cell>
        </row>
        <row r="34">
          <cell r="C34">
            <v>0.34763546383827221</v>
          </cell>
          <cell r="D34">
            <v>0.42140034353941691</v>
          </cell>
          <cell r="E34">
            <v>7.3764879701144731E-2</v>
          </cell>
          <cell r="F34">
            <v>0.26247380423814726</v>
          </cell>
          <cell r="G34">
            <v>8.5161659600124992E-2</v>
          </cell>
          <cell r="H34">
            <v>0.32307119434000797</v>
          </cell>
          <cell r="M34">
            <v>4.5080539573098224E-2</v>
          </cell>
          <cell r="P34">
            <v>0.11474690945866553</v>
          </cell>
          <cell r="Q34">
            <v>0.14742411551400744</v>
          </cell>
          <cell r="R34">
            <v>2.2041777275948637E-2</v>
          </cell>
        </row>
        <row r="35">
          <cell r="C35">
            <v>0.35645701290770881</v>
          </cell>
          <cell r="D35">
            <v>0.43375586953317469</v>
          </cell>
          <cell r="E35">
            <v>7.7298856625465873E-2</v>
          </cell>
          <cell r="F35">
            <v>0.26913430290523865</v>
          </cell>
          <cell r="G35">
            <v>8.7322710002470189E-2</v>
          </cell>
          <cell r="H35">
            <v>0.3160283000989661</v>
          </cell>
          <cell r="M35">
            <v>4.2007959402834215E-2</v>
          </cell>
          <cell r="P35">
            <v>0.11220175730206586</v>
          </cell>
          <cell r="Q35">
            <v>0.15131132938804381</v>
          </cell>
          <cell r="R35">
            <v>2.1993640900381122E-2</v>
          </cell>
        </row>
        <row r="36">
          <cell r="C36">
            <v>0.36646061182437795</v>
          </cell>
          <cell r="D36">
            <v>0.44829515258314462</v>
          </cell>
          <cell r="E36">
            <v>8.1834540758766658E-2</v>
          </cell>
          <cell r="F36">
            <v>0.27668727990804604</v>
          </cell>
          <cell r="G36">
            <v>8.9773331916331925E-2</v>
          </cell>
          <cell r="H36">
            <v>0.3079354423652485</v>
          </cell>
          <cell r="M36">
            <v>3.525309315357146E-2</v>
          </cell>
          <cell r="P36">
            <v>0.11196119433416388</v>
          </cell>
          <cell r="Q36">
            <v>0.15467004208812737</v>
          </cell>
          <cell r="R36">
            <v>2.3719616234510927E-2</v>
          </cell>
        </row>
        <row r="37">
          <cell r="C37">
            <v>0.38728354893934852</v>
          </cell>
          <cell r="D37">
            <v>0.4629833025826664</v>
          </cell>
          <cell r="E37">
            <v>7.569975364331788E-2</v>
          </cell>
          <cell r="F37">
            <v>0.29240913825826514</v>
          </cell>
          <cell r="G37">
            <v>9.4874410681083349E-2</v>
          </cell>
          <cell r="H37">
            <v>0.29328447810567565</v>
          </cell>
          <cell r="M37">
            <v>3.2458944955420267E-2</v>
          </cell>
          <cell r="P37">
            <v>0.11360952449118941</v>
          </cell>
          <cell r="Q37">
            <v>0.14944045360369024</v>
          </cell>
          <cell r="R37">
            <v>2.3923049904675985E-2</v>
          </cell>
        </row>
        <row r="38">
          <cell r="C38">
            <v>0.40591623108313879</v>
          </cell>
          <cell r="D38">
            <v>0.47910832405325254</v>
          </cell>
          <cell r="E38">
            <v>7.3192092970113712E-2</v>
          </cell>
          <cell r="F38">
            <v>0.30647729721835348</v>
          </cell>
          <cell r="G38">
            <v>9.9438933864785375E-2</v>
          </cell>
          <cell r="H38">
            <v>0.28008242538412048</v>
          </cell>
          <cell r="M38">
            <v>3.0922026603589212E-2</v>
          </cell>
          <cell r="P38">
            <v>0.1163623973634193</v>
          </cell>
          <cell r="Q38">
            <v>0.14389040280120718</v>
          </cell>
          <cell r="R38">
            <v>2.2826516764525025E-2</v>
          </cell>
        </row>
        <row r="39">
          <cell r="C39">
            <v>0.41533375353534491</v>
          </cell>
          <cell r="D39">
            <v>0.49391371100871145</v>
          </cell>
          <cell r="E39">
            <v>7.857995747336656E-2</v>
          </cell>
          <cell r="F39">
            <v>0.31358777126848841</v>
          </cell>
          <cell r="G39">
            <v>0.10174598226685641</v>
          </cell>
          <cell r="H39">
            <v>0.26942293582109017</v>
          </cell>
          <cell r="M39">
            <v>2.9669192709846252E-2</v>
          </cell>
          <cell r="P39">
            <v>0.12173553439814699</v>
          </cell>
          <cell r="Q39">
            <v>0.14084999705776632</v>
          </cell>
          <cell r="R39">
            <v>2.2988586477805505E-2</v>
          </cell>
        </row>
        <row r="40">
          <cell r="C40">
            <v>0.42978227645957623</v>
          </cell>
          <cell r="D40">
            <v>0.5107986583394023</v>
          </cell>
          <cell r="E40">
            <v>8.1016381879826058E-2</v>
          </cell>
          <cell r="F40">
            <v>0.32449678134379362</v>
          </cell>
          <cell r="G40">
            <v>0.10528549511578265</v>
          </cell>
          <cell r="H40">
            <v>0.25829265455392569</v>
          </cell>
          <cell r="M40">
            <v>2.691478042456592E-2</v>
          </cell>
          <cell r="P40">
            <v>0.11997266563572953</v>
          </cell>
          <cell r="Q40">
            <v>0.14143111831380545</v>
          </cell>
          <cell r="R40">
            <v>2.3606504612397102E-2</v>
          </cell>
        </row>
        <row r="41">
          <cell r="C41">
            <v>0.4355410070700288</v>
          </cell>
          <cell r="D41">
            <v>0.52061875043823491</v>
          </cell>
          <cell r="E41">
            <v>8.5077743368206088E-2</v>
          </cell>
          <cell r="F41">
            <v>0.32884477252461092</v>
          </cell>
          <cell r="G41">
            <v>0.10669623454541788</v>
          </cell>
          <cell r="H41">
            <v>0.24891913968333751</v>
          </cell>
          <cell r="M41">
            <v>2.5714277515919183E-2</v>
          </cell>
          <cell r="P41">
            <v>0.11818457754552139</v>
          </cell>
          <cell r="Q41">
            <v>0.14714771444139546</v>
          </cell>
          <cell r="R41">
            <v>2.4493283743797698E-2</v>
          </cell>
        </row>
        <row r="42">
          <cell r="C42">
            <v>0.43392992701204303</v>
          </cell>
          <cell r="D42">
            <v>0.52339498348345981</v>
          </cell>
          <cell r="E42">
            <v>8.9465056471416754E-2</v>
          </cell>
          <cell r="F42">
            <v>0.32762836523669264</v>
          </cell>
          <cell r="G42">
            <v>0.10630156177535041</v>
          </cell>
          <cell r="H42">
            <v>0.24106261115570912</v>
          </cell>
          <cell r="M42">
            <v>3.3339627027687217E-2</v>
          </cell>
          <cell r="P42">
            <v>0.1155008999483106</v>
          </cell>
          <cell r="Q42">
            <v>0.15045408203718463</v>
          </cell>
          <cell r="R42">
            <v>2.57128528190653E-2</v>
          </cell>
        </row>
        <row r="43">
          <cell r="C43">
            <v>0.42910003545691272</v>
          </cell>
          <cell r="D43">
            <v>0.52487569069911577</v>
          </cell>
          <cell r="E43">
            <v>9.5775655242203064E-2</v>
          </cell>
          <cell r="F43">
            <v>0.32345795414194267</v>
          </cell>
          <cell r="G43">
            <v>0.10564208131497002</v>
          </cell>
          <cell r="H43">
            <v>0.23074047433590814</v>
          </cell>
          <cell r="M43">
            <v>4.5901719110282201E-2</v>
          </cell>
          <cell r="P43">
            <v>0.11432668527240186</v>
          </cell>
          <cell r="Q43">
            <v>0.15193388275751651</v>
          </cell>
          <cell r="R43">
            <v>2.7997203066978667E-2</v>
          </cell>
        </row>
        <row r="44">
          <cell r="C44">
            <v>0.42381413697744885</v>
          </cell>
          <cell r="D44">
            <v>0.52712821259855314</v>
          </cell>
          <cell r="E44">
            <v>0.10331407562110428</v>
          </cell>
          <cell r="F44">
            <v>0.31896990079744436</v>
          </cell>
          <cell r="G44">
            <v>0.10484423618000449</v>
          </cell>
          <cell r="H44">
            <v>0.21566994436445253</v>
          </cell>
          <cell r="M44">
            <v>6.4513479596894796E-2</v>
          </cell>
          <cell r="P44">
            <v>0.11244071703636312</v>
          </cell>
          <cell r="Q44">
            <v>0.15230683170990905</v>
          </cell>
          <cell r="R44">
            <v>3.1254890314931762E-2</v>
          </cell>
        </row>
        <row r="45">
          <cell r="C45">
            <v>0.41806836082526971</v>
          </cell>
          <cell r="D45">
            <v>0.52206961035055488</v>
          </cell>
          <cell r="E45">
            <v>0.10400124952528514</v>
          </cell>
          <cell r="F45">
            <v>0.31508331128361466</v>
          </cell>
          <cell r="G45">
            <v>0.10298504954165508</v>
          </cell>
          <cell r="H45">
            <v>0.19777860302192607</v>
          </cell>
          <cell r="M45">
            <v>9.5313272439872365E-2</v>
          </cell>
          <cell r="P45">
            <v>0.10605540619718781</v>
          </cell>
          <cell r="Q45">
            <v>0.14836816883064718</v>
          </cell>
          <cell r="R45">
            <v>3.4416188685096903E-2</v>
          </cell>
        </row>
        <row r="46">
          <cell r="C46">
            <v>0.42096206328700642</v>
          </cell>
          <cell r="D46">
            <v>0.52892718988844512</v>
          </cell>
          <cell r="E46">
            <v>0.10796512660143869</v>
          </cell>
          <cell r="F46">
            <v>0.31857118753001346</v>
          </cell>
          <cell r="G46">
            <v>0.10239087575699306</v>
          </cell>
          <cell r="H46">
            <v>0.18421137828398615</v>
          </cell>
          <cell r="M46">
            <v>0.10655965571914189</v>
          </cell>
          <cell r="P46">
            <v>0.10356789068581097</v>
          </cell>
          <cell r="Q46">
            <v>0.14612470991466445</v>
          </cell>
          <cell r="R46">
            <v>3.8574302109390043E-2</v>
          </cell>
        </row>
        <row r="47">
          <cell r="C47">
            <v>0.42329964897235284</v>
          </cell>
          <cell r="D47">
            <v>0.53934652370028269</v>
          </cell>
          <cell r="E47">
            <v>0.11604687472792989</v>
          </cell>
          <cell r="F47">
            <v>0.32181977097882658</v>
          </cell>
          <cell r="G47">
            <v>0.10147987799352631</v>
          </cell>
          <cell r="H47">
            <v>0.17062826097839562</v>
          </cell>
          <cell r="M47">
            <v>0.11753585313074653</v>
          </cell>
          <cell r="P47">
            <v>0.10165798765753223</v>
          </cell>
          <cell r="Q47">
            <v>0.14337778733955744</v>
          </cell>
          <cell r="R47">
            <v>4.3500461921415212E-2</v>
          </cell>
        </row>
        <row r="48">
          <cell r="C48">
            <v>0.41726529182835748</v>
          </cell>
          <cell r="D48">
            <v>0.53561450425940571</v>
          </cell>
          <cell r="E48">
            <v>0.11834921243104828</v>
          </cell>
          <cell r="F48">
            <v>0.31768173938584066</v>
          </cell>
          <cell r="G48">
            <v>9.9583552442516918E-2</v>
          </cell>
          <cell r="H48">
            <v>0.15699994843509801</v>
          </cell>
          <cell r="M48">
            <v>0.14521795039253801</v>
          </cell>
          <cell r="P48">
            <v>9.5929132242883866E-2</v>
          </cell>
          <cell r="Q48">
            <v>0.13567157332072255</v>
          </cell>
          <cell r="R48">
            <v>4.8916103780400115E-2</v>
          </cell>
        </row>
        <row r="49">
          <cell r="C49">
            <v>0.42277374682593266</v>
          </cell>
          <cell r="D49">
            <v>0.54623093379548737</v>
          </cell>
          <cell r="E49">
            <v>0.12345718696955468</v>
          </cell>
          <cell r="F49">
            <v>0.32169604523987039</v>
          </cell>
          <cell r="G49">
            <v>0.10107770158606229</v>
          </cell>
          <cell r="H49">
            <v>0.15326021257169972</v>
          </cell>
          <cell r="M49">
            <v>0.14481506287725321</v>
          </cell>
          <cell r="P49">
            <v>9.2662400471716797E-2</v>
          </cell>
          <cell r="Q49">
            <v>0.130788644739121</v>
          </cell>
          <cell r="R49">
            <v>5.5699932514276705E-2</v>
          </cell>
        </row>
        <row r="50">
          <cell r="C50">
            <v>0.42605373471111235</v>
          </cell>
          <cell r="D50">
            <v>0.55768164514367813</v>
          </cell>
          <cell r="E50">
            <v>0.1316279104325658</v>
          </cell>
          <cell r="F50">
            <v>0.32415700651787199</v>
          </cell>
          <cell r="G50">
            <v>0.10189672819324039</v>
          </cell>
          <cell r="H50">
            <v>0.14964796912885114</v>
          </cell>
          <cell r="M50">
            <v>0.13977357459351064</v>
          </cell>
          <cell r="P50">
            <v>9.5704861424978777E-2</v>
          </cell>
          <cell r="Q50">
            <v>0.12512575370983417</v>
          </cell>
          <cell r="R50">
            <v>6.3694106431712902E-2</v>
          </cell>
        </row>
        <row r="51">
          <cell r="C51">
            <v>0.4163018283380483</v>
          </cell>
          <cell r="D51">
            <v>0.55222608086741676</v>
          </cell>
          <cell r="E51">
            <v>0.13592425252936846</v>
          </cell>
          <cell r="F51">
            <v>0.31698920477972253</v>
          </cell>
          <cell r="G51">
            <v>9.9312623558325805E-2</v>
          </cell>
          <cell r="H51">
            <v>0.13993081226996956</v>
          </cell>
          <cell r="M51">
            <v>0.1484144833569552</v>
          </cell>
          <cell r="P51">
            <v>0.10176345608551146</v>
          </cell>
          <cell r="Q51">
            <v>0.1207282270812001</v>
          </cell>
          <cell r="R51">
            <v>7.2861192868315411E-2</v>
          </cell>
        </row>
        <row r="52">
          <cell r="C52">
            <v>0.39999897023166114</v>
          </cell>
          <cell r="D52">
            <v>0.54019558554180991</v>
          </cell>
          <cell r="E52">
            <v>0.14019661531014879</v>
          </cell>
          <cell r="F52">
            <v>0.30501282521396239</v>
          </cell>
          <cell r="G52">
            <v>9.498614501769867E-2</v>
          </cell>
          <cell r="H52">
            <v>0.13078752988631684</v>
          </cell>
          <cell r="M52">
            <v>0.15666787613511776</v>
          </cell>
          <cell r="P52">
            <v>0.10906114974764754</v>
          </cell>
          <cell r="Q52">
            <v>0.11964983971943995</v>
          </cell>
          <cell r="R52">
            <v>8.3834634279816925E-2</v>
          </cell>
        </row>
        <row r="53">
          <cell r="C53">
            <v>0.39507299989602063</v>
          </cell>
          <cell r="D53">
            <v>0.53940905230184155</v>
          </cell>
          <cell r="E53">
            <v>0.14433605240582092</v>
          </cell>
          <cell r="F53">
            <v>0.30150839330911117</v>
          </cell>
          <cell r="G53">
            <v>9.3564606586909474E-2</v>
          </cell>
          <cell r="H53">
            <v>0.12620034264904723</v>
          </cell>
          <cell r="M53">
            <v>0.14650896072435682</v>
          </cell>
          <cell r="P53">
            <v>0.11412454374941571</v>
          </cell>
          <cell r="Q53">
            <v>0.12086996161776403</v>
          </cell>
          <cell r="R53">
            <v>9.7223191363395606E-2</v>
          </cell>
        </row>
        <row r="54">
          <cell r="C54">
            <v>0.3876035310820915</v>
          </cell>
          <cell r="D54">
            <v>0.53286250304602345</v>
          </cell>
          <cell r="E54">
            <v>0.14525897196393195</v>
          </cell>
          <cell r="F54">
            <v>0.29580914640204026</v>
          </cell>
          <cell r="G54">
            <v>9.1794384680051286E-2</v>
          </cell>
          <cell r="H54">
            <v>0.12068147461718065</v>
          </cell>
          <cell r="M54">
            <v>0.13640867057261577</v>
          </cell>
          <cell r="P54">
            <v>0.1244397838219882</v>
          </cell>
          <cell r="Q54">
            <v>0.12341396867798755</v>
          </cell>
          <cell r="R54">
            <v>0.10745257122813633</v>
          </cell>
        </row>
        <row r="55">
          <cell r="C55">
            <v>0.36880674593297263</v>
          </cell>
          <cell r="D55">
            <v>0.51598323131488544</v>
          </cell>
          <cell r="E55">
            <v>0.14717648538191283</v>
          </cell>
          <cell r="F55">
            <v>0.28135123624483954</v>
          </cell>
          <cell r="G55">
            <v>8.7455509688133093E-2</v>
          </cell>
          <cell r="H55">
            <v>0.11305356802127356</v>
          </cell>
          <cell r="M55">
            <v>0.14755310527402532</v>
          </cell>
          <cell r="P55">
            <v>0.13169113792660569</v>
          </cell>
          <cell r="Q55">
            <v>0.12216431809622673</v>
          </cell>
          <cell r="R55">
            <v>0.11673112474889605</v>
          </cell>
        </row>
        <row r="56">
          <cell r="C56">
            <v>0.35358563295826173</v>
          </cell>
          <cell r="D56">
            <v>0.50475775816731394</v>
          </cell>
          <cell r="E56">
            <v>0.15117212520905229</v>
          </cell>
          <cell r="F56">
            <v>0.26962165717810987</v>
          </cell>
          <cell r="G56">
            <v>8.3963975780151828E-2</v>
          </cell>
          <cell r="H56">
            <v>0.10777119138117583</v>
          </cell>
          <cell r="M56">
            <v>0.15585465739893126</v>
          </cell>
          <cell r="P56">
            <v>0.13119116631238273</v>
          </cell>
          <cell r="Q56">
            <v>0.1212821741694</v>
          </cell>
          <cell r="R56">
            <v>0.13031517777984838</v>
          </cell>
        </row>
        <row r="57">
          <cell r="C57">
            <v>0.34570746359545412</v>
          </cell>
          <cell r="D57">
            <v>0.49549823664995152</v>
          </cell>
          <cell r="E57">
            <v>0.14979077305449742</v>
          </cell>
          <cell r="F57">
            <v>0.2635213777089484</v>
          </cell>
          <cell r="G57">
            <v>8.2186085886505694E-2</v>
          </cell>
          <cell r="H57">
            <v>0.1045301277811643</v>
          </cell>
          <cell r="M57">
            <v>0.16262019589487781</v>
          </cell>
          <cell r="P57">
            <v>0.12700775961541164</v>
          </cell>
          <cell r="Q57">
            <v>0.120145182142245</v>
          </cell>
          <cell r="R57">
            <v>0.13998927097084712</v>
          </cell>
        </row>
        <row r="58">
          <cell r="C58">
            <v>0.34420511523270958</v>
          </cell>
          <cell r="D58">
            <v>0.48598996130112176</v>
          </cell>
          <cell r="E58">
            <v>0.14178484606841216</v>
          </cell>
          <cell r="F58">
            <v>0.26244377932513818</v>
          </cell>
          <cell r="G58">
            <v>8.1761335907571397E-2</v>
          </cell>
          <cell r="H58">
            <v>0.10346186400934528</v>
          </cell>
          <cell r="M58">
            <v>0.17928692215944073</v>
          </cell>
          <cell r="P58">
            <v>0.11649786874979186</v>
          </cell>
          <cell r="Q58">
            <v>0.11419223601521265</v>
          </cell>
          <cell r="R58">
            <v>0.14235599383350001</v>
          </cell>
        </row>
        <row r="59">
          <cell r="C59">
            <v>0.35035036285090337</v>
          </cell>
          <cell r="D59">
            <v>0.4863339175457233</v>
          </cell>
          <cell r="E59">
            <v>0.13598355469481993</v>
          </cell>
          <cell r="F59">
            <v>0.26789090376357133</v>
          </cell>
          <cell r="G59">
            <v>8.2459459087332043E-2</v>
          </cell>
          <cell r="H59">
            <v>0.10463729108968965</v>
          </cell>
          <cell r="M59">
            <v>0.18594657788266861</v>
          </cell>
          <cell r="P59">
            <v>0.10995897943872739</v>
          </cell>
          <cell r="Q59">
            <v>0.10574492221849371</v>
          </cell>
          <cell r="R59">
            <v>0.14336186651951738</v>
          </cell>
        </row>
        <row r="60">
          <cell r="C60">
            <v>0.36976724201932831</v>
          </cell>
          <cell r="D60">
            <v>0.50748615725309942</v>
          </cell>
          <cell r="E60">
            <v>0.13771891523377108</v>
          </cell>
          <cell r="F60">
            <v>0.28332386383055325</v>
          </cell>
          <cell r="G60">
            <v>8.6443378188775122E-2</v>
          </cell>
          <cell r="H60">
            <v>0.10821861278405032</v>
          </cell>
          <cell r="M60">
            <v>0.1662754979666809</v>
          </cell>
          <cell r="P60">
            <v>0.10828635943006068</v>
          </cell>
          <cell r="Q60">
            <v>0.10129211416785269</v>
          </cell>
          <cell r="R60">
            <v>0.14616017363202716</v>
          </cell>
        </row>
        <row r="61">
          <cell r="C61">
            <v>0.3975787761246658</v>
          </cell>
          <cell r="D61">
            <v>0.53633211761664779</v>
          </cell>
          <cell r="E61">
            <v>0.13875334149198201</v>
          </cell>
          <cell r="F61">
            <v>0.30467938428133023</v>
          </cell>
          <cell r="G61">
            <v>9.2899391843335524E-2</v>
          </cell>
          <cell r="H61">
            <v>0.11178024231780229</v>
          </cell>
          <cell r="M61">
            <v>0.14051213745916225</v>
          </cell>
          <cell r="P61">
            <v>0.10310572921056047</v>
          </cell>
          <cell r="Q61">
            <v>0.10132922945573605</v>
          </cell>
          <cell r="R61">
            <v>0.14569388543207329</v>
          </cell>
        </row>
        <row r="62">
          <cell r="C62">
            <v>0.42431599255336339</v>
          </cell>
          <cell r="D62">
            <v>0.55791326021612686</v>
          </cell>
          <cell r="E62">
            <v>0.1335972676627635</v>
          </cell>
          <cell r="F62">
            <v>0.32535562911170424</v>
          </cell>
          <cell r="G62">
            <v>9.8960363441659191E-2</v>
          </cell>
          <cell r="H62">
            <v>0.11214208284105452</v>
          </cell>
          <cell r="M62">
            <v>0.13066208668442456</v>
          </cell>
          <cell r="P62">
            <v>9.3297166109847021E-2</v>
          </cell>
          <cell r="Q62">
            <v>9.872922686780107E-2</v>
          </cell>
          <cell r="R62">
            <v>0.14085344494350935</v>
          </cell>
        </row>
        <row r="63">
          <cell r="C63">
            <v>0.4518797486205825</v>
          </cell>
          <cell r="D63">
            <v>0.57722315113162626</v>
          </cell>
          <cell r="E63">
            <v>0.12534340251104378</v>
          </cell>
          <cell r="F63">
            <v>0.3467506547007812</v>
          </cell>
          <cell r="G63">
            <v>0.10512909391980138</v>
          </cell>
          <cell r="H63">
            <v>0.11073374247069978</v>
          </cell>
          <cell r="M63">
            <v>0.12837923698160533</v>
          </cell>
          <cell r="P63">
            <v>8.0650091679750249E-2</v>
          </cell>
          <cell r="Q63">
            <v>9.2292932633459238E-2</v>
          </cell>
          <cell r="R63">
            <v>0.13606424761390282</v>
          </cell>
        </row>
        <row r="64">
          <cell r="C64">
            <v>0.47774357825215041</v>
          </cell>
          <cell r="D64">
            <v>0.59682786349055672</v>
          </cell>
          <cell r="E64">
            <v>0.11908428523840624</v>
          </cell>
          <cell r="F64">
            <v>0.36687324298722507</v>
          </cell>
          <cell r="G64">
            <v>0.11087033526492536</v>
          </cell>
          <cell r="H64">
            <v>0.10937475076565444</v>
          </cell>
          <cell r="M64">
            <v>0.12447171828758662</v>
          </cell>
          <cell r="P64">
            <v>7.0179125527837338E-2</v>
          </cell>
          <cell r="Q64">
            <v>8.5926149046921738E-2</v>
          </cell>
          <cell r="R64">
            <v>0.13230467811984942</v>
          </cell>
        </row>
        <row r="65">
          <cell r="C65">
            <v>0.48899162915406802</v>
          </cell>
          <cell r="D65">
            <v>0.60636479717634739</v>
          </cell>
          <cell r="E65">
            <v>0.11737316802227937</v>
          </cell>
          <cell r="F65">
            <v>0.37567456739484945</v>
          </cell>
          <cell r="G65">
            <v>0.11331706175921849</v>
          </cell>
          <cell r="H65">
            <v>0.10605599139127397</v>
          </cell>
          <cell r="M65">
            <v>0.12864844002115139</v>
          </cell>
          <cell r="P65">
            <v>6.2733725656003339E-2</v>
          </cell>
          <cell r="Q65">
            <v>8.0907357846149636E-2</v>
          </cell>
          <cell r="R65">
            <v>0.13266285593135374</v>
          </cell>
        </row>
        <row r="66">
          <cell r="C66">
            <v>0.49401736938695873</v>
          </cell>
          <cell r="D66">
            <v>0.61254821257538716</v>
          </cell>
          <cell r="E66">
            <v>0.11853084318842841</v>
          </cell>
          <cell r="F66">
            <v>0.3795386655551341</v>
          </cell>
          <cell r="G66">
            <v>0.11447870383182453</v>
          </cell>
          <cell r="H66">
            <v>0.10142886480040414</v>
          </cell>
          <cell r="M66">
            <v>0.13214567060408872</v>
          </cell>
          <cell r="P66">
            <v>5.8708613948989311E-2</v>
          </cell>
          <cell r="Q66">
            <v>7.8189412360471236E-2</v>
          </cell>
          <cell r="R66">
            <v>0.13551006889908798</v>
          </cell>
        </row>
        <row r="67">
          <cell r="C67">
            <v>0.49961584203641968</v>
          </cell>
          <cell r="D67">
            <v>0.62670573865429591</v>
          </cell>
          <cell r="E67">
            <v>0.1270898966178762</v>
          </cell>
          <cell r="F67">
            <v>0.38368878078796154</v>
          </cell>
          <cell r="G67">
            <v>0.11592706124845814</v>
          </cell>
          <cell r="H67">
            <v>9.8157518951317191E-2</v>
          </cell>
          <cell r="M67">
            <v>0.11684742988473741</v>
          </cell>
          <cell r="P67">
            <v>6.0861002467519902E-2</v>
          </cell>
          <cell r="Q67">
            <v>8.3165934259419871E-2</v>
          </cell>
          <cell r="R67">
            <v>0.14135227240058593</v>
          </cell>
        </row>
        <row r="68">
          <cell r="C68">
            <v>0.49350939210561023</v>
          </cell>
          <cell r="D68">
            <v>0.63112800784191225</v>
          </cell>
          <cell r="E68">
            <v>0.13761861573630202</v>
          </cell>
          <cell r="F68">
            <v>0.37866670133955488</v>
          </cell>
          <cell r="G68">
            <v>0.11484269076605537</v>
          </cell>
          <cell r="H68">
            <v>9.3696989430090902E-2</v>
          </cell>
          <cell r="M68">
            <v>0.10620569161466012</v>
          </cell>
          <cell r="P68">
            <v>6.5508598566346901E-2</v>
          </cell>
          <cell r="Q68">
            <v>8.9915813992949248E-2</v>
          </cell>
          <cell r="R68">
            <v>0.15116351429034258</v>
          </cell>
        </row>
        <row r="69">
          <cell r="C69">
            <v>0.48885986846919482</v>
          </cell>
          <cell r="D69">
            <v>0.62773514661493413</v>
          </cell>
          <cell r="E69">
            <v>0.13887527814573936</v>
          </cell>
          <cell r="F69">
            <v>0.37462360999045918</v>
          </cell>
          <cell r="G69">
            <v>0.11423625847873564</v>
          </cell>
          <cell r="H69">
            <v>9.0090489122853362E-2</v>
          </cell>
          <cell r="M69">
            <v>0.10961120104577779</v>
          </cell>
          <cell r="P69">
            <v>6.6994969695359008E-2</v>
          </cell>
          <cell r="Q69">
            <v>8.9036122206072973E-2</v>
          </cell>
          <cell r="R69">
            <v>0.15540734946074211</v>
          </cell>
        </row>
        <row r="70">
          <cell r="C70">
            <v>0.49761540693255707</v>
          </cell>
          <cell r="D70">
            <v>0.63414107845103873</v>
          </cell>
          <cell r="E70">
            <v>0.13652567151848166</v>
          </cell>
          <cell r="F70">
            <v>0.38082073065704591</v>
          </cell>
          <cell r="G70">
            <v>0.1167946762755112</v>
          </cell>
          <cell r="H70">
            <v>8.890988117423447E-2</v>
          </cell>
          <cell r="M70">
            <v>0.10466236783611904</v>
          </cell>
          <cell r="P70">
            <v>6.6189298082868636E-2</v>
          </cell>
          <cell r="Q70">
            <v>8.8681584499650287E-2</v>
          </cell>
          <cell r="R70">
            <v>0.15394146147457061</v>
          </cell>
        </row>
        <row r="71">
          <cell r="C71">
            <v>0.49989053904394209</v>
          </cell>
          <cell r="D71">
            <v>0.63256835403507861</v>
          </cell>
          <cell r="E71">
            <v>0.13267781499113643</v>
          </cell>
          <cell r="F71">
            <v>0.38203453487944</v>
          </cell>
          <cell r="G71">
            <v>0.1178560041645022</v>
          </cell>
          <cell r="H71">
            <v>8.5917633931746659E-2</v>
          </cell>
          <cell r="M71">
            <v>0.10574444914019727</v>
          </cell>
          <cell r="P71">
            <v>6.2882944042019245E-2</v>
          </cell>
          <cell r="Q71">
            <v>9.1188630888164118E-2</v>
          </cell>
          <cell r="R71">
            <v>0.15437580295393044</v>
          </cell>
        </row>
        <row r="72">
          <cell r="C72">
            <v>0.49255920258119834</v>
          </cell>
          <cell r="D72">
            <v>0.62242847455567096</v>
          </cell>
          <cell r="E72">
            <v>0.12986927197447259</v>
          </cell>
          <cell r="F72">
            <v>0.37588275189597842</v>
          </cell>
          <cell r="G72">
            <v>0.11667645068521991</v>
          </cell>
          <cell r="H72">
            <v>8.1563580211807402E-2</v>
          </cell>
          <cell r="M72">
            <v>0.11461492961616179</v>
          </cell>
          <cell r="P72">
            <v>6.0067104422883606E-2</v>
          </cell>
          <cell r="Q72">
            <v>9.3303597095554122E-2</v>
          </cell>
          <cell r="R72">
            <v>0.15789158607239479</v>
          </cell>
        </row>
        <row r="73">
          <cell r="C73">
            <v>0.48314154198385467</v>
          </cell>
          <cell r="D73">
            <v>0.61424828060626924</v>
          </cell>
          <cell r="E73">
            <v>0.13110673862241456</v>
          </cell>
          <cell r="F73">
            <v>0.36841924065405274</v>
          </cell>
          <cell r="G73">
            <v>0.11472230132980193</v>
          </cell>
          <cell r="H73">
            <v>7.8216629936064458E-2</v>
          </cell>
          <cell r="M73">
            <v>0.11935213971360074</v>
          </cell>
          <cell r="P73">
            <v>6.195654501333326E-2</v>
          </cell>
          <cell r="Q73">
            <v>9.4499875419539844E-2</v>
          </cell>
          <cell r="R73">
            <v>0.16283326793360708</v>
          </cell>
        </row>
      </sheetData>
      <sheetData sheetId="18" refreshError="1"/>
      <sheetData sheetId="19">
        <row r="29">
          <cell r="B29">
            <v>6.1808420021311927E-2</v>
          </cell>
          <cell r="C29">
            <v>3.8879861474042342E-2</v>
          </cell>
          <cell r="D29">
            <v>5.108747497584986E-2</v>
          </cell>
          <cell r="F29">
            <v>0.13008521243952309</v>
          </cell>
          <cell r="G29">
            <v>2.4448099026065241E-2</v>
          </cell>
          <cell r="H29">
            <v>0.1440539187348128</v>
          </cell>
          <cell r="I29">
            <v>6.1976123821292257E-2</v>
          </cell>
          <cell r="K29">
            <v>4.2748679830189415E-2</v>
          </cell>
          <cell r="M29">
            <v>0.17766569449222119</v>
          </cell>
          <cell r="N29">
            <v>9.9851026663461503E-2</v>
          </cell>
        </row>
        <row r="30">
          <cell r="B30">
            <v>6.2348196643352817E-2</v>
          </cell>
          <cell r="C30">
            <v>3.7971190826804259E-2</v>
          </cell>
          <cell r="D30">
            <v>5.0818680073384991E-2</v>
          </cell>
          <cell r="F30">
            <v>0.13827598086397902</v>
          </cell>
          <cell r="G30">
            <v>2.7011645455897949E-2</v>
          </cell>
          <cell r="H30">
            <v>0.14613835248779145</v>
          </cell>
          <cell r="I30">
            <v>5.0503491710668869E-2</v>
          </cell>
          <cell r="K30">
            <v>4.0120401833569637E-2</v>
          </cell>
          <cell r="M30">
            <v>0.21268438913255064</v>
          </cell>
          <cell r="N30">
            <v>9.9528760243317527E-2</v>
          </cell>
        </row>
        <row r="31">
          <cell r="B31">
            <v>6.0829929878136263E-2</v>
          </cell>
          <cell r="C31">
            <v>3.582061371042853E-2</v>
          </cell>
          <cell r="D31">
            <v>5.1799547740810636E-2</v>
          </cell>
          <cell r="F31">
            <v>0.13335049080196959</v>
          </cell>
          <cell r="G31">
            <v>2.7067082207106748E-2</v>
          </cell>
          <cell r="H31">
            <v>0.13907433662731902</v>
          </cell>
          <cell r="I31">
            <v>5.2275924262432716E-2</v>
          </cell>
          <cell r="K31">
            <v>3.8860973695378435E-2</v>
          </cell>
          <cell r="M31">
            <v>0.21613861286081601</v>
          </cell>
          <cell r="N31">
            <v>9.1161731119703229E-2</v>
          </cell>
        </row>
        <row r="32">
          <cell r="B32">
            <v>6.1439119322713918E-2</v>
          </cell>
          <cell r="C32">
            <v>2.8669277732594665E-2</v>
          </cell>
          <cell r="D32">
            <v>5.0732494296800566E-2</v>
          </cell>
          <cell r="F32">
            <v>0.14282163381525598</v>
          </cell>
          <cell r="G32">
            <v>3.3696568281157482E-2</v>
          </cell>
          <cell r="H32">
            <v>0.15452473466722058</v>
          </cell>
          <cell r="I32">
            <v>7.7654742354579739E-2</v>
          </cell>
          <cell r="K32">
            <v>3.8203671257922359E-2</v>
          </cell>
          <cell r="M32">
            <v>0.19018543438813088</v>
          </cell>
          <cell r="N32">
            <v>0.11621182940142603</v>
          </cell>
        </row>
        <row r="33">
          <cell r="B33">
            <v>6.1402215333048633E-2</v>
          </cell>
          <cell r="C33">
            <v>1.660418257604919E-2</v>
          </cell>
          <cell r="D33">
            <v>4.8619488705750537E-2</v>
          </cell>
          <cell r="F33">
            <v>0.17161913977409632</v>
          </cell>
          <cell r="G33">
            <v>4.8801373941958832E-2</v>
          </cell>
          <cell r="H33">
            <v>0.13784354540662239</v>
          </cell>
          <cell r="I33">
            <v>0.12738762096067302</v>
          </cell>
          <cell r="K33">
            <v>3.6954818346786565E-2</v>
          </cell>
          <cell r="M33">
            <v>0.23696803957141152</v>
          </cell>
          <cell r="N33">
            <v>0.14123711757534813</v>
          </cell>
        </row>
        <row r="34">
          <cell r="B34">
            <v>5.2815988570725496E-2</v>
          </cell>
          <cell r="C34">
            <v>2.1817765638994537E-2</v>
          </cell>
          <cell r="D34">
            <v>4.5206641566087689E-2</v>
          </cell>
          <cell r="F34">
            <v>0.13517685323184717</v>
          </cell>
          <cell r="G34">
            <v>4.3259061066959446E-2</v>
          </cell>
          <cell r="H34">
            <v>0.11995381955778922</v>
          </cell>
          <cell r="I34">
            <v>7.7142082228856226E-2</v>
          </cell>
          <cell r="K34">
            <v>3.1502123092342141E-2</v>
          </cell>
          <cell r="M34">
            <v>0.21647083637498357</v>
          </cell>
          <cell r="N34">
            <v>0.10323894186300915</v>
          </cell>
        </row>
        <row r="35">
          <cell r="B35">
            <v>5.235361339453834E-2</v>
          </cell>
          <cell r="C35">
            <v>1.8816250093020893E-2</v>
          </cell>
          <cell r="D35">
            <v>4.4769518635782345E-2</v>
          </cell>
          <cell r="F35">
            <v>0.14027062022598571</v>
          </cell>
          <cell r="G35">
            <v>4.6588993035598762E-2</v>
          </cell>
          <cell r="H35">
            <v>0.12810335297212924</v>
          </cell>
          <cell r="I35">
            <v>8.6464968225593603E-2</v>
          </cell>
          <cell r="K35">
            <v>3.0871806988318078E-2</v>
          </cell>
          <cell r="M35">
            <v>0.22564462889674425</v>
          </cell>
          <cell r="N35">
            <v>0.10830687940289607</v>
          </cell>
        </row>
        <row r="36">
          <cell r="B36">
            <v>5.1837603916973438E-2</v>
          </cell>
          <cell r="C36">
            <v>1.6212977041614039E-2</v>
          </cell>
          <cell r="D36">
            <v>4.4247011511954176E-2</v>
          </cell>
          <cell r="F36">
            <v>0.15001902528781463</v>
          </cell>
          <cell r="G36">
            <v>4.7364250633180276E-2</v>
          </cell>
          <cell r="H36">
            <v>0.12058326673586248</v>
          </cell>
          <cell r="I36">
            <v>9.6749507947283195E-2</v>
          </cell>
          <cell r="K36">
            <v>3.0914608283873102E-2</v>
          </cell>
          <cell r="M36">
            <v>0.27631157187817951</v>
          </cell>
          <cell r="N36">
            <v>0.11025343564732122</v>
          </cell>
        </row>
        <row r="37">
          <cell r="B37">
            <v>5.1003474372172897E-2</v>
          </cell>
          <cell r="C37">
            <v>2.1022992458663285E-2</v>
          </cell>
          <cell r="D37">
            <v>4.5367981915868008E-2</v>
          </cell>
          <cell r="F37">
            <v>0.13726345339969548</v>
          </cell>
          <cell r="G37">
            <v>4.6376860770392825E-2</v>
          </cell>
          <cell r="H37">
            <v>0.10765553286572864</v>
          </cell>
          <cell r="I37">
            <v>0.10124139799661674</v>
          </cell>
          <cell r="K37">
            <v>3.4139045463185164E-2</v>
          </cell>
          <cell r="M37">
            <v>0.2646736120848</v>
          </cell>
          <cell r="N37">
            <v>0.10086158176047486</v>
          </cell>
        </row>
        <row r="38">
          <cell r="B38">
            <v>5.0527372975213231E-2</v>
          </cell>
          <cell r="C38">
            <v>1.8169766940510139E-2</v>
          </cell>
          <cell r="D38">
            <v>4.5348241085326153E-2</v>
          </cell>
          <cell r="F38">
            <v>0.14181264603770061</v>
          </cell>
          <cell r="G38">
            <v>4.8888828528446102E-2</v>
          </cell>
          <cell r="H38">
            <v>0.11080521933043792</v>
          </cell>
          <cell r="I38">
            <v>0.11472760587055882</v>
          </cell>
          <cell r="K38">
            <v>3.2920648879217314E-2</v>
          </cell>
          <cell r="M38">
            <v>0.28560897599126739</v>
          </cell>
          <cell r="N38">
            <v>0.10360035374162839</v>
          </cell>
        </row>
        <row r="39">
          <cell r="B39">
            <v>4.7902343042243924E-2</v>
          </cell>
          <cell r="C39">
            <v>1.1346916198449231E-2</v>
          </cell>
          <cell r="D39">
            <v>4.5333677026276949E-2</v>
          </cell>
          <cell r="F39">
            <v>0.13945673558348168</v>
          </cell>
          <cell r="G39">
            <v>5.1173721481341333E-2</v>
          </cell>
          <cell r="H39">
            <v>0.1154236202646747</v>
          </cell>
          <cell r="I39">
            <v>0.12785015065768851</v>
          </cell>
          <cell r="K39">
            <v>2.9882176518758914E-2</v>
          </cell>
          <cell r="M39">
            <v>0.29020748055427142</v>
          </cell>
          <cell r="N39">
            <v>0.10271600145187608</v>
          </cell>
        </row>
        <row r="40">
          <cell r="B40">
            <v>4.9556950685836626E-2</v>
          </cell>
          <cell r="C40">
            <v>1.0610078602741385E-2</v>
          </cell>
          <cell r="D40">
            <v>4.2805809962656823E-2</v>
          </cell>
          <cell r="F40">
            <v>0.1535291524629428</v>
          </cell>
          <cell r="G40">
            <v>6.1288954626681345E-2</v>
          </cell>
          <cell r="H40">
            <v>0.11525764679714649</v>
          </cell>
          <cell r="I40">
            <v>0.13466050158822465</v>
          </cell>
          <cell r="K40">
            <v>3.0285377816757771E-2</v>
          </cell>
          <cell r="M40">
            <v>0.3241966415265537</v>
          </cell>
          <cell r="N40">
            <v>0.11524144776438944</v>
          </cell>
        </row>
        <row r="41">
          <cell r="B41">
            <v>4.9091624665661658E-2</v>
          </cell>
          <cell r="C41">
            <v>8.5121111055658245E-3</v>
          </cell>
          <cell r="D41">
            <v>4.59238287536659E-2</v>
          </cell>
          <cell r="F41">
            <v>0.14968268197630266</v>
          </cell>
          <cell r="G41">
            <v>6.4081683392253647E-2</v>
          </cell>
          <cell r="H41">
            <v>0.12184121580826718</v>
          </cell>
          <cell r="I41">
            <v>0.13993548385240243</v>
          </cell>
          <cell r="K41">
            <v>2.9988871152582176E-2</v>
          </cell>
          <cell r="M41">
            <v>0.28994857736291751</v>
          </cell>
          <cell r="N41">
            <v>0.11916401164809463</v>
          </cell>
        </row>
        <row r="42">
          <cell r="B42">
            <v>5.1293945781267294E-2</v>
          </cell>
          <cell r="C42">
            <v>1.0926311343491682E-2</v>
          </cell>
          <cell r="D42">
            <v>4.6864497208531995E-2</v>
          </cell>
          <cell r="F42">
            <v>0.15023957759852719</v>
          </cell>
          <cell r="G42">
            <v>6.3690978926491393E-2</v>
          </cell>
          <cell r="H42">
            <v>0.12877250853241781</v>
          </cell>
          <cell r="I42">
            <v>0.13287732809386796</v>
          </cell>
          <cell r="K42">
            <v>3.1771667039691032E-2</v>
          </cell>
          <cell r="M42">
            <v>0.25925116381114427</v>
          </cell>
          <cell r="N42">
            <v>0.11877310740087758</v>
          </cell>
        </row>
        <row r="43">
          <cell r="B43">
            <v>5.5314797716665164E-2</v>
          </cell>
          <cell r="C43">
            <v>1.4097668705846941E-2</v>
          </cell>
          <cell r="D43">
            <v>4.6437598868092879E-2</v>
          </cell>
          <cell r="F43">
            <v>0.15641647477837436</v>
          </cell>
          <cell r="G43">
            <v>6.3575392730951474E-2</v>
          </cell>
          <cell r="H43">
            <v>0.13675778747510894</v>
          </cell>
          <cell r="I43">
            <v>0.12727516957604343</v>
          </cell>
          <cell r="K43">
            <v>3.4749509697149177E-2</v>
          </cell>
          <cell r="M43">
            <v>0.23278649750149749</v>
          </cell>
          <cell r="N43">
            <v>0.12575420793201031</v>
          </cell>
        </row>
        <row r="44">
          <cell r="B44">
            <v>5.9848827724882515E-2</v>
          </cell>
          <cell r="C44">
            <v>1.5885128628496073E-2</v>
          </cell>
          <cell r="D44">
            <v>4.9753405463108309E-2</v>
          </cell>
          <cell r="F44">
            <v>0.15804426621116902</v>
          </cell>
          <cell r="G44">
            <v>6.5337193462771934E-2</v>
          </cell>
          <cell r="H44">
            <v>0.14296240755300488</v>
          </cell>
          <cell r="I44">
            <v>0.12095693250087466</v>
          </cell>
          <cell r="K44">
            <v>3.6478593427891927E-2</v>
          </cell>
          <cell r="M44">
            <v>0.19280382031922264</v>
          </cell>
          <cell r="N44">
            <v>0.13810078093419526</v>
          </cell>
        </row>
        <row r="45">
          <cell r="B45">
            <v>6.6241838063837682E-2</v>
          </cell>
          <cell r="C45">
            <v>1.8306940223637637E-2</v>
          </cell>
          <cell r="D45">
            <v>5.2710643681221414E-2</v>
          </cell>
          <cell r="F45">
            <v>0.16572954605053525</v>
          </cell>
          <cell r="G45">
            <v>6.1186714868479597E-2</v>
          </cell>
          <cell r="H45">
            <v>0.16597850541524567</v>
          </cell>
          <cell r="I45">
            <v>0.108026488757649</v>
          </cell>
          <cell r="K45">
            <v>3.6179930662817161E-2</v>
          </cell>
          <cell r="M45">
            <v>0.16696366925399636</v>
          </cell>
          <cell r="N45">
            <v>0.16462042464566171</v>
          </cell>
        </row>
        <row r="46">
          <cell r="B46">
            <v>6.9052057880852113E-2</v>
          </cell>
          <cell r="C46">
            <v>2.2004880013750783E-2</v>
          </cell>
          <cell r="D46">
            <v>5.3610990445315053E-2</v>
          </cell>
          <cell r="F46">
            <v>0.17198896435543784</v>
          </cell>
          <cell r="G46">
            <v>5.4654916786001033E-2</v>
          </cell>
          <cell r="H46">
            <v>0.15002295520128628</v>
          </cell>
          <cell r="I46">
            <v>0.10373127623831488</v>
          </cell>
          <cell r="K46">
            <v>3.8686950596897335E-2</v>
          </cell>
          <cell r="M46">
            <v>0.19662318306860288</v>
          </cell>
          <cell r="N46">
            <v>0.14664313711494403</v>
          </cell>
        </row>
        <row r="47">
          <cell r="B47">
            <v>7.3772523273508903E-2</v>
          </cell>
          <cell r="C47">
            <v>2.2628969105253145E-2</v>
          </cell>
          <cell r="D47">
            <v>5.6168012648613569E-2</v>
          </cell>
          <cell r="F47">
            <v>0.17739431164929484</v>
          </cell>
          <cell r="G47">
            <v>5.962673857070943E-2</v>
          </cell>
          <cell r="H47">
            <v>0.16498555670108797</v>
          </cell>
          <cell r="I47">
            <v>0.10189426592100594</v>
          </cell>
          <cell r="K47">
            <v>3.9683848604136297E-2</v>
          </cell>
          <cell r="M47">
            <v>0.17334894495442968</v>
          </cell>
          <cell r="N47">
            <v>0.18207152036317845</v>
          </cell>
        </row>
        <row r="48">
          <cell r="B48">
            <v>7.5595332412038363E-2</v>
          </cell>
          <cell r="C48">
            <v>2.0071575128734569E-2</v>
          </cell>
          <cell r="D48">
            <v>6.218894970722031E-2</v>
          </cell>
          <cell r="F48">
            <v>0.17086771598795836</v>
          </cell>
          <cell r="G48">
            <v>6.3061294095689835E-2</v>
          </cell>
          <cell r="H48">
            <v>0.15734332977747367</v>
          </cell>
          <cell r="I48">
            <v>0.10209042979361554</v>
          </cell>
          <cell r="K48">
            <v>3.8194435463719256E-2</v>
          </cell>
          <cell r="M48">
            <v>0.15583145472658033</v>
          </cell>
          <cell r="N48">
            <v>0.19362967568561854</v>
          </cell>
        </row>
        <row r="49">
          <cell r="B49">
            <v>7.3557588442136751E-2</v>
          </cell>
          <cell r="C49">
            <v>1.8641067386876348E-2</v>
          </cell>
          <cell r="D49">
            <v>6.2547122089217672E-2</v>
          </cell>
          <cell r="F49">
            <v>0.16863465094039681</v>
          </cell>
          <cell r="G49">
            <v>6.1240343982554755E-2</v>
          </cell>
          <cell r="H49">
            <v>0.14424036470872109</v>
          </cell>
          <cell r="I49">
            <v>0.10087607610352195</v>
          </cell>
          <cell r="K49">
            <v>3.7227533693405666E-2</v>
          </cell>
          <cell r="M49">
            <v>0.1581441453911534</v>
          </cell>
          <cell r="N49">
            <v>0.18502946925930672</v>
          </cell>
        </row>
        <row r="50">
          <cell r="B50">
            <v>7.1421576680577539E-2</v>
          </cell>
          <cell r="C50">
            <v>2.1573926470773025E-2</v>
          </cell>
          <cell r="D50">
            <v>6.0843937902630478E-2</v>
          </cell>
          <cell r="F50">
            <v>0.15838907464269006</v>
          </cell>
          <cell r="G50">
            <v>5.928584638470006E-2</v>
          </cell>
          <cell r="H50">
            <v>0.13202721056962227</v>
          </cell>
          <cell r="I50">
            <v>8.8141001083075252E-2</v>
          </cell>
          <cell r="K50">
            <v>3.7285551572884157E-2</v>
          </cell>
          <cell r="M50">
            <v>0.15227239806129012</v>
          </cell>
          <cell r="N50">
            <v>0.16732226505418094</v>
          </cell>
        </row>
        <row r="51">
          <cell r="B51">
            <v>7.4681479728311476E-2</v>
          </cell>
          <cell r="C51">
            <v>2.7766005388675647E-2</v>
          </cell>
          <cell r="D51">
            <v>6.5212217535022557E-2</v>
          </cell>
          <cell r="F51">
            <v>0.14683268798705992</v>
          </cell>
          <cell r="G51">
            <v>5.6206369801736634E-2</v>
          </cell>
          <cell r="H51">
            <v>0.14379736643154739</v>
          </cell>
          <cell r="I51">
            <v>8.430083732122938E-2</v>
          </cell>
          <cell r="K51">
            <v>4.1681419815019612E-2</v>
          </cell>
          <cell r="M51">
            <v>0.13907323433419402</v>
          </cell>
          <cell r="N51">
            <v>0.1581492779430323</v>
          </cell>
        </row>
        <row r="52">
          <cell r="B52">
            <v>7.3725403613749935E-2</v>
          </cell>
          <cell r="C52">
            <v>3.372901289081276E-2</v>
          </cell>
          <cell r="D52">
            <v>6.4927300977906222E-2</v>
          </cell>
          <cell r="F52">
            <v>0.13056128484627527</v>
          </cell>
          <cell r="G52">
            <v>5.2226206275112451E-2</v>
          </cell>
          <cell r="H52">
            <v>0.1288175432028329</v>
          </cell>
          <cell r="I52">
            <v>7.6029381111099331E-2</v>
          </cell>
          <cell r="K52">
            <v>4.4707200439141344E-2</v>
          </cell>
          <cell r="M52">
            <v>0.12206658197547184</v>
          </cell>
          <cell r="N52">
            <v>0.14276404504316534</v>
          </cell>
        </row>
        <row r="53">
          <cell r="B53">
            <v>7.5494797510193001E-2</v>
          </cell>
          <cell r="C53">
            <v>4.0400407170370814E-2</v>
          </cell>
          <cell r="D53">
            <v>6.8358304156860394E-2</v>
          </cell>
          <cell r="F53">
            <v>0.12920088334520433</v>
          </cell>
          <cell r="G53">
            <v>4.7762794877962415E-2</v>
          </cell>
          <cell r="H53">
            <v>0.11786981781962742</v>
          </cell>
          <cell r="I53">
            <v>6.8997732590693653E-2</v>
          </cell>
          <cell r="K53">
            <v>4.805253136613663E-2</v>
          </cell>
          <cell r="M53">
            <v>0.12606095477783272</v>
          </cell>
          <cell r="N53">
            <v>0.13323181005072013</v>
          </cell>
        </row>
        <row r="54">
          <cell r="B54">
            <v>7.5548300812089006E-2</v>
          </cell>
          <cell r="C54">
            <v>4.4408536926500423E-2</v>
          </cell>
          <cell r="D54">
            <v>7.1027235547417827E-2</v>
          </cell>
          <cell r="F54">
            <v>0.12448219030649596</v>
          </cell>
          <cell r="G54">
            <v>4.3067915036952516E-2</v>
          </cell>
          <cell r="H54">
            <v>0.11146828940382165</v>
          </cell>
          <cell r="I54">
            <v>6.373344823114975E-2</v>
          </cell>
          <cell r="K54">
            <v>4.9676531452970359E-2</v>
          </cell>
          <cell r="M54">
            <v>0.13467529899239403</v>
          </cell>
          <cell r="N54">
            <v>0.11330868644671306</v>
          </cell>
        </row>
        <row r="55">
          <cell r="B55">
            <v>7.5361700033199225E-2</v>
          </cell>
          <cell r="C55">
            <v>4.9917903925757394E-2</v>
          </cell>
          <cell r="D55">
            <v>7.5736938611627405E-2</v>
          </cell>
          <cell r="F55">
            <v>0.11016501606929027</v>
          </cell>
          <cell r="G55">
            <v>3.835932491350999E-2</v>
          </cell>
          <cell r="H55">
            <v>0.11085494035275058</v>
          </cell>
          <cell r="I55">
            <v>5.6650671323324735E-2</v>
          </cell>
          <cell r="K55">
            <v>5.1838324943980718E-2</v>
          </cell>
          <cell r="M55">
            <v>0.12012772794785183</v>
          </cell>
          <cell r="N55">
            <v>9.9002312961269073E-2</v>
          </cell>
        </row>
        <row r="56">
          <cell r="B56">
            <v>7.6671289973509402E-2</v>
          </cell>
          <cell r="C56">
            <v>5.3498997421508383E-2</v>
          </cell>
          <cell r="D56">
            <v>7.5506989458943727E-2</v>
          </cell>
          <cell r="F56">
            <v>0.10464554300342711</v>
          </cell>
          <cell r="G56">
            <v>3.6533396678107212E-2</v>
          </cell>
          <cell r="H56">
            <v>0.11624447194890575</v>
          </cell>
          <cell r="I56">
            <v>5.1997459366867338E-2</v>
          </cell>
          <cell r="K56">
            <v>5.3049295172995128E-2</v>
          </cell>
          <cell r="M56">
            <v>0.11110534382295514</v>
          </cell>
          <cell r="N56">
            <v>9.6971321698041499E-2</v>
          </cell>
        </row>
        <row r="57">
          <cell r="B57">
            <v>7.5656189020863435E-2</v>
          </cell>
          <cell r="C57">
            <v>5.4667383967611644E-2</v>
          </cell>
          <cell r="D57">
            <v>7.5731643781230526E-2</v>
          </cell>
          <cell r="F57">
            <v>9.9854167364813298E-2</v>
          </cell>
          <cell r="G57">
            <v>3.3449260189555872E-2</v>
          </cell>
          <cell r="H57">
            <v>0.11359229214610911</v>
          </cell>
          <cell r="I57">
            <v>4.4044577243200794E-2</v>
          </cell>
          <cell r="K57">
            <v>5.1456073989969618E-2</v>
          </cell>
          <cell r="M57">
            <v>0.10659164738200734</v>
          </cell>
          <cell r="N57">
            <v>9.1227526570962364E-2</v>
          </cell>
        </row>
        <row r="58">
          <cell r="B58">
            <v>7.0406715390646871E-2</v>
          </cell>
          <cell r="C58">
            <v>5.4147055824847828E-2</v>
          </cell>
          <cell r="D58">
            <v>7.3906445721695496E-2</v>
          </cell>
          <cell r="F58">
            <v>8.4155292701866655E-2</v>
          </cell>
          <cell r="G58">
            <v>2.5207567737489188E-2</v>
          </cell>
          <cell r="H58">
            <v>0.11486807505429569</v>
          </cell>
          <cell r="I58">
            <v>3.3788310008619538E-2</v>
          </cell>
          <cell r="K58">
            <v>4.82075058926398E-2</v>
          </cell>
          <cell r="M58">
            <v>9.1010357258326902E-2</v>
          </cell>
          <cell r="N58">
            <v>7.3605542404102289E-2</v>
          </cell>
        </row>
        <row r="59">
          <cell r="B59">
            <v>6.7685311406842849E-2</v>
          </cell>
          <cell r="C59">
            <v>4.9758683145726068E-2</v>
          </cell>
          <cell r="D59">
            <v>6.9405440900956572E-2</v>
          </cell>
          <cell r="F59">
            <v>8.3963848669587643E-2</v>
          </cell>
          <cell r="G59">
            <v>2.9030660316888675E-2</v>
          </cell>
          <cell r="H59">
            <v>0.10515158181451323</v>
          </cell>
          <cell r="I59">
            <v>3.852768826170256E-2</v>
          </cell>
          <cell r="K59">
            <v>4.6618390947320495E-2</v>
          </cell>
          <cell r="M59">
            <v>8.3856643897703614E-2</v>
          </cell>
          <cell r="N59">
            <v>8.4145137733621145E-2</v>
          </cell>
        </row>
        <row r="60">
          <cell r="B60">
            <v>6.5841177998537379E-2</v>
          </cell>
          <cell r="C60">
            <v>4.5183234759956871E-2</v>
          </cell>
          <cell r="D60">
            <v>6.675308750533504E-2</v>
          </cell>
          <cell r="F60">
            <v>8.9742759154881752E-2</v>
          </cell>
          <cell r="G60">
            <v>3.3985621441593686E-2</v>
          </cell>
          <cell r="H60">
            <v>9.4605506648950496E-2</v>
          </cell>
          <cell r="I60">
            <v>4.4198096914527786E-2</v>
          </cell>
          <cell r="K60">
            <v>4.49158932502641E-2</v>
          </cell>
          <cell r="M60">
            <v>8.8229242049781845E-2</v>
          </cell>
          <cell r="N60">
            <v>9.2066789731365561E-2</v>
          </cell>
        </row>
        <row r="61">
          <cell r="B61">
            <v>6.0255835953447905E-2</v>
          </cell>
          <cell r="C61">
            <v>4.2240549960075986E-2</v>
          </cell>
          <cell r="D61">
            <v>6.2933738588795363E-2</v>
          </cell>
          <cell r="F61">
            <v>8.8416358706023712E-2</v>
          </cell>
          <cell r="G61">
            <v>2.7942947404975275E-2</v>
          </cell>
          <cell r="H61">
            <v>8.2748148258791399E-2</v>
          </cell>
          <cell r="I61">
            <v>3.5834581292913781E-2</v>
          </cell>
          <cell r="K61">
            <v>4.0583275430235106E-2</v>
          </cell>
          <cell r="M61">
            <v>9.9957791685261393E-2</v>
          </cell>
          <cell r="N61">
            <v>7.2687733054751444E-2</v>
          </cell>
        </row>
        <row r="62">
          <cell r="B62">
            <v>5.6407689735095939E-2</v>
          </cell>
          <cell r="C62">
            <v>3.8446037164030777E-2</v>
          </cell>
          <cell r="D62">
            <v>5.7211285286044411E-2</v>
          </cell>
          <cell r="F62">
            <v>8.865231384807841E-2</v>
          </cell>
          <cell r="G62">
            <v>2.393963696848701E-2</v>
          </cell>
          <cell r="H62">
            <v>8.136528580759142E-2</v>
          </cell>
          <cell r="I62">
            <v>2.9995964048497418E-2</v>
          </cell>
          <cell r="K62">
            <v>3.6422592373798489E-2</v>
          </cell>
          <cell r="M62">
            <v>0.10663625149858992</v>
          </cell>
          <cell r="N62">
            <v>6.3465923755031323E-2</v>
          </cell>
        </row>
        <row r="63">
          <cell r="B63">
            <v>5.2868615091693098E-2</v>
          </cell>
          <cell r="C63">
            <v>3.3215529333543603E-2</v>
          </cell>
          <cell r="D63">
            <v>5.3088762640760616E-2</v>
          </cell>
          <cell r="F63">
            <v>8.9185405518316371E-2</v>
          </cell>
          <cell r="G63">
            <v>2.3470461653350823E-2</v>
          </cell>
          <cell r="H63">
            <v>8.2107898978503416E-2</v>
          </cell>
          <cell r="I63">
            <v>2.9290630243752624E-2</v>
          </cell>
          <cell r="K63">
            <v>3.2363241608315628E-2</v>
          </cell>
          <cell r="M63">
            <v>0.10716430262543689</v>
          </cell>
          <cell r="N63">
            <v>6.0566503241700001E-2</v>
          </cell>
        </row>
        <row r="64">
          <cell r="B64">
            <v>4.7576052719642811E-2</v>
          </cell>
          <cell r="C64">
            <v>2.8722611831852648E-2</v>
          </cell>
          <cell r="D64">
            <v>4.73466123727906E-2</v>
          </cell>
          <cell r="F64">
            <v>8.4931140800220906E-2</v>
          </cell>
          <cell r="G64">
            <v>2.0840575728286081E-2</v>
          </cell>
          <cell r="H64">
            <v>7.824981660794951E-2</v>
          </cell>
          <cell r="I64">
            <v>2.8603529183194466E-2</v>
          </cell>
          <cell r="K64">
            <v>2.8698851426269673E-2</v>
          </cell>
          <cell r="M64">
            <v>0.1021962819137488</v>
          </cell>
          <cell r="N64">
            <v>5.4309189262422987E-2</v>
          </cell>
        </row>
        <row r="65">
          <cell r="B65">
            <v>4.4631992584252544E-2</v>
          </cell>
          <cell r="C65">
            <v>2.4923132613335109E-2</v>
          </cell>
          <cell r="D65">
            <v>4.5393671250378874E-2</v>
          </cell>
          <cell r="F65">
            <v>8.1316133828611081E-2</v>
          </cell>
          <cell r="G65">
            <v>2.4766852557680456E-2</v>
          </cell>
          <cell r="H65">
            <v>7.5863285821874252E-2</v>
          </cell>
          <cell r="I65">
            <v>3.2806728336678311E-2</v>
          </cell>
          <cell r="K65">
            <v>2.6449148981311326E-2</v>
          </cell>
          <cell r="M65">
            <v>9.0201335906913191E-2</v>
          </cell>
          <cell r="N65">
            <v>6.3095194856897518E-2</v>
          </cell>
        </row>
        <row r="66">
          <cell r="B66">
            <v>4.4260944656882996E-2</v>
          </cell>
          <cell r="C66">
            <v>2.1938595087774217E-2</v>
          </cell>
          <cell r="D66">
            <v>4.5384504691354056E-2</v>
          </cell>
          <cell r="F66">
            <v>8.4562793252040039E-2</v>
          </cell>
          <cell r="G66">
            <v>3.0641309191010255E-2</v>
          </cell>
          <cell r="H66">
            <v>7.5895478108956471E-2</v>
          </cell>
          <cell r="I66">
            <v>4.1108695000317122E-2</v>
          </cell>
          <cell r="K66">
            <v>2.5648095923776541E-2</v>
          </cell>
          <cell r="M66">
            <v>8.7633381497001964E-2</v>
          </cell>
          <cell r="N66">
            <v>7.7651287163136573E-2</v>
          </cell>
        </row>
        <row r="67">
          <cell r="B67">
            <v>4.4520244874485748E-2</v>
          </cell>
          <cell r="C67">
            <v>2.044263765131563E-2</v>
          </cell>
          <cell r="D67">
            <v>4.7102943184689938E-2</v>
          </cell>
          <cell r="F67">
            <v>9.381767816590196E-2</v>
          </cell>
          <cell r="G67">
            <v>3.4613449331414158E-2</v>
          </cell>
          <cell r="H67">
            <v>7.1682037190532399E-2</v>
          </cell>
          <cell r="I67">
            <v>4.78098032444087E-2</v>
          </cell>
          <cell r="K67">
            <v>2.5992435636920292E-2</v>
          </cell>
          <cell r="M67">
            <v>9.9958125560983893E-2</v>
          </cell>
          <cell r="N67">
            <v>8.2028593737976829E-2</v>
          </cell>
        </row>
        <row r="68">
          <cell r="B68">
            <v>3.9224448201624212E-2</v>
          </cell>
          <cell r="C68">
            <v>2.4285083850302869E-2</v>
          </cell>
          <cell r="D68">
            <v>4.514836081772472E-2</v>
          </cell>
          <cell r="F68">
            <v>7.6197059190332261E-2</v>
          </cell>
          <cell r="G68">
            <v>2.1696544020782024E-2</v>
          </cell>
          <cell r="H68">
            <v>5.2752672728792777E-2</v>
          </cell>
          <cell r="I68">
            <v>2.7680219110948794E-2</v>
          </cell>
          <cell r="K68">
            <v>2.5025399299787147E-2</v>
          </cell>
          <cell r="M68">
            <v>9.5063525687182168E-2</v>
          </cell>
          <cell r="N68">
            <v>4.5609836039872231E-2</v>
          </cell>
        </row>
        <row r="69">
          <cell r="B69">
            <v>3.9514442839748566E-2</v>
          </cell>
          <cell r="C69">
            <v>2.4802404656193485E-2</v>
          </cell>
          <cell r="D69">
            <v>4.5759060062341129E-2</v>
          </cell>
          <cell r="F69">
            <v>7.2546199871745515E-2</v>
          </cell>
          <cell r="G69">
            <v>1.55428128866097E-2</v>
          </cell>
          <cell r="H69">
            <v>5.8369878526927627E-2</v>
          </cell>
          <cell r="I69">
            <v>1.8801612229247172E-2</v>
          </cell>
          <cell r="K69">
            <v>2.3474835661720379E-2</v>
          </cell>
          <cell r="M69">
            <v>9.4437131983996725E-2</v>
          </cell>
          <cell r="N69">
            <v>3.6730206943523261E-2</v>
          </cell>
        </row>
        <row r="70">
          <cell r="B70">
            <v>3.8859926111005083E-2</v>
          </cell>
          <cell r="C70">
            <v>2.3116715884380565E-2</v>
          </cell>
          <cell r="D70">
            <v>4.4384394199935721E-2</v>
          </cell>
          <cell r="F70">
            <v>7.9962631481526061E-2</v>
          </cell>
          <cell r="G70">
            <v>1.7779034986556704E-2</v>
          </cell>
          <cell r="H70">
            <v>5.3085497846404574E-2</v>
          </cell>
          <cell r="I70">
            <v>2.241882568318402E-2</v>
          </cell>
          <cell r="K70">
            <v>2.2966465519592246E-2</v>
          </cell>
          <cell r="M70">
            <v>0.10411137990721388</v>
          </cell>
          <cell r="N70">
            <v>4.1777225929304211E-2</v>
          </cell>
        </row>
        <row r="71">
          <cell r="B71">
            <v>3.5831703678043961E-2</v>
          </cell>
          <cell r="C71">
            <v>2.3369870035803306E-2</v>
          </cell>
          <cell r="D71">
            <v>4.4969893355879968E-2</v>
          </cell>
          <cell r="F71">
            <v>6.8421755664380607E-2</v>
          </cell>
          <cell r="G71">
            <v>1.7161049976898459E-2</v>
          </cell>
          <cell r="H71">
            <v>4.6528956151703244E-2</v>
          </cell>
          <cell r="I71">
            <v>2.1118776488189654E-2</v>
          </cell>
          <cell r="K71">
            <v>2.2897715253900532E-2</v>
          </cell>
          <cell r="M71">
            <v>8.7438550075170207E-2</v>
          </cell>
          <cell r="N71">
            <v>3.6442965866663679E-2</v>
          </cell>
        </row>
        <row r="72">
          <cell r="B72">
            <v>3.5714158328047994E-2</v>
          </cell>
          <cell r="C72">
            <v>2.5103881006294682E-2</v>
          </cell>
          <cell r="D72">
            <v>4.7378379578954452E-2</v>
          </cell>
          <cell r="F72">
            <v>6.2324269127934456E-2</v>
          </cell>
          <cell r="G72">
            <v>1.424079005715858E-2</v>
          </cell>
          <cell r="H72">
            <v>4.6038003648831621E-2</v>
          </cell>
          <cell r="I72">
            <v>1.6983911195765079E-2</v>
          </cell>
          <cell r="K72">
            <v>2.3409654905053139E-2</v>
          </cell>
          <cell r="M72">
            <v>7.9646121516873447E-2</v>
          </cell>
          <cell r="N72">
            <v>2.9272186603652928E-2</v>
          </cell>
        </row>
        <row r="73">
          <cell r="B73">
            <v>3.5466066952403535E-2</v>
          </cell>
          <cell r="C73">
            <v>2.6326707594177795E-2</v>
          </cell>
          <cell r="D73">
            <v>4.9047133073917171E-2</v>
          </cell>
          <cell r="F73">
            <v>6.0765841306311887E-2</v>
          </cell>
          <cell r="G73">
            <v>1.1602710541777526E-2</v>
          </cell>
          <cell r="H73">
            <v>4.173846054233897E-2</v>
          </cell>
          <cell r="I73">
            <v>1.3649569522561862E-2</v>
          </cell>
          <cell r="K73">
            <v>2.3620866519628688E-2</v>
          </cell>
          <cell r="M73">
            <v>7.9367045816947007E-2</v>
          </cell>
          <cell r="N73">
            <v>2.4932765735089974E-2</v>
          </cell>
        </row>
      </sheetData>
      <sheetData sheetId="20">
        <row r="29">
          <cell r="B29">
            <v>-1.8928480980231255E-2</v>
          </cell>
          <cell r="C29">
            <v>3.0041513570987055E-2</v>
          </cell>
          <cell r="D29">
            <v>7.474449373896741E-3</v>
          </cell>
          <cell r="E29">
            <v>-8.0317898263297716E-2</v>
          </cell>
          <cell r="F29">
            <v>-9.1309679808774469E-2</v>
          </cell>
          <cell r="I29">
            <v>1.4243357271949808E-2</v>
          </cell>
          <cell r="J29">
            <v>-5.5724407417340083E-2</v>
          </cell>
          <cell r="K29">
            <v>-0.17909571488881371</v>
          </cell>
          <cell r="L29">
            <v>-3.7723691328986897E-2</v>
          </cell>
        </row>
        <row r="30">
          <cell r="B30">
            <v>-2.03422712610557E-3</v>
          </cell>
          <cell r="C30">
            <v>2.7036014667172203E-2</v>
          </cell>
          <cell r="D30">
            <v>3.2845880276485717E-2</v>
          </cell>
          <cell r="E30">
            <v>-5.5499575277370039E-2</v>
          </cell>
          <cell r="F30">
            <v>-3.6372634479738597E-2</v>
          </cell>
          <cell r="I30">
            <v>8.9696818641711307E-3</v>
          </cell>
          <cell r="J30">
            <v>-6.3701578586839336E-2</v>
          </cell>
          <cell r="K30">
            <v>-2.1388504674366704E-2</v>
          </cell>
          <cell r="L30">
            <v>-4.3833402015134304E-2</v>
          </cell>
        </row>
        <row r="31">
          <cell r="B31">
            <v>-2.4936181804912083E-3</v>
          </cell>
          <cell r="C31">
            <v>4.6918319346102022E-2</v>
          </cell>
          <cell r="D31">
            <v>1.9409639575208359E-2</v>
          </cell>
          <cell r="E31">
            <v>-5.8737710450383673E-2</v>
          </cell>
          <cell r="F31">
            <v>-3.4814861674090425E-2</v>
          </cell>
          <cell r="I31">
            <v>2.1275779739734713E-2</v>
          </cell>
          <cell r="J31">
            <v>-7.2703592276561979E-2</v>
          </cell>
          <cell r="K31">
            <v>6.2756755390459773E-2</v>
          </cell>
          <cell r="L31">
            <v>-8.2157549110932426E-2</v>
          </cell>
        </row>
        <row r="32">
          <cell r="B32">
            <v>-2.5897085899465266E-2</v>
          </cell>
          <cell r="C32">
            <v>8.2951559222642857E-2</v>
          </cell>
          <cell r="D32">
            <v>-3.3044396246446617E-3</v>
          </cell>
          <cell r="E32">
            <v>-0.12908051548740207</v>
          </cell>
          <cell r="F32">
            <v>-0.14112401191058543</v>
          </cell>
          <cell r="I32">
            <v>4.254717570602784E-2</v>
          </cell>
          <cell r="J32">
            <v>-0.10571881863725763</v>
          </cell>
          <cell r="K32">
            <v>-0.21353845393214044</v>
          </cell>
          <cell r="L32">
            <v>-0.10271284111095036</v>
          </cell>
        </row>
        <row r="33">
          <cell r="B33">
            <v>-3.4463192024409284E-2</v>
          </cell>
          <cell r="C33">
            <v>4.2536173809092581E-2</v>
          </cell>
          <cell r="D33">
            <v>-2.307191743995185E-3</v>
          </cell>
          <cell r="E33">
            <v>-0.12982801883030781</v>
          </cell>
          <cell r="F33">
            <v>-0.12896471343435856</v>
          </cell>
          <cell r="I33">
            <v>9.6695401597004516E-3</v>
          </cell>
          <cell r="J33">
            <v>-0.1209353250098385</v>
          </cell>
          <cell r="K33">
            <v>-0.19073170810286666</v>
          </cell>
          <cell r="L33">
            <v>-0.10203885234946886</v>
          </cell>
        </row>
        <row r="34">
          <cell r="B34">
            <v>-1.9695841510281475E-2</v>
          </cell>
          <cell r="C34">
            <v>3.8026553860179835E-2</v>
          </cell>
          <cell r="D34">
            <v>6.681058079036184E-3</v>
          </cell>
          <cell r="E34">
            <v>-9.7163517295613455E-2</v>
          </cell>
          <cell r="F34">
            <v>-8.6148918857597012E-2</v>
          </cell>
          <cell r="I34">
            <v>1.1765136266667753E-2</v>
          </cell>
          <cell r="J34">
            <v>-9.3941016412863121E-2</v>
          </cell>
          <cell r="K34">
            <v>-7.0088391832468178E-2</v>
          </cell>
          <cell r="L34">
            <v>-9.202011081231154E-2</v>
          </cell>
        </row>
        <row r="35">
          <cell r="B35">
            <v>-9.0081083822100005E-3</v>
          </cell>
          <cell r="C35">
            <v>5.4867969733884525E-2</v>
          </cell>
          <cell r="D35">
            <v>1.0657027848808509E-2</v>
          </cell>
          <cell r="E35">
            <v>-8.7949534911043625E-2</v>
          </cell>
          <cell r="F35">
            <v>-9.4347943366673515E-2</v>
          </cell>
          <cell r="I35">
            <v>2.7801739559085936E-2</v>
          </cell>
          <cell r="J35">
            <v>-7.8122101549819578E-2</v>
          </cell>
          <cell r="K35">
            <v>-0.16059232205059548</v>
          </cell>
          <cell r="L35">
            <v>-7.1270099670168507E-2</v>
          </cell>
        </row>
        <row r="36">
          <cell r="B36">
            <v>2.8247813991211235E-3</v>
          </cell>
          <cell r="C36">
            <v>9.9604735817071743E-2</v>
          </cell>
          <cell r="D36">
            <v>2.1114796574573713E-2</v>
          </cell>
          <cell r="E36">
            <v>-0.10713528606834821</v>
          </cell>
          <cell r="F36">
            <v>-4.7070342837881363E-2</v>
          </cell>
          <cell r="I36">
            <v>6.4504991515707655E-2</v>
          </cell>
          <cell r="J36">
            <v>-8.493116792728217E-2</v>
          </cell>
          <cell r="K36">
            <v>-3.8989183243920977E-2</v>
          </cell>
          <cell r="L36">
            <v>-4.9354277960726334E-2</v>
          </cell>
        </row>
        <row r="37">
          <cell r="B37">
            <v>7.6272359838811532E-3</v>
          </cell>
          <cell r="C37">
            <v>0.10107464950284606</v>
          </cell>
          <cell r="D37">
            <v>1.5488175773247903E-2</v>
          </cell>
          <cell r="E37">
            <v>-9.7607255543479154E-2</v>
          </cell>
          <cell r="F37">
            <v>-3.0005683828110641E-2</v>
          </cell>
          <cell r="I37">
            <v>6.0622092157180285E-2</v>
          </cell>
          <cell r="J37">
            <v>-0.11890301162602279</v>
          </cell>
          <cell r="K37">
            <v>-1.1979513963465194E-2</v>
          </cell>
          <cell r="L37">
            <v>-3.4685852123529703E-2</v>
          </cell>
        </row>
        <row r="38">
          <cell r="B38">
            <v>-1.0324964280946647E-2</v>
          </cell>
          <cell r="C38">
            <v>4.8937175223916274E-2</v>
          </cell>
          <cell r="D38">
            <v>-2.3128311274940527E-2</v>
          </cell>
          <cell r="E38">
            <v>-6.9184069240129653E-2</v>
          </cell>
          <cell r="F38">
            <v>-3.5995760750292316E-2</v>
          </cell>
          <cell r="I38">
            <v>1.0959796845886771E-2</v>
          </cell>
          <cell r="J38">
            <v>-0.15142682288425657</v>
          </cell>
          <cell r="K38">
            <v>-6.4747113782075649E-2</v>
          </cell>
          <cell r="L38">
            <v>-2.871858823777973E-2</v>
          </cell>
        </row>
        <row r="39">
          <cell r="B39">
            <v>-2.3867468056733787E-2</v>
          </cell>
          <cell r="C39">
            <v>4.0022881858469139E-2</v>
          </cell>
          <cell r="D39">
            <v>-3.8292865208559568E-2</v>
          </cell>
          <cell r="E39">
            <v>-8.9617303099835288E-2</v>
          </cell>
          <cell r="F39">
            <v>-8.3910758950519915E-2</v>
          </cell>
          <cell r="I39">
            <v>2.6077372139423627E-3</v>
          </cell>
          <cell r="J39">
            <v>-0.15807014590370139</v>
          </cell>
          <cell r="K39">
            <v>-0.14919216977250394</v>
          </cell>
          <cell r="L39">
            <v>-6.7865558722913777E-2</v>
          </cell>
        </row>
        <row r="40">
          <cell r="B40">
            <v>-3.6794671589700734E-2</v>
          </cell>
          <cell r="C40">
            <v>1.09243691917571E-2</v>
          </cell>
          <cell r="D40">
            <v>-4.3488706380275244E-2</v>
          </cell>
          <cell r="E40">
            <v>-9.1002054442206437E-2</v>
          </cell>
          <cell r="F40">
            <v>-8.3589664331229829E-2</v>
          </cell>
          <cell r="I40">
            <v>-2.0262071244233182E-2</v>
          </cell>
          <cell r="J40">
            <v>-0.1538872955749605</v>
          </cell>
          <cell r="K40">
            <v>-0.12311136538895884</v>
          </cell>
          <cell r="L40">
            <v>-7.4514081553021749E-2</v>
          </cell>
        </row>
        <row r="41">
          <cell r="B41">
            <v>-1.8054795852409655E-2</v>
          </cell>
          <cell r="C41">
            <v>8.8535091901951191E-3</v>
          </cell>
          <cell r="D41">
            <v>-2.0944440936674469E-2</v>
          </cell>
          <cell r="E41">
            <v>-4.9811875698746899E-2</v>
          </cell>
          <cell r="F41">
            <v>-1.1544908485149219E-2</v>
          </cell>
          <cell r="I41">
            <v>-1.3394770812210854E-2</v>
          </cell>
          <cell r="J41">
            <v>-0.10872809015641638</v>
          </cell>
          <cell r="K41">
            <v>0.12690930900679764</v>
          </cell>
          <cell r="L41">
            <v>-4.5399249411439468E-2</v>
          </cell>
        </row>
        <row r="42">
          <cell r="B42">
            <v>-1.2146746740182679E-2</v>
          </cell>
          <cell r="C42">
            <v>6.5898555914976065E-3</v>
          </cell>
          <cell r="D42">
            <v>-2.9639169297705714E-2</v>
          </cell>
          <cell r="E42">
            <v>-2.3139170369491535E-2</v>
          </cell>
          <cell r="F42">
            <v>2.0625693735150108E-2</v>
          </cell>
          <cell r="I42">
            <v>-1.0783965278005736E-2</v>
          </cell>
          <cell r="J42">
            <v>-8.1788932596575159E-2</v>
          </cell>
          <cell r="K42">
            <v>0.17058219774199523</v>
          </cell>
          <cell r="L42">
            <v>-2.9300618002968903E-2</v>
          </cell>
        </row>
        <row r="43">
          <cell r="B43">
            <v>-1.3910267770337104E-2</v>
          </cell>
          <cell r="C43">
            <v>2.6865469505896744E-3</v>
          </cell>
          <cell r="D43">
            <v>-5.5237207851895009E-2</v>
          </cell>
          <cell r="E43">
            <v>-7.2491527969422709E-3</v>
          </cell>
          <cell r="F43">
            <v>3.8275788211624029E-2</v>
          </cell>
          <cell r="I43">
            <v>-1.0517861275101681E-2</v>
          </cell>
          <cell r="J43">
            <v>-6.123188060146878E-2</v>
          </cell>
          <cell r="K43">
            <v>0.16676711602257677</v>
          </cell>
          <cell r="L43">
            <v>-2.3429194324593228E-2</v>
          </cell>
        </row>
        <row r="44">
          <cell r="B44">
            <v>7.3428631373058106E-3</v>
          </cell>
          <cell r="C44">
            <v>2.4694219045273025E-2</v>
          </cell>
          <cell r="D44">
            <v>-5.1702697946562126E-2</v>
          </cell>
          <cell r="E44">
            <v>2.1261074007301817E-2</v>
          </cell>
          <cell r="F44">
            <v>8.3198988344826308E-2</v>
          </cell>
          <cell r="I44">
            <v>-8.2745434723940914E-4</v>
          </cell>
          <cell r="J44">
            <v>-9.1760928885274984E-2</v>
          </cell>
          <cell r="K44">
            <v>0.21790259346640761</v>
          </cell>
          <cell r="L44">
            <v>-1.4736404371385348E-2</v>
          </cell>
        </row>
        <row r="45">
          <cell r="B45">
            <v>1.7860516692162154E-2</v>
          </cell>
          <cell r="C45">
            <v>6.288000491926593E-2</v>
          </cell>
          <cell r="D45">
            <v>-3.0779723757834221E-2</v>
          </cell>
          <cell r="E45">
            <v>-3.8022800769001996E-3</v>
          </cell>
          <cell r="F45">
            <v>9.5000889851766246E-3</v>
          </cell>
          <cell r="I45">
            <v>3.1815548309838571E-2</v>
          </cell>
          <cell r="J45">
            <v>-7.3737998978151142E-2</v>
          </cell>
          <cell r="K45">
            <v>3.455068885645618E-3</v>
          </cell>
          <cell r="L45">
            <v>1.5796224833018346E-2</v>
          </cell>
        </row>
        <row r="46">
          <cell r="B46">
            <v>1.4352272822695467E-2</v>
          </cell>
          <cell r="C46">
            <v>6.9765219366198838E-2</v>
          </cell>
          <cell r="D46">
            <v>-4.1755229536373006E-2</v>
          </cell>
          <cell r="E46">
            <v>-1.4611736799272967E-2</v>
          </cell>
          <cell r="F46">
            <v>-8.1874021570538247E-4</v>
          </cell>
          <cell r="I46">
            <v>3.4753763236205382E-2</v>
          </cell>
          <cell r="J46">
            <v>-7.5602031214051957E-2</v>
          </cell>
          <cell r="K46">
            <v>3.9182259580878842E-3</v>
          </cell>
          <cell r="L46">
            <v>-6.2401501396123216E-3</v>
          </cell>
        </row>
        <row r="47">
          <cell r="B47">
            <v>4.3096561393484389E-2</v>
          </cell>
          <cell r="C47">
            <v>8.9343244822100543E-2</v>
          </cell>
          <cell r="D47">
            <v>-1.8917500271709575E-2</v>
          </cell>
          <cell r="E47">
            <v>2.4351929035238307E-2</v>
          </cell>
          <cell r="F47">
            <v>7.1217014723239158E-2</v>
          </cell>
          <cell r="I47">
            <v>3.9236828760156772E-2</v>
          </cell>
          <cell r="J47">
            <v>-0.10578041957045925</v>
          </cell>
          <cell r="K47">
            <v>0.15404472104584022</v>
          </cell>
          <cell r="L47">
            <v>-3.3762960239097195E-2</v>
          </cell>
        </row>
        <row r="48">
          <cell r="B48">
            <v>9.5730125207240668E-3</v>
          </cell>
          <cell r="C48">
            <v>7.4680005668449567E-2</v>
          </cell>
          <cell r="D48">
            <v>8.0702296600929646E-3</v>
          </cell>
          <cell r="E48">
            <v>-4.7458873699301241E-2</v>
          </cell>
          <cell r="F48">
            <v>-6.3156393667826105E-2</v>
          </cell>
          <cell r="I48">
            <v>3.4200441286660999E-2</v>
          </cell>
          <cell r="J48">
            <v>-8.3957741679259734E-2</v>
          </cell>
          <cell r="K48">
            <v>-7.1891064133325133E-2</v>
          </cell>
          <cell r="L48">
            <v>-4.9171474395299786E-2</v>
          </cell>
        </row>
        <row r="49">
          <cell r="B49">
            <v>-2.505099116023779E-2</v>
          </cell>
          <cell r="C49">
            <v>2.4408540278833435E-2</v>
          </cell>
          <cell r="D49">
            <v>-2.2857409193336231E-2</v>
          </cell>
          <cell r="E49">
            <v>-7.0833422606199514E-2</v>
          </cell>
          <cell r="F49">
            <v>-9.4277550928156151E-2</v>
          </cell>
          <cell r="I49">
            <v>2.5114339218703652E-3</v>
          </cell>
          <cell r="J49">
            <v>-6.2361754098094191E-2</v>
          </cell>
          <cell r="K49">
            <v>-0.13504523708376293</v>
          </cell>
          <cell r="L49">
            <v>-2.732262137231134E-2</v>
          </cell>
        </row>
        <row r="50">
          <cell r="B50">
            <v>-2.896894405490924E-2</v>
          </cell>
          <cell r="C50">
            <v>-1.546508337977559E-2</v>
          </cell>
          <cell r="D50">
            <v>-6.2952159296261745E-2</v>
          </cell>
          <cell r="E50">
            <v>-3.0356918047721337E-2</v>
          </cell>
          <cell r="F50">
            <v>-2.9821975804436907E-2</v>
          </cell>
          <cell r="I50">
            <v>-2.6710213902362168E-2</v>
          </cell>
          <cell r="J50">
            <v>-5.9607048246371641E-2</v>
          </cell>
          <cell r="K50">
            <v>-4.2192523629516421E-2</v>
          </cell>
          <cell r="L50">
            <v>-1.1196597671129793E-2</v>
          </cell>
        </row>
        <row r="51">
          <cell r="B51">
            <v>-2.7384514334053423E-2</v>
          </cell>
          <cell r="C51">
            <v>-3.0466878838347866E-2</v>
          </cell>
          <cell r="D51">
            <v>-5.7508297127264019E-2</v>
          </cell>
          <cell r="E51">
            <v>-1.5950619502773988E-2</v>
          </cell>
          <cell r="F51">
            <v>-1.3660589834844306E-2</v>
          </cell>
          <cell r="I51">
            <v>-3.1996802881415931E-2</v>
          </cell>
          <cell r="J51">
            <v>-3.6335451180482314E-2</v>
          </cell>
          <cell r="K51">
            <v>5.4577467383007949E-3</v>
          </cell>
          <cell r="L51">
            <v>-3.9885804598016161E-2</v>
          </cell>
        </row>
        <row r="52">
          <cell r="B52">
            <v>-2.3258418917719625E-2</v>
          </cell>
          <cell r="C52">
            <v>-7.0131320521327201E-4</v>
          </cell>
          <cell r="D52">
            <v>-2.4260757254793153E-2</v>
          </cell>
          <cell r="E52">
            <v>-4.086590826902925E-2</v>
          </cell>
          <cell r="F52">
            <v>-6.2091207121954484E-2</v>
          </cell>
          <cell r="I52">
            <v>-7.5080484844960438E-3</v>
          </cell>
          <cell r="J52">
            <v>-2.5673680212752958E-2</v>
          </cell>
          <cell r="K52">
            <v>-7.3133398287426821E-2</v>
          </cell>
          <cell r="L52">
            <v>-4.7523969081004425E-2</v>
          </cell>
        </row>
        <row r="53">
          <cell r="B53">
            <v>-3.1146292693651878E-2</v>
          </cell>
          <cell r="C53">
            <v>-1.3781402436607859E-3</v>
          </cell>
          <cell r="D53">
            <v>-2.6447201626953021E-2</v>
          </cell>
          <cell r="E53">
            <v>-5.4483818204537404E-2</v>
          </cell>
          <cell r="F53">
            <v>-8.5380858965604101E-2</v>
          </cell>
          <cell r="I53">
            <v>-9.9155170938358683E-3</v>
          </cell>
          <cell r="J53">
            <v>-3.1997825704553118E-2</v>
          </cell>
          <cell r="K53">
            <v>-0.12194760751659017</v>
          </cell>
          <cell r="L53">
            <v>-4.1630499328911608E-2</v>
          </cell>
        </row>
        <row r="54">
          <cell r="B54">
            <v>-1.380364385902455E-2</v>
          </cell>
          <cell r="C54">
            <v>-1.065630123272765E-2</v>
          </cell>
          <cell r="D54">
            <v>-2.900346630333428E-2</v>
          </cell>
          <cell r="E54">
            <v>-1.2667071947759179E-2</v>
          </cell>
          <cell r="F54">
            <v>-4.3964325078653665E-3</v>
          </cell>
          <cell r="I54">
            <v>-1.3563380841529304E-2</v>
          </cell>
          <cell r="J54">
            <v>-2.0773679263804579E-2</v>
          </cell>
          <cell r="K54">
            <v>3.0580242448136064E-2</v>
          </cell>
          <cell r="L54">
            <v>-4.0869008381372085E-2</v>
          </cell>
        </row>
        <row r="55">
          <cell r="B55">
            <v>5.5648360099718186E-3</v>
          </cell>
          <cell r="C55">
            <v>6.4115115588505578E-3</v>
          </cell>
          <cell r="D55">
            <v>-6.4183930041926684E-3</v>
          </cell>
          <cell r="E55">
            <v>7.439511429219392E-3</v>
          </cell>
          <cell r="F55">
            <v>3.1746869833667368E-2</v>
          </cell>
          <cell r="I55">
            <v>-7.5251904390394309E-4</v>
          </cell>
          <cell r="J55">
            <v>-1.7117160001674403E-2</v>
          </cell>
          <cell r="K55">
            <v>8.3455146491550058E-2</v>
          </cell>
          <cell r="L55">
            <v>-2.3611944102113536E-2</v>
          </cell>
        </row>
        <row r="56">
          <cell r="B56">
            <v>1.5170721664919951E-2</v>
          </cell>
          <cell r="C56">
            <v>2.6251468019298452E-2</v>
          </cell>
          <cell r="D56">
            <v>2.1463619571426618E-2</v>
          </cell>
          <cell r="E56">
            <v>7.1527338566113041E-3</v>
          </cell>
          <cell r="F56">
            <v>3.2974127595311042E-2</v>
          </cell>
          <cell r="I56">
            <v>1.2758101340950123E-2</v>
          </cell>
          <cell r="J56">
            <v>-1.7069147114799232E-2</v>
          </cell>
          <cell r="K56">
            <v>6.9216683445436189E-2</v>
          </cell>
          <cell r="L56">
            <v>-9.9929297065660672E-3</v>
          </cell>
        </row>
        <row r="57">
          <cell r="B57">
            <v>6.3702258434513492E-2</v>
          </cell>
          <cell r="C57">
            <v>8.9202320079934339E-2</v>
          </cell>
          <cell r="D57">
            <v>9.1090664735007598E-2</v>
          </cell>
          <cell r="E57">
            <v>4.3569899807043733E-2</v>
          </cell>
          <cell r="F57">
            <v>9.5340512642347219E-2</v>
          </cell>
          <cell r="I57">
            <v>6.0424118398215487E-2</v>
          </cell>
          <cell r="J57">
            <v>-3.49379727899779E-3</v>
          </cell>
          <cell r="K57">
            <v>0.18072439936200047</v>
          </cell>
          <cell r="L57">
            <v>-1.4352653226332723E-2</v>
          </cell>
        </row>
        <row r="58">
          <cell r="B58">
            <v>5.2918506787954067E-2</v>
          </cell>
          <cell r="C58">
            <v>0.10408957729065538</v>
          </cell>
          <cell r="D58">
            <v>0.10399120064428957</v>
          </cell>
          <cell r="E58">
            <v>1.3713153310344506E-2</v>
          </cell>
          <cell r="F58">
            <v>5.7396655116452644E-2</v>
          </cell>
          <cell r="I58">
            <v>6.8574411449342065E-2</v>
          </cell>
          <cell r="J58">
            <v>-1.3206509120390231E-2</v>
          </cell>
          <cell r="K58">
            <v>0.10054844088418502</v>
          </cell>
          <cell r="L58">
            <v>-8.354522487591054E-3</v>
          </cell>
        </row>
        <row r="59">
          <cell r="B59">
            <v>9.0756233795767915E-3</v>
          </cell>
          <cell r="C59">
            <v>9.9846005152070871E-2</v>
          </cell>
          <cell r="D59">
            <v>7.7093683815675496E-2</v>
          </cell>
          <cell r="E59">
            <v>-5.8304112914847939E-2</v>
          </cell>
          <cell r="F59">
            <v>-6.9957367143725691E-2</v>
          </cell>
          <cell r="I59">
            <v>6.3744100500829015E-2</v>
          </cell>
          <cell r="J59">
            <v>-2.2412529013727478E-2</v>
          </cell>
          <cell r="K59">
            <v>-0.10554133618568839</v>
          </cell>
          <cell r="L59">
            <v>-9.44751249439435E-3</v>
          </cell>
        </row>
        <row r="60">
          <cell r="B60">
            <v>9.0214236167183159E-3</v>
          </cell>
          <cell r="C60">
            <v>0.11734245779766872</v>
          </cell>
          <cell r="D60">
            <v>7.2559646643592934E-2</v>
          </cell>
          <cell r="E60">
            <v>-7.6032958393332017E-2</v>
          </cell>
          <cell r="F60">
            <v>-0.11126410350468185</v>
          </cell>
          <cell r="I60">
            <v>7.7086446897316696E-2</v>
          </cell>
          <cell r="J60">
            <v>-2.3701121478141185E-2</v>
          </cell>
          <cell r="K60">
            <v>-0.16146684564180724</v>
          </cell>
          <cell r="L60">
            <v>-3.2310041667335976E-2</v>
          </cell>
        </row>
        <row r="61">
          <cell r="B61">
            <v>5.2526882345423243E-2</v>
          </cell>
          <cell r="C61">
            <v>0.15575844982740605</v>
          </cell>
          <cell r="D61">
            <v>8.6688717279504113E-2</v>
          </cell>
          <cell r="E61">
            <v>-3.3817218658965587E-2</v>
          </cell>
          <cell r="F61">
            <v>-4.0131017211692654E-2</v>
          </cell>
          <cell r="I61">
            <v>0.10709990469442054</v>
          </cell>
          <cell r="J61">
            <v>-2.347699314999796E-2</v>
          </cell>
          <cell r="K61">
            <v>-4.4342103625430673E-2</v>
          </cell>
          <cell r="L61">
            <v>-3.4170646962345841E-2</v>
          </cell>
        </row>
        <row r="62">
          <cell r="B62">
            <v>8.7009858369935023E-2</v>
          </cell>
          <cell r="C62">
            <v>0.18791319415624241</v>
          </cell>
          <cell r="D62">
            <v>0.10035720046304464</v>
          </cell>
          <cell r="E62">
            <v>-3.4995589257985626E-3</v>
          </cell>
          <cell r="F62">
            <v>1.7737069078220813E-2</v>
          </cell>
          <cell r="I62">
            <v>0.1363478778434859</v>
          </cell>
          <cell r="J62">
            <v>-1.7418983029581114E-2</v>
          </cell>
          <cell r="K62">
            <v>5.4026024980129872E-2</v>
          </cell>
          <cell r="L62">
            <v>-3.514115327390821E-2</v>
          </cell>
        </row>
        <row r="63">
          <cell r="B63">
            <v>9.3059811461870368E-2</v>
          </cell>
          <cell r="C63">
            <v>0.18609770394304692</v>
          </cell>
          <cell r="D63">
            <v>0.10418644202603278</v>
          </cell>
          <cell r="E63">
            <v>-3.4071001178481719E-4</v>
          </cell>
          <cell r="F63">
            <v>2.5146712709346541E-2</v>
          </cell>
          <cell r="I63">
            <v>0.13870983199866171</v>
          </cell>
          <cell r="J63">
            <v>-1.8592923379202375E-2</v>
          </cell>
          <cell r="K63">
            <v>6.1188384785313632E-2</v>
          </cell>
          <cell r="L63">
            <v>-3.3098142529237262E-2</v>
          </cell>
        </row>
        <row r="64">
          <cell r="B64">
            <v>7.9221479686129248E-2</v>
          </cell>
          <cell r="C64">
            <v>0.13751101037571067</v>
          </cell>
          <cell r="D64">
            <v>7.0254046690608085E-2</v>
          </cell>
          <cell r="E64">
            <v>1.8437976504950493E-2</v>
          </cell>
          <cell r="F64">
            <v>5.3470256017404294E-2</v>
          </cell>
          <cell r="I64">
            <v>0.10221293114721619</v>
          </cell>
          <cell r="J64">
            <v>-2.3967586053083023E-2</v>
          </cell>
          <cell r="K64">
            <v>0.10407790762443625</v>
          </cell>
          <cell r="L64">
            <v>-3.7045784411348315E-2</v>
          </cell>
        </row>
        <row r="65">
          <cell r="B65">
            <v>3.9749523388259211E-2</v>
          </cell>
          <cell r="C65">
            <v>7.7176329898854812E-2</v>
          </cell>
          <cell r="D65">
            <v>1.6185008935982736E-2</v>
          </cell>
          <cell r="E65">
            <v>3.0238357396839E-3</v>
          </cell>
          <cell r="F65">
            <v>2.6175629854991778E-2</v>
          </cell>
          <cell r="I65">
            <v>5.5215112893832741E-2</v>
          </cell>
          <cell r="J65">
            <v>-2.7427218060216307E-2</v>
          </cell>
          <cell r="K65">
            <v>5.9250534739635263E-2</v>
          </cell>
          <cell r="L65">
            <v>-4.1211047820564617E-2</v>
          </cell>
        </row>
        <row r="66">
          <cell r="B66">
            <v>-4.2950415219361715E-2</v>
          </cell>
          <cell r="C66">
            <v>-1.3897458983254896E-2</v>
          </cell>
          <cell r="D66">
            <v>-5.5502579554071896E-2</v>
          </cell>
          <cell r="E66">
            <v>-7.3840451478047964E-2</v>
          </cell>
          <cell r="F66">
            <v>-0.11518209768271748</v>
          </cell>
          <cell r="I66">
            <v>-1.614435373227141E-2</v>
          </cell>
          <cell r="J66">
            <v>-2.4878980331796252E-2</v>
          </cell>
          <cell r="K66">
            <v>-0.15292999114891503</v>
          </cell>
          <cell r="L66">
            <v>-3.2397308800182656E-2</v>
          </cell>
        </row>
        <row r="67">
          <cell r="B67">
            <v>-4.2521469024782377E-2</v>
          </cell>
          <cell r="C67">
            <v>-3.8765943658551461E-2</v>
          </cell>
          <cell r="D67">
            <v>-6.7217767470775791E-2</v>
          </cell>
          <cell r="E67">
            <v>-4.1238027030058522E-2</v>
          </cell>
          <cell r="F67">
            <v>-8.1941260192845755E-2</v>
          </cell>
          <cell r="I67">
            <v>-2.9284647169243616E-2</v>
          </cell>
          <cell r="J67">
            <v>6.3103323371822562E-3</v>
          </cell>
          <cell r="K67">
            <v>-0.12412392327940924</v>
          </cell>
          <cell r="L67">
            <v>-4.1880854340982099E-3</v>
          </cell>
        </row>
        <row r="68">
          <cell r="B68">
            <v>1.9046660497351153E-2</v>
          </cell>
          <cell r="C68">
            <v>3.0318296494004748E-2</v>
          </cell>
          <cell r="D68">
            <v>3.0409318346322767E-3</v>
          </cell>
          <cell r="E68">
            <v>9.6693226162085644E-3</v>
          </cell>
          <cell r="F68">
            <v>3.1231981366966144E-2</v>
          </cell>
          <cell r="I68">
            <v>2.2406748181099223E-2</v>
          </cell>
          <cell r="J68">
            <v>-4.5017836944776235E-3</v>
          </cell>
          <cell r="K68">
            <v>6.1132621773915208E-2</v>
          </cell>
          <cell r="L68">
            <v>-1.4215072905869319E-2</v>
          </cell>
        </row>
        <row r="69">
          <cell r="B69">
            <v>2.5752457606811552E-2</v>
          </cell>
          <cell r="C69">
            <v>5.9589245270145863E-2</v>
          </cell>
          <cell r="D69">
            <v>3.6175145685427568E-2</v>
          </cell>
          <cell r="E69">
            <v>-1.4263763502116444E-2</v>
          </cell>
          <cell r="F69">
            <v>-1.8383971559425949E-2</v>
          </cell>
          <cell r="I69">
            <v>4.4303889601628565E-2</v>
          </cell>
          <cell r="J69">
            <v>-7.8623389190701776E-3</v>
          </cell>
          <cell r="K69">
            <v>-2.2311316649508917E-2</v>
          </cell>
          <cell r="L69">
            <v>-1.2109021479320581E-2</v>
          </cell>
        </row>
        <row r="70">
          <cell r="B70">
            <v>-4.1223731921092854E-3</v>
          </cell>
          <cell r="C70">
            <v>6.6180650015201792E-4</v>
          </cell>
          <cell r="D70">
            <v>-1.661211172239252E-2</v>
          </cell>
          <cell r="E70">
            <v>-7.2353540320365672E-3</v>
          </cell>
          <cell r="F70">
            <v>-4.5579314249178937E-3</v>
          </cell>
          <cell r="I70">
            <v>-1.4616747263368479E-3</v>
          </cell>
          <cell r="J70">
            <v>-9.3820163913858057E-3</v>
          </cell>
          <cell r="K70">
            <v>-3.8863076502826388E-4</v>
          </cell>
          <cell r="L70">
            <v>-1.1491188211601111E-2</v>
          </cell>
        </row>
        <row r="71">
          <cell r="B71">
            <v>-6.4425390192391907E-3</v>
          </cell>
          <cell r="C71">
            <v>-2.2031289079660565E-2</v>
          </cell>
          <cell r="D71">
            <v>-3.7910685996622506E-2</v>
          </cell>
          <cell r="E71">
            <v>1.8719799715395613E-2</v>
          </cell>
          <cell r="F71">
            <v>4.5508956314864513E-2</v>
          </cell>
          <cell r="I71">
            <v>-1.9008842654033131E-2</v>
          </cell>
          <cell r="J71">
            <v>-7.3737068241573889E-3</v>
          </cell>
          <cell r="K71">
            <v>7.5653927817356026E-2</v>
          </cell>
          <cell r="L71">
            <v>-7.5612201150655478E-3</v>
          </cell>
        </row>
        <row r="72">
          <cell r="B72">
            <v>-1.0010126620686788E-2</v>
          </cell>
          <cell r="C72">
            <v>-2.2615899236183457E-2</v>
          </cell>
          <cell r="D72">
            <v>-3.2597827052908035E-2</v>
          </cell>
          <cell r="E72">
            <v>8.5156496247271729E-3</v>
          </cell>
          <cell r="F72">
            <v>2.0593342713904228E-2</v>
          </cell>
          <cell r="I72">
            <v>-1.9065901606124869E-2</v>
          </cell>
          <cell r="J72">
            <v>-5.7581651037038606E-3</v>
          </cell>
          <cell r="K72">
            <v>3.3076993628608831E-2</v>
          </cell>
          <cell r="L72">
            <v>-2.6239135404453329E-3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30">
          <cell r="R30">
            <v>5.0732846672053144E-3</v>
          </cell>
          <cell r="T30">
            <v>1.505065142689725E-2</v>
          </cell>
          <cell r="U30">
            <v>7.4063293875793398E-2</v>
          </cell>
          <cell r="V30">
            <v>0.16720853793734036</v>
          </cell>
          <cell r="W30">
            <v>0.14512714392672668</v>
          </cell>
          <cell r="Y30">
            <v>5.7368557677615901E-2</v>
          </cell>
          <cell r="Z30">
            <v>0.16273677021754929</v>
          </cell>
          <cell r="AB30">
            <v>2.9448595882456665</v>
          </cell>
          <cell r="AC30">
            <v>0.68470075307174005</v>
          </cell>
        </row>
        <row r="31">
          <cell r="R31">
            <v>6.5416778255358871E-3</v>
          </cell>
          <cell r="T31">
            <v>2.0582646994939835E-2</v>
          </cell>
          <cell r="U31">
            <v>8.8614352367502022E-2</v>
          </cell>
          <cell r="V31">
            <v>0.18373295596728573</v>
          </cell>
          <cell r="W31">
            <v>0.14431084340286771</v>
          </cell>
          <cell r="Y31">
            <v>5.7753704146778786E-2</v>
          </cell>
          <cell r="Z31">
            <v>0.22805851974305183</v>
          </cell>
          <cell r="AB31">
            <v>2.8977685431749158</v>
          </cell>
          <cell r="AC31">
            <v>0.65167148163433752</v>
          </cell>
        </row>
        <row r="32">
          <cell r="R32">
            <v>7.943197594587054E-3</v>
          </cell>
          <cell r="T32">
            <v>2.4641832904169058E-2</v>
          </cell>
          <cell r="U32">
            <v>0.10202205082821038</v>
          </cell>
          <cell r="V32">
            <v>0.17008442285491215</v>
          </cell>
          <cell r="W32">
            <v>0.139046074107599</v>
          </cell>
          <cell r="Y32">
            <v>6.0021003846931424E-2</v>
          </cell>
          <cell r="Z32">
            <v>0.2298321502543855</v>
          </cell>
          <cell r="AB32">
            <v>3.4469458513865483</v>
          </cell>
          <cell r="AC32">
            <v>0.65319109114729557</v>
          </cell>
        </row>
        <row r="33">
          <cell r="R33">
            <v>6.6922931805496241E-3</v>
          </cell>
          <cell r="T33">
            <v>2.3921201122420261E-2</v>
          </cell>
          <cell r="U33">
            <v>9.6974102693722544E-2</v>
          </cell>
          <cell r="V33">
            <v>0.16063999701275139</v>
          </cell>
          <cell r="W33">
            <v>0.14042550673262411</v>
          </cell>
          <cell r="Y33">
            <v>6.2880162771524029E-2</v>
          </cell>
          <cell r="Z33">
            <v>0.16945422062759682</v>
          </cell>
          <cell r="AB33">
            <v>3.1079404645565356</v>
          </cell>
          <cell r="AC33">
            <v>0.68597168597168601</v>
          </cell>
        </row>
        <row r="34">
          <cell r="R34">
            <v>2.4958499263082203E-3</v>
          </cell>
          <cell r="T34">
            <v>2.104462403011156E-2</v>
          </cell>
          <cell r="U34">
            <v>9.488191443863328E-2</v>
          </cell>
          <cell r="V34">
            <v>0.18031856758897555</v>
          </cell>
          <cell r="W34">
            <v>0.14179102058513682</v>
          </cell>
          <cell r="Y34">
            <v>5.5862851845582137E-2</v>
          </cell>
          <cell r="Z34">
            <v>0.15562664998189685</v>
          </cell>
          <cell r="AB34">
            <v>1.4450312135761418</v>
          </cell>
          <cell r="AC34">
            <v>0.66019417475728159</v>
          </cell>
        </row>
        <row r="35">
          <cell r="R35">
            <v>9.2950004402141389E-4</v>
          </cell>
          <cell r="T35">
            <v>1.9184650108968825E-2</v>
          </cell>
          <cell r="U35">
            <v>0.10309024635424528</v>
          </cell>
          <cell r="V35">
            <v>0.18407578648055647</v>
          </cell>
          <cell r="W35">
            <v>0.1400545050997275</v>
          </cell>
          <cell r="Y35">
            <v>4.7944824915939807E-2</v>
          </cell>
          <cell r="Z35">
            <v>0.19133694224448788</v>
          </cell>
          <cell r="AB35">
            <v>1.5832601319771005</v>
          </cell>
          <cell r="AC35">
            <v>0.58485273492286116</v>
          </cell>
        </row>
        <row r="36">
          <cell r="R36">
            <v>7.6624833421061076E-4</v>
          </cell>
          <cell r="T36">
            <v>2.1553883918684211E-2</v>
          </cell>
          <cell r="U36">
            <v>0.10749592490888074</v>
          </cell>
          <cell r="V36">
            <v>0.16722967190845173</v>
          </cell>
          <cell r="W36">
            <v>0.13786501671249404</v>
          </cell>
          <cell r="Y36">
            <v>4.3787466255491646E-2</v>
          </cell>
          <cell r="Z36">
            <v>0.19204575131667123</v>
          </cell>
          <cell r="AB36">
            <v>2.3015139579729205</v>
          </cell>
          <cell r="AC36">
            <v>0.55224913494809691</v>
          </cell>
        </row>
        <row r="37">
          <cell r="R37">
            <v>1.5441911403699974E-3</v>
          </cell>
          <cell r="T37">
            <v>1.7959602532002593E-2</v>
          </cell>
          <cell r="U37">
            <v>0.14183708016630023</v>
          </cell>
          <cell r="V37">
            <v>0.14593095422173627</v>
          </cell>
          <cell r="W37">
            <v>0.77955135319816526</v>
          </cell>
          <cell r="Y37">
            <v>4.1762854878891864E-2</v>
          </cell>
          <cell r="Z37">
            <v>8.5473781659014411E-2</v>
          </cell>
          <cell r="AB37">
            <v>1.5141280973143871</v>
          </cell>
          <cell r="AC37">
            <v>0.52763047725369794</v>
          </cell>
        </row>
        <row r="38">
          <cell r="R38">
            <v>4.8541871355637176E-3</v>
          </cell>
          <cell r="T38">
            <v>2.6385014825612171E-2</v>
          </cell>
          <cell r="U38">
            <v>0.13225355338466324</v>
          </cell>
          <cell r="V38">
            <v>0.13255487706392166</v>
          </cell>
          <cell r="W38">
            <v>0.68353326073343801</v>
          </cell>
          <cell r="Y38">
            <v>4.2530709072445883E-2</v>
          </cell>
          <cell r="Z38">
            <v>0.17253852538079947</v>
          </cell>
          <cell r="AB38">
            <v>0.66592449999999737</v>
          </cell>
          <cell r="AC38">
            <v>0.47774851639712518</v>
          </cell>
        </row>
        <row r="39">
          <cell r="R39">
            <v>5.9361472695981807E-3</v>
          </cell>
          <cell r="T39">
            <v>5.2091972431149373E-2</v>
          </cell>
          <cell r="U39">
            <v>0.10179809095330739</v>
          </cell>
          <cell r="V39">
            <v>0.1078647680271398</v>
          </cell>
          <cell r="W39">
            <v>0.14580145278450363</v>
          </cell>
          <cell r="Y39">
            <v>4.170011638207155E-2</v>
          </cell>
          <cell r="Z39">
            <v>0.29246132191164304</v>
          </cell>
          <cell r="AB39">
            <v>-0.91612599999999667</v>
          </cell>
          <cell r="AC39">
            <v>0.41247559673718792</v>
          </cell>
        </row>
        <row r="40">
          <cell r="R40">
            <v>3.1022665872548804E-3</v>
          </cell>
          <cell r="T40">
            <v>8.8335945663531867E-2</v>
          </cell>
          <cell r="U40">
            <v>6.934960669525328E-2</v>
          </cell>
          <cell r="V40">
            <v>0.1153423926351673</v>
          </cell>
          <cell r="W40">
            <v>0.15166635761366126</v>
          </cell>
          <cell r="Y40">
            <v>3.7954155789196656E-2</v>
          </cell>
          <cell r="Z40">
            <v>0.23224113782968064</v>
          </cell>
          <cell r="AB40">
            <v>-4.6204509999999956</v>
          </cell>
          <cell r="AC40">
            <v>0.35273791149300837</v>
          </cell>
        </row>
        <row r="41">
          <cell r="R41">
            <v>5.2207451161047911E-4</v>
          </cell>
          <cell r="T41">
            <v>0.10677547046540524</v>
          </cell>
          <cell r="U41">
            <v>6.5832847162149349E-2</v>
          </cell>
          <cell r="V41">
            <v>0.14323988951542324</v>
          </cell>
          <cell r="W41">
            <v>0.15654485438027632</v>
          </cell>
          <cell r="Y41">
            <v>3.3072206938029619E-2</v>
          </cell>
          <cell r="Z41">
            <v>0.23249578673203616</v>
          </cell>
          <cell r="AB41">
            <v>-8.4557414999999985</v>
          </cell>
          <cell r="AC41">
            <v>0.33181159327883974</v>
          </cell>
        </row>
        <row r="42">
          <cell r="R42">
            <v>-8.6033563702427734E-4</v>
          </cell>
          <cell r="T42">
            <v>0.18463243353931025</v>
          </cell>
          <cell r="U42">
            <v>4.3348245758869482E-2</v>
          </cell>
          <cell r="V42">
            <v>0.12269586102229361</v>
          </cell>
          <cell r="W42">
            <v>0.16066618612238703</v>
          </cell>
          <cell r="Y42">
            <v>2.9267619112129595E-2</v>
          </cell>
          <cell r="Z42">
            <v>0.19176117229452988</v>
          </cell>
          <cell r="AB42">
            <v>-9.3120094999999985</v>
          </cell>
          <cell r="AC42">
            <v>0.32974405007784946</v>
          </cell>
        </row>
        <row r="43">
          <cell r="R43">
            <v>-1.4028530256478999E-3</v>
          </cell>
          <cell r="T43">
            <v>0.20007381249947578</v>
          </cell>
          <cell r="U43">
            <v>3.6605443725092369E-2</v>
          </cell>
          <cell r="V43">
            <v>8.6592059358719164E-2</v>
          </cell>
          <cell r="W43">
            <v>0.17550137033975724</v>
          </cell>
          <cell r="Y43">
            <v>2.6278923143430066E-2</v>
          </cell>
          <cell r="Z43">
            <v>0.18029025734317319</v>
          </cell>
          <cell r="AB43">
            <v>-4.3904804999999989</v>
          </cell>
          <cell r="AC43">
            <v>0.37873185298135265</v>
          </cell>
        </row>
        <row r="44">
          <cell r="R44">
            <v>-2.1350865428011899E-3</v>
          </cell>
          <cell r="T44">
            <v>0.21014146569021433</v>
          </cell>
          <cell r="U44">
            <v>1.3173868893151294E-2</v>
          </cell>
          <cell r="V44">
            <v>6.094864854768544E-2</v>
          </cell>
          <cell r="W44">
            <v>0.18246991393450174</v>
          </cell>
          <cell r="Y44">
            <v>2.3718450799120199E-2</v>
          </cell>
          <cell r="Z44">
            <v>0.15897673491486708</v>
          </cell>
          <cell r="AB44">
            <v>2.5319110000000045</v>
          </cell>
          <cell r="AC44">
            <v>0.45884470668939531</v>
          </cell>
        </row>
        <row r="45">
          <cell r="R45">
            <v>-2.5728193774452349E-3</v>
          </cell>
          <cell r="T45">
            <v>0.22679439508837101</v>
          </cell>
          <cell r="U45">
            <v>-3.0081172788241062E-2</v>
          </cell>
          <cell r="V45">
            <v>4.1413060441887944E-2</v>
          </cell>
          <cell r="W45">
            <v>0.18547260592891507</v>
          </cell>
          <cell r="Y45">
            <v>2.2369054517959987E-2</v>
          </cell>
          <cell r="Z45">
            <v>0.14318078840054371</v>
          </cell>
          <cell r="AB45">
            <v>15.382188499999994</v>
          </cell>
          <cell r="AC45">
            <v>0.55020003061482003</v>
          </cell>
        </row>
        <row r="46">
          <cell r="R46">
            <v>3.8962178242230396E-4</v>
          </cell>
          <cell r="T46">
            <v>0.12918769269785213</v>
          </cell>
          <cell r="U46">
            <v>-2.9432930187799283E-2</v>
          </cell>
          <cell r="V46">
            <v>3.7149783304244462E-2</v>
          </cell>
          <cell r="W46">
            <v>0.19048981609135607</v>
          </cell>
          <cell r="Y46">
            <v>2.2162473970215167E-2</v>
          </cell>
          <cell r="Z46">
            <v>0.16671723921244558</v>
          </cell>
          <cell r="AB46">
            <v>24.684469499999977</v>
          </cell>
          <cell r="AC46">
            <v>0.64928425825553859</v>
          </cell>
        </row>
        <row r="47">
          <cell r="R47">
            <v>2.9119124288372739E-3</v>
          </cell>
          <cell r="T47">
            <v>9.8070983249307547E-2</v>
          </cell>
          <cell r="U47">
            <v>-6.4287841010133365E-3</v>
          </cell>
          <cell r="V47">
            <v>4.2524357978664606E-2</v>
          </cell>
          <cell r="W47">
            <v>0.2024504179197007</v>
          </cell>
          <cell r="Y47">
            <v>2.2444425930634965E-2</v>
          </cell>
          <cell r="Z47">
            <v>0.20641215204039798</v>
          </cell>
          <cell r="AB47">
            <v>31.458811499999989</v>
          </cell>
          <cell r="AC47">
            <v>0.67652237144211769</v>
          </cell>
        </row>
        <row r="48">
          <cell r="R48">
            <v>4.0060600792681455E-3</v>
          </cell>
          <cell r="T48">
            <v>0.10463465121782926</v>
          </cell>
          <cell r="U48">
            <v>1.9404641698204858E-3</v>
          </cell>
          <cell r="V48">
            <v>3.5506564233025145E-2</v>
          </cell>
          <cell r="W48">
            <v>0.23554576854316117</v>
          </cell>
          <cell r="Y48">
            <v>2.2970792512084295E-2</v>
          </cell>
          <cell r="Z48">
            <v>0.22090273311490019</v>
          </cell>
          <cell r="AB48">
            <v>39.8592765</v>
          </cell>
          <cell r="AC48">
            <v>0.70544815796342497</v>
          </cell>
        </row>
        <row r="49">
          <cell r="R49">
            <v>3.5333227297056498E-3</v>
          </cell>
          <cell r="T49">
            <v>7.9898410034082878E-2</v>
          </cell>
          <cell r="U49">
            <v>1.1052080505681152E-2</v>
          </cell>
          <cell r="V49">
            <v>1.5882466613394337E-2</v>
          </cell>
          <cell r="W49">
            <v>0.20769188983649303</v>
          </cell>
          <cell r="Y49">
            <v>2.19082773422777E-2</v>
          </cell>
          <cell r="Z49">
            <v>0.18012543220224819</v>
          </cell>
          <cell r="AB49">
            <v>39.014070000000011</v>
          </cell>
          <cell r="AC49">
            <v>0.76267234802671979</v>
          </cell>
        </row>
        <row r="50">
          <cell r="R50">
            <v>-2.416004261299909E-4</v>
          </cell>
          <cell r="T50">
            <v>8.7659978569884694E-2</v>
          </cell>
          <cell r="U50">
            <v>2.8708546623089373E-2</v>
          </cell>
          <cell r="V50">
            <v>-4.4083370143732379E-3</v>
          </cell>
          <cell r="W50">
            <v>0.16834503558500796</v>
          </cell>
          <cell r="Y50">
            <v>1.890179240557761E-2</v>
          </cell>
          <cell r="Z50">
            <v>0.13764797268321102</v>
          </cell>
          <cell r="AB50">
            <v>33.942039000000008</v>
          </cell>
          <cell r="AC50">
            <v>0.77379396607171924</v>
          </cell>
        </row>
        <row r="51">
          <cell r="R51">
            <v>-3.3113348004270614E-3</v>
          </cell>
          <cell r="T51">
            <v>7.8345704950000858E-2</v>
          </cell>
          <cell r="U51">
            <v>4.2277302077841493E-2</v>
          </cell>
          <cell r="V51">
            <v>-1.0138337281566741E-2</v>
          </cell>
          <cell r="W51">
            <v>0.16334936370953773</v>
          </cell>
          <cell r="Y51">
            <v>1.617183383676055E-2</v>
          </cell>
          <cell r="Z51">
            <v>9.6777056309071283E-2</v>
          </cell>
          <cell r="AB51">
            <v>34.89699499999999</v>
          </cell>
          <cell r="AC51">
            <v>0.76660473426908204</v>
          </cell>
        </row>
        <row r="52">
          <cell r="R52">
            <v>-4.4501977264545575E-3</v>
          </cell>
          <cell r="T52">
            <v>2.5156220321358322E-2</v>
          </cell>
          <cell r="U52">
            <v>8.7816360355397236E-2</v>
          </cell>
          <cell r="V52">
            <v>2.0579877628881796E-4</v>
          </cell>
          <cell r="W52">
            <v>0.17063152901675932</v>
          </cell>
          <cell r="Y52">
            <v>1.4483221979059097E-2</v>
          </cell>
          <cell r="Z52">
            <v>7.4489650049095774E-2</v>
          </cell>
          <cell r="AB52">
            <v>40.131718000000006</v>
          </cell>
          <cell r="AC52">
            <v>0.76511854178212946</v>
          </cell>
        </row>
        <row r="53">
          <cell r="R53">
            <v>-2.9326986698545577E-3</v>
          </cell>
          <cell r="T53">
            <v>-9.2736781172879177E-3</v>
          </cell>
          <cell r="U53">
            <v>7.6661714655377231E-2</v>
          </cell>
          <cell r="V53">
            <v>2.4701810596404899E-2</v>
          </cell>
          <cell r="W53">
            <v>0.17023558391408533</v>
          </cell>
          <cell r="Y53">
            <v>1.4388356081789969E-2</v>
          </cell>
          <cell r="Z53">
            <v>6.5361281796349729E-2</v>
          </cell>
          <cell r="AB53">
            <v>41.226520500000014</v>
          </cell>
          <cell r="AC53">
            <v>0.7682994321004476</v>
          </cell>
        </row>
        <row r="54">
          <cell r="R54">
            <v>-7.3990782164318181E-4</v>
          </cell>
          <cell r="T54">
            <v>5.058661441753419E-2</v>
          </cell>
          <cell r="U54">
            <v>0.12770679156576223</v>
          </cell>
          <cell r="V54">
            <v>4.5085330995461637E-2</v>
          </cell>
          <cell r="W54">
            <v>0.13182557269922268</v>
          </cell>
          <cell r="Y54">
            <v>1.5038825440427669E-2</v>
          </cell>
          <cell r="Z54">
            <v>5.766903226036027E-2</v>
          </cell>
          <cell r="AB54">
            <v>42.759003000000014</v>
          </cell>
          <cell r="AC54">
            <v>0.76837822445453341</v>
          </cell>
        </row>
        <row r="55">
          <cell r="R55">
            <v>-2.1583954366882056E-3</v>
          </cell>
          <cell r="T55">
            <v>5.8223924540759336E-2</v>
          </cell>
          <cell r="U55">
            <v>0.11816973433413398</v>
          </cell>
          <cell r="V55">
            <v>3.6670308458533113E-2</v>
          </cell>
          <cell r="W55">
            <v>0.13828043568617004</v>
          </cell>
          <cell r="Y55">
            <v>1.5282413338917866E-2</v>
          </cell>
          <cell r="Z55">
            <v>7.0158252876061686E-2</v>
          </cell>
          <cell r="AB55">
            <v>40.455464000000013</v>
          </cell>
          <cell r="AC55">
            <v>0.74850791620283996</v>
          </cell>
        </row>
        <row r="56">
          <cell r="R56">
            <v>-4.402298749248636E-3</v>
          </cell>
          <cell r="T56">
            <v>-1.3263225647310932E-2</v>
          </cell>
          <cell r="U56">
            <v>3.8222322985322771E-2</v>
          </cell>
          <cell r="V56">
            <v>3.9569069556605295E-2</v>
          </cell>
          <cell r="W56">
            <v>0.16881353207265892</v>
          </cell>
          <cell r="Y56">
            <v>1.5882246818790954E-2</v>
          </cell>
          <cell r="Z56">
            <v>8.4427584301519629E-2</v>
          </cell>
          <cell r="AB56">
            <v>42.209445000000009</v>
          </cell>
          <cell r="AC56">
            <v>0.75510487688997774</v>
          </cell>
        </row>
        <row r="57">
          <cell r="R57">
            <v>-3.8442095361270741E-3</v>
          </cell>
          <cell r="T57">
            <v>-1.6643792344726925E-3</v>
          </cell>
          <cell r="U57">
            <v>3.6905717021662007E-3</v>
          </cell>
          <cell r="V57">
            <v>4.8670009652704196E-2</v>
          </cell>
          <cell r="W57">
            <v>0.13459263698183996</v>
          </cell>
          <cell r="Y57">
            <v>1.6868406686318657E-2</v>
          </cell>
          <cell r="Z57">
            <v>5.7552037243834106E-2</v>
          </cell>
          <cell r="AB57">
            <v>49.831924500000014</v>
          </cell>
          <cell r="AC57">
            <v>0.764074022781567</v>
          </cell>
        </row>
        <row r="58">
          <cell r="R58">
            <v>-1.5311566767092953E-3</v>
          </cell>
          <cell r="T58">
            <v>-1.0062083687201674E-3</v>
          </cell>
          <cell r="U58">
            <v>-3.1097980852529269E-4</v>
          </cell>
          <cell r="V58">
            <v>4.8218438835183577E-2</v>
          </cell>
          <cell r="W58">
            <v>0.10796877018162433</v>
          </cell>
          <cell r="Y58">
            <v>1.8033638876451968E-2</v>
          </cell>
          <cell r="Z58">
            <v>4.5493381457808617E-2</v>
          </cell>
          <cell r="AB58">
            <v>61.993285499999999</v>
          </cell>
          <cell r="AC58">
            <v>0.76019415380520605</v>
          </cell>
        </row>
        <row r="59">
          <cell r="R59">
            <v>-3.9568456707257775E-3</v>
          </cell>
          <cell r="T59">
            <v>-9.6613846774328951E-5</v>
          </cell>
          <cell r="U59">
            <v>1.4889553263507471E-2</v>
          </cell>
          <cell r="V59">
            <v>3.570166928133453E-2</v>
          </cell>
          <cell r="W59">
            <v>0.1069566360674962</v>
          </cell>
          <cell r="Y59">
            <v>1.8216353098479365E-2</v>
          </cell>
          <cell r="Z59">
            <v>5.6739338979854538E-2</v>
          </cell>
          <cell r="AB59">
            <v>64.087908500000012</v>
          </cell>
          <cell r="AC59">
            <v>0.7520821924087695</v>
          </cell>
        </row>
        <row r="60">
          <cell r="R60">
            <v>-4.3330125204882278E-3</v>
          </cell>
          <cell r="T60">
            <v>2.0562431658171655E-2</v>
          </cell>
          <cell r="U60">
            <v>1.4760366682211624E-2</v>
          </cell>
          <cell r="V60">
            <v>2.9415630582457556E-2</v>
          </cell>
          <cell r="W60">
            <v>9.4735922074812462E-2</v>
          </cell>
          <cell r="Y60">
            <v>1.7195872674898079E-2</v>
          </cell>
          <cell r="Z60">
            <v>7.4245860625240523E-2</v>
          </cell>
          <cell r="AB60">
            <v>48.374273000000017</v>
          </cell>
          <cell r="AC60">
            <v>0.75174682880439181</v>
          </cell>
        </row>
        <row r="61">
          <cell r="R61">
            <v>-2.5607212345072571E-3</v>
          </cell>
          <cell r="T61">
            <v>3.0553661248382685E-2</v>
          </cell>
          <cell r="U61">
            <v>5.2973289032635287E-3</v>
          </cell>
          <cell r="V61">
            <v>4.7050405813681494E-2</v>
          </cell>
          <cell r="W61">
            <v>8.0629824936621103E-2</v>
          </cell>
          <cell r="Y61">
            <v>1.6257769832846779E-2</v>
          </cell>
          <cell r="Z61">
            <v>6.8838041786573739E-2</v>
          </cell>
          <cell r="AB61">
            <v>38.408173500000018</v>
          </cell>
          <cell r="AC61">
            <v>0.75423265752909974</v>
          </cell>
        </row>
        <row r="62">
          <cell r="R62">
            <v>-2.3415010064096946E-3</v>
          </cell>
          <cell r="T62">
            <v>3.1812997025720352E-2</v>
          </cell>
          <cell r="U62">
            <v>-1.8905836149420024E-3</v>
          </cell>
          <cell r="V62">
            <v>5.896834210783107E-2</v>
          </cell>
          <cell r="W62">
            <v>7.5111559820883786E-2</v>
          </cell>
          <cell r="Y62">
            <v>1.5382229788240481E-2</v>
          </cell>
          <cell r="Z62">
            <v>6.5504133499021677E-2</v>
          </cell>
          <cell r="AB62">
            <v>46.789413000000025</v>
          </cell>
          <cell r="AC62">
            <v>0.75155688079863803</v>
          </cell>
        </row>
        <row r="63">
          <cell r="R63">
            <v>-7.2997310111611553E-5</v>
          </cell>
          <cell r="T63">
            <v>1.5004088334205121E-2</v>
          </cell>
          <cell r="U63">
            <v>-1.5789874199939668E-2</v>
          </cell>
          <cell r="V63">
            <v>6.3028773967837542E-2</v>
          </cell>
          <cell r="W63">
            <v>8.4284551759318871E-2</v>
          </cell>
          <cell r="Y63">
            <v>1.4510108755315054E-2</v>
          </cell>
          <cell r="Z63">
            <v>6.3962106015311507E-2</v>
          </cell>
          <cell r="AB63">
            <v>53.926773499999996</v>
          </cell>
          <cell r="AC63">
            <v>0.75383613191368604</v>
          </cell>
        </row>
        <row r="64">
          <cell r="R64">
            <v>-1.4581152605878125E-3</v>
          </cell>
          <cell r="T64">
            <v>-1.5083692728001135E-3</v>
          </cell>
          <cell r="U64">
            <v>-7.4980685941706642E-3</v>
          </cell>
          <cell r="V64">
            <v>6.5066822908654093E-2</v>
          </cell>
          <cell r="W64">
            <v>9.1863088745868265E-2</v>
          </cell>
          <cell r="Y64">
            <v>1.35936401812036E-2</v>
          </cell>
          <cell r="Z64">
            <v>8.0625938449747275E-2</v>
          </cell>
          <cell r="AB64">
            <v>52.552311000000003</v>
          </cell>
          <cell r="AC64">
            <v>0.75011660936590541</v>
          </cell>
        </row>
        <row r="65">
          <cell r="R65">
            <v>-4.4942219073064518E-3</v>
          </cell>
          <cell r="T65">
            <v>9.6340675301851107E-3</v>
          </cell>
          <cell r="U65">
            <v>9.9205973920839501E-3</v>
          </cell>
          <cell r="V65">
            <v>5.9149211606462859E-2</v>
          </cell>
          <cell r="W65">
            <v>9.1084392469730852E-2</v>
          </cell>
          <cell r="Y65">
            <v>1.2819186734096858E-2</v>
          </cell>
          <cell r="Z65">
            <v>0.10959033136315628</v>
          </cell>
          <cell r="AB65">
            <v>51.288190000000029</v>
          </cell>
          <cell r="AC65">
            <v>0.73288250178294045</v>
          </cell>
        </row>
        <row r="66">
          <cell r="R66">
            <v>-4.8720108864212901E-3</v>
          </cell>
          <cell r="T66">
            <v>1.0604498708332166E-2</v>
          </cell>
          <cell r="U66">
            <v>2.1736343981436968E-2</v>
          </cell>
          <cell r="V66">
            <v>4.9085434920820521E-2</v>
          </cell>
          <cell r="W66">
            <v>8.0120208613554178E-2</v>
          </cell>
          <cell r="Y66">
            <v>1.2256705979577747E-2</v>
          </cell>
          <cell r="Z66">
            <v>9.7907631952374785E-2</v>
          </cell>
          <cell r="AB66">
            <v>48.927089000000024</v>
          </cell>
          <cell r="AC66">
            <v>0.72442518594477268</v>
          </cell>
        </row>
        <row r="67">
          <cell r="R67">
            <v>-3.556841839335606E-3</v>
          </cell>
          <cell r="T67">
            <v>2.4209678590524724E-3</v>
          </cell>
          <cell r="U67">
            <v>3.0617447208816189E-2</v>
          </cell>
          <cell r="V67">
            <v>5.8906464085123303E-2</v>
          </cell>
          <cell r="W67">
            <v>5.3375250549781247E-2</v>
          </cell>
          <cell r="Y67">
            <v>1.1307691312555723E-2</v>
          </cell>
          <cell r="Z67">
            <v>6.9331677475737069E-2</v>
          </cell>
          <cell r="AB67">
            <v>49.138636500000004</v>
          </cell>
          <cell r="AC67">
            <v>0.71738636932038991</v>
          </cell>
        </row>
        <row r="68">
          <cell r="R68">
            <v>-4.1174566557242555E-3</v>
          </cell>
          <cell r="T68">
            <v>-1.1903199805049958E-3</v>
          </cell>
          <cell r="U68">
            <v>4.2795447388546501E-2</v>
          </cell>
          <cell r="V68">
            <v>5.3034497970417149E-2</v>
          </cell>
          <cell r="W68">
            <v>4.8967804167522146E-2</v>
          </cell>
          <cell r="Y68">
            <v>9.5973550024982812E-3</v>
          </cell>
          <cell r="Z68">
            <v>4.7178091186761847E-2</v>
          </cell>
          <cell r="AB68">
            <v>38.798308999999989</v>
          </cell>
          <cell r="AC68">
            <v>0.69901856729169121</v>
          </cell>
        </row>
        <row r="69">
          <cell r="R69">
            <v>-6.1672247115168236E-3</v>
          </cell>
          <cell r="T69">
            <v>-4.1766460330860651E-3</v>
          </cell>
          <cell r="U69">
            <v>6.9558740494239477E-2</v>
          </cell>
          <cell r="V69">
            <v>3.7165894252752837E-2</v>
          </cell>
          <cell r="W69">
            <v>6.1664607101539232E-2</v>
          </cell>
          <cell r="Y69">
            <v>8.5883504509039043E-3</v>
          </cell>
          <cell r="Z69">
            <v>5.0959386894302003E-2</v>
          </cell>
          <cell r="AB69">
            <v>35.779950499999998</v>
          </cell>
          <cell r="AC69">
            <v>0.69043463452533138</v>
          </cell>
        </row>
        <row r="70">
          <cell r="R70">
            <v>-6.9379195202292441E-3</v>
          </cell>
          <cell r="T70">
            <v>5.2764844578121039E-3</v>
          </cell>
          <cell r="U70">
            <v>3.7674317681940135E-2</v>
          </cell>
          <cell r="V70">
            <v>4.4697106165116011E-2</v>
          </cell>
          <cell r="W70">
            <v>3.9890554586021025E-2</v>
          </cell>
          <cell r="Y70">
            <v>8.60480019374627E-3</v>
          </cell>
          <cell r="Z70">
            <v>3.3132274167656767E-2</v>
          </cell>
          <cell r="AB70">
            <v>40.360887500000018</v>
          </cell>
          <cell r="AC70">
            <v>0.69667679937376326</v>
          </cell>
        </row>
        <row r="71">
          <cell r="R71">
            <v>-8.266740747887873E-3</v>
          </cell>
          <cell r="T71">
            <v>1.221341854466461E-2</v>
          </cell>
          <cell r="U71">
            <v>-3.3190419869899457E-2</v>
          </cell>
          <cell r="V71">
            <v>4.7996988514400818E-2</v>
          </cell>
          <cell r="W71">
            <v>1.6901084835837757E-2</v>
          </cell>
          <cell r="Y71">
            <v>8.1944228144995492E-3</v>
          </cell>
          <cell r="Z71">
            <v>-9.9315164377348376E-3</v>
          </cell>
          <cell r="AB71">
            <v>23.041242000000011</v>
          </cell>
          <cell r="AC71">
            <v>0.70012781598316876</v>
          </cell>
        </row>
        <row r="72">
          <cell r="R72">
            <v>-8.5971765465269519E-3</v>
          </cell>
          <cell r="T72">
            <v>1.1061435106719478E-2</v>
          </cell>
          <cell r="U72">
            <v>-3.3511960051126929E-2</v>
          </cell>
          <cell r="V72">
            <v>3.7109890386630477E-2</v>
          </cell>
          <cell r="W72">
            <v>2.0086627908104823E-2</v>
          </cell>
          <cell r="Y72">
            <v>7.7863423974468922E-3</v>
          </cell>
          <cell r="Z72">
            <v>-9.2276213063081907E-3</v>
          </cell>
          <cell r="AB72">
            <v>4.1329520000000031</v>
          </cell>
          <cell r="AC72">
            <v>0.70717423768695797</v>
          </cell>
        </row>
        <row r="73">
          <cell r="R73">
            <v>-7.5868591057794386E-3</v>
          </cell>
          <cell r="T73">
            <v>8.7504436962858572E-3</v>
          </cell>
          <cell r="U73">
            <v>3.5208041547557863E-2</v>
          </cell>
          <cell r="V73">
            <v>1.9726626294487182E-2</v>
          </cell>
          <cell r="W73">
            <v>2.8567564689130812E-2</v>
          </cell>
          <cell r="Y73">
            <v>7.1900146665482547E-3</v>
          </cell>
          <cell r="Z73">
            <v>1.6537304433047122E-2</v>
          </cell>
          <cell r="AB73">
            <v>1.2731340000000273</v>
          </cell>
          <cell r="AC73">
            <v>0.71419352955365689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32"/>
  <sheetViews>
    <sheetView tabSelected="1" workbookViewId="0">
      <selection activeCell="A2" sqref="A2"/>
    </sheetView>
  </sheetViews>
  <sheetFormatPr baseColWidth="10" defaultColWidth="9.1796875" defaultRowHeight="12.5" x14ac:dyDescent="0.25"/>
  <cols>
    <col min="1" max="1" width="121.26953125" customWidth="1"/>
  </cols>
  <sheetData>
    <row r="2" spans="1:1" ht="77.5" x14ac:dyDescent="0.35">
      <c r="A2" s="196" t="s">
        <v>1695</v>
      </c>
    </row>
    <row r="3" spans="1:1" ht="13" thickBot="1" x14ac:dyDescent="0.3">
      <c r="A3" s="139"/>
    </row>
    <row r="4" spans="1:1" ht="26" thickTop="1" thickBot="1" x14ac:dyDescent="0.3">
      <c r="A4" s="138" t="s">
        <v>1694</v>
      </c>
    </row>
    <row r="5" spans="1:1" ht="18.5" thickTop="1" x14ac:dyDescent="0.4">
      <c r="A5" s="140"/>
    </row>
    <row r="7" spans="1:1" ht="14" x14ac:dyDescent="0.3">
      <c r="A7" s="141" t="s">
        <v>1206</v>
      </c>
    </row>
    <row r="8" spans="1:1" x14ac:dyDescent="0.25">
      <c r="A8" s="142" t="s">
        <v>1457</v>
      </c>
    </row>
    <row r="9" spans="1:1" x14ac:dyDescent="0.25">
      <c r="A9" s="142" t="s">
        <v>1458</v>
      </c>
    </row>
    <row r="10" spans="1:1" x14ac:dyDescent="0.25">
      <c r="A10" s="142" t="s">
        <v>1459</v>
      </c>
    </row>
    <row r="11" spans="1:1" x14ac:dyDescent="0.25">
      <c r="A11" s="142" t="s">
        <v>1456</v>
      </c>
    </row>
    <row r="12" spans="1:1" x14ac:dyDescent="0.25">
      <c r="A12" s="142" t="s">
        <v>523</v>
      </c>
    </row>
    <row r="13" spans="1:1" x14ac:dyDescent="0.25">
      <c r="A13" s="142" t="s">
        <v>522</v>
      </c>
    </row>
    <row r="14" spans="1:1" x14ac:dyDescent="0.25">
      <c r="A14" s="142" t="s">
        <v>1208</v>
      </c>
    </row>
    <row r="15" spans="1:1" x14ac:dyDescent="0.25">
      <c r="A15" s="142" t="s">
        <v>1679</v>
      </c>
    </row>
    <row r="16" spans="1:1" x14ac:dyDescent="0.25">
      <c r="A16" s="142" t="s">
        <v>1680</v>
      </c>
    </row>
    <row r="18" spans="1:1" ht="14" x14ac:dyDescent="0.3">
      <c r="A18" s="141" t="s">
        <v>1207</v>
      </c>
    </row>
    <row r="19" spans="1:1" x14ac:dyDescent="0.25">
      <c r="A19" s="145" t="s">
        <v>986</v>
      </c>
    </row>
    <row r="20" spans="1:1" x14ac:dyDescent="0.25">
      <c r="A20" s="145" t="s">
        <v>1691</v>
      </c>
    </row>
    <row r="21" spans="1:1" x14ac:dyDescent="0.25">
      <c r="A21" s="145" t="s">
        <v>1210</v>
      </c>
    </row>
    <row r="22" spans="1:1" x14ac:dyDescent="0.25">
      <c r="A22" s="145" t="s">
        <v>1211</v>
      </c>
    </row>
    <row r="23" spans="1:1" x14ac:dyDescent="0.25">
      <c r="A23" s="145" t="s">
        <v>1212</v>
      </c>
    </row>
    <row r="24" spans="1:1" x14ac:dyDescent="0.25">
      <c r="A24" s="63"/>
    </row>
    <row r="25" spans="1:1" ht="14" x14ac:dyDescent="0.3">
      <c r="A25" s="144" t="s">
        <v>1214</v>
      </c>
    </row>
    <row r="26" spans="1:1" x14ac:dyDescent="0.25">
      <c r="A26" s="146" t="s">
        <v>1215</v>
      </c>
    </row>
    <row r="27" spans="1:1" x14ac:dyDescent="0.25">
      <c r="A27" s="146" t="s">
        <v>1216</v>
      </c>
    </row>
    <row r="28" spans="1:1" x14ac:dyDescent="0.25">
      <c r="A28" s="146" t="s">
        <v>705</v>
      </c>
    </row>
    <row r="30" spans="1:1" ht="14" x14ac:dyDescent="0.3">
      <c r="A30" s="144" t="s">
        <v>1213</v>
      </c>
    </row>
    <row r="31" spans="1:1" x14ac:dyDescent="0.25">
      <c r="A31" s="147" t="s">
        <v>668</v>
      </c>
    </row>
    <row r="32" spans="1:1" x14ac:dyDescent="0.25">
      <c r="A32" s="147" t="s">
        <v>1217</v>
      </c>
    </row>
  </sheetData>
  <hyperlinks>
    <hyperlink ref="A8" location="gperc_w!A1" display="Detailed series for distribution of wealth 1970-2012 " xr:uid="{00000000-0004-0000-0000-000000000000}"/>
    <hyperlink ref="A9" location="sum_stat_w!A1" display="Summary statistics for the distribution of wealth 1970-2012" xr:uid="{00000000-0004-0000-0000-000001000000}"/>
    <hyperlink ref="A10" location="compo_sum1!A1" display="Wealth composition by broad wealth groups in % wealth share (P0-50, P50-90, P90-100, P99-100, P99.9-100, P90-99, P99-99.9), 1970-2012" xr:uid="{00000000-0004-0000-0000-000002000000}"/>
    <hyperlink ref="A11" location="compo_sum2!A1" display="Wealth composition by wealth groups in % of total net wealth (P0-50, P50-90, P90-100, P99-100, P99.9-100, P90-99, P99-99.9), 1970-2012 " xr:uid="{00000000-0004-0000-0000-000003000000}"/>
    <hyperlink ref="A12" location="compo_det1!A1" display="Wealth composition in % wealth share (P0-10,P10-20,…,P80-90, P90-95, P95-99, P99-99.5, P99.5-99.9, P99.9-100)" xr:uid="{00000000-0004-0000-0000-000004000000}"/>
    <hyperlink ref="A13" location="compo_det2!A1" display="Wealth composition in % of total net wealth (P0-10,P10-20,…,P80-90, P90-95, P95-99, P99-99.5, P99.5-99.9, P99.9-100)" xr:uid="{00000000-0004-0000-0000-000005000000}"/>
    <hyperlink ref="A14" location="compo_det1_decile!A1" display="Wealth composition in % wealth share (P0-10,P10-20,…,P80-90, P90-95, P95-99, P99-99.5, P99.5-99.9, P99.9-100) ordered by decile" xr:uid="{00000000-0004-0000-0000-000006000000}"/>
    <hyperlink ref="A19" location="sum_stat_w_r!A1" display="Distribution of national income, labor income and capital income by wealth groups" xr:uid="{00000000-0004-0000-0000-000007000000}"/>
    <hyperlink ref="A21" location="returncapgain!A1" display="Rate of return, real rate of capital gains and savings rate by wealth groups  (Equity and bonds split, computation on gross housing and debts)" xr:uid="{00000000-0004-0000-0000-000008000000}"/>
    <hyperlink ref="A22" location="returncapgain2!A1" display="Rate of return, real rate of capital gains and savings rate by wealth groups (Equity and bonds put together, computation on gross housing and debts)" xr:uid="{00000000-0004-0000-0000-000009000000}"/>
    <hyperlink ref="A23" location="returncapgain3!A1" display="Rate of return, real rate of capital gains and savings rate by wealth groups (Equity and bonds split, computation on net housing)" xr:uid="{00000000-0004-0000-0000-00000A000000}"/>
    <hyperlink ref="A26" location="sum_stat_bage!A1" display="Summary statistics for the distribution of wealth 1970-2012 by broad age groups (20-39,40-59, + 60 years old)" xr:uid="{00000000-0004-0000-0000-00000B000000}"/>
    <hyperlink ref="A27" location="sum_stat_aged!A1" display="Summary statistics for the distribution of wealth 1970-2012 by decenial age" xr:uid="{00000000-0004-0000-0000-00000C000000}"/>
    <hyperlink ref="A28" location="age_wealth!A1" display="Age-wealth profile by year" xr:uid="{00000000-0004-0000-0000-00000D000000}"/>
    <hyperlink ref="A32" location="simulation!A1" display="Simulations of wealth shares using alternative rates of capital gain and/or savings rates over period 1970-2012" xr:uid="{00000000-0004-0000-0000-00000E000000}"/>
    <hyperlink ref="A31" location="robustness!A1" display="Robustness checks for wealth shares " xr:uid="{00000000-0004-0000-0000-00000F000000}"/>
    <hyperlink ref="A15" location="compo_meth2!A1" display="Share of wealth obtained from capitalization method by broad wealth groups" xr:uid="{00000000-0004-0000-0000-000010000000}"/>
    <hyperlink ref="A16" location="compo_meth1!A1" display="Share of wealth obtained from capitalization method and wealth survey imputations by detailed wealth group and asset category" xr:uid="{00000000-0004-0000-0000-000011000000}"/>
    <hyperlink ref="A20" location="sum_stat_ylyk!A1" display="Distribution of pretax labor (capital) income ranked by labor (capital) income" xr:uid="{36224F15-15FC-4823-A765-BA7D72369531}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/>
  </sheetPr>
  <dimension ref="A1:EF206"/>
  <sheetViews>
    <sheetView workbookViewId="0">
      <pane xSplit="1" ySplit="13" topLeftCell="B14" activePane="bottomRight" state="frozen"/>
      <selection pane="topRight" activeCell="B1" sqref="B1"/>
      <selection pane="bottomLeft" activeCell="A14" sqref="A14"/>
      <selection pane="bottomRight" activeCell="B64" sqref="B64"/>
    </sheetView>
  </sheetViews>
  <sheetFormatPr baseColWidth="10" defaultColWidth="8.81640625" defaultRowHeight="12.5" x14ac:dyDescent="0.25"/>
  <cols>
    <col min="1" max="1" width="11.26953125" customWidth="1"/>
    <col min="2" max="28" width="8.7265625" customWidth="1"/>
    <col min="29" max="31" width="10.7265625" customWidth="1"/>
    <col min="32" max="43" width="8.7265625" customWidth="1"/>
    <col min="44" max="46" width="10.7265625" customWidth="1"/>
    <col min="47" max="55" width="8.7265625" customWidth="1"/>
    <col min="56" max="58" width="10.7265625" customWidth="1"/>
    <col min="59" max="61" width="8.7265625" customWidth="1"/>
    <col min="62" max="130" width="10.7265625" customWidth="1"/>
  </cols>
  <sheetData>
    <row r="1" spans="1:136" x14ac:dyDescent="0.25">
      <c r="A1" s="143" t="s">
        <v>1209</v>
      </c>
    </row>
    <row r="2" spans="1:136" ht="18" x14ac:dyDescent="0.4">
      <c r="A2" s="1" t="s">
        <v>1453</v>
      </c>
    </row>
    <row r="5" spans="1:136" ht="13" thickBot="1" x14ac:dyDescent="0.3"/>
    <row r="6" spans="1:136" ht="12.75" customHeight="1" x14ac:dyDescent="0.25">
      <c r="A6" s="207" t="s">
        <v>28</v>
      </c>
      <c r="B6" s="201">
        <f>1970</f>
        <v>1970</v>
      </c>
      <c r="C6" s="202"/>
      <c r="D6" s="203"/>
      <c r="E6" s="201">
        <f>B6+1</f>
        <v>1971</v>
      </c>
      <c r="F6" s="202"/>
      <c r="G6" s="203"/>
      <c r="H6" s="201">
        <f>E6+1</f>
        <v>1972</v>
      </c>
      <c r="I6" s="202"/>
      <c r="J6" s="203"/>
      <c r="K6" s="201">
        <f>H6+1</f>
        <v>1973</v>
      </c>
      <c r="L6" s="202"/>
      <c r="M6" s="203"/>
      <c r="N6" s="201">
        <f>K6+1</f>
        <v>1974</v>
      </c>
      <c r="O6" s="202"/>
      <c r="P6" s="203"/>
      <c r="Q6" s="201">
        <f>1975</f>
        <v>1975</v>
      </c>
      <c r="R6" s="202"/>
      <c r="S6" s="203"/>
      <c r="T6" s="201">
        <f>Q6+1</f>
        <v>1976</v>
      </c>
      <c r="U6" s="202"/>
      <c r="V6" s="203"/>
      <c r="W6" s="201">
        <f>T6+1</f>
        <v>1977</v>
      </c>
      <c r="X6" s="202"/>
      <c r="Y6" s="203"/>
      <c r="Z6" s="201">
        <f>W6+1</f>
        <v>1978</v>
      </c>
      <c r="AA6" s="202"/>
      <c r="AB6" s="203"/>
      <c r="AC6" s="201">
        <f>1979</f>
        <v>1979</v>
      </c>
      <c r="AD6" s="202"/>
      <c r="AE6" s="203"/>
      <c r="AF6" s="201">
        <f>AC6+1</f>
        <v>1980</v>
      </c>
      <c r="AG6" s="202"/>
      <c r="AH6" s="203"/>
      <c r="AI6" s="201">
        <f>AF6+1</f>
        <v>1981</v>
      </c>
      <c r="AJ6" s="202"/>
      <c r="AK6" s="203"/>
      <c r="AL6" s="201">
        <f>AI6+1</f>
        <v>1982</v>
      </c>
      <c r="AM6" s="202"/>
      <c r="AN6" s="203"/>
      <c r="AO6" s="201">
        <f>AL6+1</f>
        <v>1983</v>
      </c>
      <c r="AP6" s="202"/>
      <c r="AQ6" s="203"/>
      <c r="AR6" s="201">
        <f>1984</f>
        <v>1984</v>
      </c>
      <c r="AS6" s="202"/>
      <c r="AT6" s="203"/>
      <c r="AU6" s="201">
        <f>AR6+1</f>
        <v>1985</v>
      </c>
      <c r="AV6" s="202"/>
      <c r="AW6" s="203"/>
      <c r="AX6" s="201">
        <f>AU6+1</f>
        <v>1986</v>
      </c>
      <c r="AY6" s="202"/>
      <c r="AZ6" s="203"/>
      <c r="BA6" s="201">
        <f>AX6+1</f>
        <v>1987</v>
      </c>
      <c r="BB6" s="202"/>
      <c r="BC6" s="203"/>
      <c r="BD6" s="201">
        <f>1988</f>
        <v>1988</v>
      </c>
      <c r="BE6" s="202"/>
      <c r="BF6" s="203"/>
      <c r="BG6" s="201">
        <f>BD6+1</f>
        <v>1989</v>
      </c>
      <c r="BH6" s="202"/>
      <c r="BI6" s="203"/>
      <c r="BJ6" s="201">
        <f>1990</f>
        <v>1990</v>
      </c>
      <c r="BK6" s="202"/>
      <c r="BL6" s="203"/>
      <c r="BM6" s="201">
        <f>BJ6+1</f>
        <v>1991</v>
      </c>
      <c r="BN6" s="202"/>
      <c r="BO6" s="203"/>
      <c r="BP6" s="201">
        <f>BM6+1</f>
        <v>1992</v>
      </c>
      <c r="BQ6" s="202"/>
      <c r="BR6" s="203"/>
      <c r="BS6" s="201">
        <f>BP6+1</f>
        <v>1993</v>
      </c>
      <c r="BT6" s="202"/>
      <c r="BU6" s="203"/>
      <c r="BV6" s="201">
        <f>BS6+1</f>
        <v>1994</v>
      </c>
      <c r="BW6" s="202"/>
      <c r="BX6" s="203"/>
      <c r="BY6" s="201">
        <f>BV6+1</f>
        <v>1995</v>
      </c>
      <c r="BZ6" s="202"/>
      <c r="CA6" s="203"/>
      <c r="CB6" s="201">
        <f>BY6+1</f>
        <v>1996</v>
      </c>
      <c r="CC6" s="202"/>
      <c r="CD6" s="203"/>
      <c r="CE6" s="201">
        <f>CB6+1</f>
        <v>1997</v>
      </c>
      <c r="CF6" s="202"/>
      <c r="CG6" s="203"/>
      <c r="CH6" s="201">
        <f>CE6+1</f>
        <v>1998</v>
      </c>
      <c r="CI6" s="202"/>
      <c r="CJ6" s="203"/>
      <c r="CK6" s="201">
        <f>CH6+1</f>
        <v>1999</v>
      </c>
      <c r="CL6" s="202"/>
      <c r="CM6" s="203"/>
      <c r="CN6" s="201">
        <f>CK6+1</f>
        <v>2000</v>
      </c>
      <c r="CO6" s="202"/>
      <c r="CP6" s="203"/>
      <c r="CQ6" s="201">
        <f>CN6+1</f>
        <v>2001</v>
      </c>
      <c r="CR6" s="202"/>
      <c r="CS6" s="203"/>
      <c r="CT6" s="201">
        <f>CQ6+1</f>
        <v>2002</v>
      </c>
      <c r="CU6" s="202"/>
      <c r="CV6" s="203"/>
      <c r="CW6" s="201">
        <f>CT6+1</f>
        <v>2003</v>
      </c>
      <c r="CX6" s="202"/>
      <c r="CY6" s="203"/>
      <c r="CZ6" s="201">
        <f>CW6+1</f>
        <v>2004</v>
      </c>
      <c r="DA6" s="202"/>
      <c r="DB6" s="203"/>
      <c r="DC6" s="201">
        <f>CZ6+1</f>
        <v>2005</v>
      </c>
      <c r="DD6" s="202"/>
      <c r="DE6" s="203"/>
      <c r="DF6" s="201">
        <f>DC6+1</f>
        <v>2006</v>
      </c>
      <c r="DG6" s="202"/>
      <c r="DH6" s="203"/>
      <c r="DI6" s="201">
        <f>DF6+1</f>
        <v>2007</v>
      </c>
      <c r="DJ6" s="202"/>
      <c r="DK6" s="203"/>
      <c r="DL6" s="201">
        <f>DI6+1</f>
        <v>2008</v>
      </c>
      <c r="DM6" s="202"/>
      <c r="DN6" s="203"/>
      <c r="DO6" s="201">
        <f>DL6+1</f>
        <v>2009</v>
      </c>
      <c r="DP6" s="202"/>
      <c r="DQ6" s="203"/>
      <c r="DR6" s="201">
        <f>DO6+1</f>
        <v>2010</v>
      </c>
      <c r="DS6" s="202"/>
      <c r="DT6" s="203"/>
      <c r="DU6" s="201">
        <f>DR6+1</f>
        <v>2011</v>
      </c>
      <c r="DV6" s="202"/>
      <c r="DW6" s="203"/>
      <c r="DX6" s="201">
        <f>DU6+1</f>
        <v>2012</v>
      </c>
      <c r="DY6" s="202"/>
      <c r="DZ6" s="203"/>
      <c r="EA6" s="201">
        <f>DX6+1</f>
        <v>2013</v>
      </c>
      <c r="EB6" s="202"/>
      <c r="EC6" s="203"/>
      <c r="ED6" s="201">
        <f>EA6+1</f>
        <v>2014</v>
      </c>
      <c r="EE6" s="202"/>
      <c r="EF6" s="203"/>
    </row>
    <row r="7" spans="1:136" ht="13.5" customHeight="1" thickBot="1" x14ac:dyDescent="0.3">
      <c r="A7" s="208"/>
      <c r="B7" s="204"/>
      <c r="C7" s="205"/>
      <c r="D7" s="206"/>
      <c r="E7" s="204"/>
      <c r="F7" s="205"/>
      <c r="G7" s="206"/>
      <c r="H7" s="204"/>
      <c r="I7" s="205"/>
      <c r="J7" s="206"/>
      <c r="K7" s="204"/>
      <c r="L7" s="205"/>
      <c r="M7" s="206"/>
      <c r="N7" s="204"/>
      <c r="O7" s="205"/>
      <c r="P7" s="206"/>
      <c r="Q7" s="204"/>
      <c r="R7" s="205"/>
      <c r="S7" s="206"/>
      <c r="T7" s="204"/>
      <c r="U7" s="205"/>
      <c r="V7" s="206"/>
      <c r="W7" s="204"/>
      <c r="X7" s="205"/>
      <c r="Y7" s="206"/>
      <c r="Z7" s="204"/>
      <c r="AA7" s="205"/>
      <c r="AB7" s="206"/>
      <c r="AC7" s="204"/>
      <c r="AD7" s="205"/>
      <c r="AE7" s="206"/>
      <c r="AF7" s="204"/>
      <c r="AG7" s="205"/>
      <c r="AH7" s="206"/>
      <c r="AI7" s="204"/>
      <c r="AJ7" s="205"/>
      <c r="AK7" s="206"/>
      <c r="AL7" s="204"/>
      <c r="AM7" s="205"/>
      <c r="AN7" s="206"/>
      <c r="AO7" s="204"/>
      <c r="AP7" s="205"/>
      <c r="AQ7" s="206"/>
      <c r="AR7" s="204"/>
      <c r="AS7" s="205"/>
      <c r="AT7" s="206"/>
      <c r="AU7" s="204"/>
      <c r="AV7" s="205"/>
      <c r="AW7" s="206"/>
      <c r="AX7" s="204"/>
      <c r="AY7" s="205"/>
      <c r="AZ7" s="206"/>
      <c r="BA7" s="204"/>
      <c r="BB7" s="205"/>
      <c r="BC7" s="206"/>
      <c r="BD7" s="204"/>
      <c r="BE7" s="205"/>
      <c r="BF7" s="206"/>
      <c r="BG7" s="204"/>
      <c r="BH7" s="205"/>
      <c r="BI7" s="206"/>
      <c r="BJ7" s="204"/>
      <c r="BK7" s="205"/>
      <c r="BL7" s="206"/>
      <c r="BM7" s="204"/>
      <c r="BN7" s="205"/>
      <c r="BO7" s="206"/>
      <c r="BP7" s="204"/>
      <c r="BQ7" s="205"/>
      <c r="BR7" s="206"/>
      <c r="BS7" s="204"/>
      <c r="BT7" s="205"/>
      <c r="BU7" s="206"/>
      <c r="BV7" s="204"/>
      <c r="BW7" s="205"/>
      <c r="BX7" s="206"/>
      <c r="BY7" s="204"/>
      <c r="BZ7" s="205"/>
      <c r="CA7" s="206"/>
      <c r="CB7" s="204"/>
      <c r="CC7" s="205"/>
      <c r="CD7" s="206"/>
      <c r="CE7" s="204"/>
      <c r="CF7" s="205"/>
      <c r="CG7" s="206"/>
      <c r="CH7" s="204"/>
      <c r="CI7" s="205"/>
      <c r="CJ7" s="206"/>
      <c r="CK7" s="204"/>
      <c r="CL7" s="205"/>
      <c r="CM7" s="206"/>
      <c r="CN7" s="204"/>
      <c r="CO7" s="205"/>
      <c r="CP7" s="206"/>
      <c r="CQ7" s="204"/>
      <c r="CR7" s="205"/>
      <c r="CS7" s="206"/>
      <c r="CT7" s="204"/>
      <c r="CU7" s="205"/>
      <c r="CV7" s="206"/>
      <c r="CW7" s="204"/>
      <c r="CX7" s="205"/>
      <c r="CY7" s="206"/>
      <c r="CZ7" s="204"/>
      <c r="DA7" s="205"/>
      <c r="DB7" s="206"/>
      <c r="DC7" s="204"/>
      <c r="DD7" s="205"/>
      <c r="DE7" s="206"/>
      <c r="DF7" s="204"/>
      <c r="DG7" s="205"/>
      <c r="DH7" s="206"/>
      <c r="DI7" s="204"/>
      <c r="DJ7" s="205"/>
      <c r="DK7" s="206"/>
      <c r="DL7" s="204"/>
      <c r="DM7" s="205"/>
      <c r="DN7" s="206"/>
      <c r="DO7" s="204"/>
      <c r="DP7" s="205"/>
      <c r="DQ7" s="206"/>
      <c r="DR7" s="204"/>
      <c r="DS7" s="205"/>
      <c r="DT7" s="206"/>
      <c r="DU7" s="204"/>
      <c r="DV7" s="205"/>
      <c r="DW7" s="206"/>
      <c r="DX7" s="204"/>
      <c r="DY7" s="205"/>
      <c r="DZ7" s="206"/>
      <c r="EA7" s="204"/>
      <c r="EB7" s="205"/>
      <c r="EC7" s="206"/>
      <c r="ED7" s="204"/>
      <c r="EE7" s="205"/>
      <c r="EF7" s="206"/>
    </row>
    <row r="8" spans="1:136" ht="12.75" customHeight="1" x14ac:dyDescent="0.25">
      <c r="A8" s="208"/>
      <c r="B8" s="207" t="s">
        <v>25</v>
      </c>
      <c r="C8" s="207" t="s">
        <v>26</v>
      </c>
      <c r="D8" s="210" t="s">
        <v>27</v>
      </c>
      <c r="E8" s="207" t="s">
        <v>25</v>
      </c>
      <c r="F8" s="207" t="s">
        <v>26</v>
      </c>
      <c r="G8" s="210" t="s">
        <v>27</v>
      </c>
      <c r="H8" s="207" t="s">
        <v>25</v>
      </c>
      <c r="I8" s="207" t="s">
        <v>26</v>
      </c>
      <c r="J8" s="210" t="s">
        <v>27</v>
      </c>
      <c r="K8" s="207" t="s">
        <v>25</v>
      </c>
      <c r="L8" s="207" t="s">
        <v>26</v>
      </c>
      <c r="M8" s="210" t="s">
        <v>27</v>
      </c>
      <c r="N8" s="207" t="s">
        <v>25</v>
      </c>
      <c r="O8" s="207" t="s">
        <v>26</v>
      </c>
      <c r="P8" s="210" t="s">
        <v>27</v>
      </c>
      <c r="Q8" s="207" t="s">
        <v>25</v>
      </c>
      <c r="R8" s="207" t="s">
        <v>26</v>
      </c>
      <c r="S8" s="210" t="s">
        <v>27</v>
      </c>
      <c r="T8" s="207" t="s">
        <v>25</v>
      </c>
      <c r="U8" s="207" t="s">
        <v>26</v>
      </c>
      <c r="V8" s="210" t="s">
        <v>27</v>
      </c>
      <c r="W8" s="207" t="s">
        <v>25</v>
      </c>
      <c r="X8" s="207" t="s">
        <v>26</v>
      </c>
      <c r="Y8" s="210" t="s">
        <v>27</v>
      </c>
      <c r="Z8" s="207" t="s">
        <v>25</v>
      </c>
      <c r="AA8" s="207" t="s">
        <v>26</v>
      </c>
      <c r="AB8" s="210" t="s">
        <v>27</v>
      </c>
      <c r="AC8" s="207" t="s">
        <v>25</v>
      </c>
      <c r="AD8" s="207" t="s">
        <v>26</v>
      </c>
      <c r="AE8" s="210" t="s">
        <v>27</v>
      </c>
      <c r="AF8" s="207" t="s">
        <v>25</v>
      </c>
      <c r="AG8" s="207" t="s">
        <v>26</v>
      </c>
      <c r="AH8" s="210" t="s">
        <v>27</v>
      </c>
      <c r="AI8" s="207" t="s">
        <v>25</v>
      </c>
      <c r="AJ8" s="207" t="s">
        <v>26</v>
      </c>
      <c r="AK8" s="210" t="s">
        <v>27</v>
      </c>
      <c r="AL8" s="207" t="s">
        <v>25</v>
      </c>
      <c r="AM8" s="207" t="s">
        <v>26</v>
      </c>
      <c r="AN8" s="210" t="s">
        <v>27</v>
      </c>
      <c r="AO8" s="207" t="s">
        <v>25</v>
      </c>
      <c r="AP8" s="207" t="s">
        <v>26</v>
      </c>
      <c r="AQ8" s="210" t="s">
        <v>27</v>
      </c>
      <c r="AR8" s="207" t="s">
        <v>25</v>
      </c>
      <c r="AS8" s="207" t="s">
        <v>26</v>
      </c>
      <c r="AT8" s="210" t="s">
        <v>27</v>
      </c>
      <c r="AU8" s="207" t="s">
        <v>25</v>
      </c>
      <c r="AV8" s="207" t="s">
        <v>26</v>
      </c>
      <c r="AW8" s="210" t="s">
        <v>27</v>
      </c>
      <c r="AX8" s="207" t="s">
        <v>25</v>
      </c>
      <c r="AY8" s="207" t="s">
        <v>26</v>
      </c>
      <c r="AZ8" s="210" t="s">
        <v>27</v>
      </c>
      <c r="BA8" s="207" t="s">
        <v>25</v>
      </c>
      <c r="BB8" s="207" t="s">
        <v>26</v>
      </c>
      <c r="BC8" s="210" t="s">
        <v>27</v>
      </c>
      <c r="BD8" s="207" t="s">
        <v>25</v>
      </c>
      <c r="BE8" s="207" t="s">
        <v>26</v>
      </c>
      <c r="BF8" s="210" t="s">
        <v>27</v>
      </c>
      <c r="BG8" s="207" t="s">
        <v>25</v>
      </c>
      <c r="BH8" s="207" t="s">
        <v>26</v>
      </c>
      <c r="BI8" s="210" t="s">
        <v>27</v>
      </c>
      <c r="BJ8" s="207" t="s">
        <v>25</v>
      </c>
      <c r="BK8" s="207" t="s">
        <v>26</v>
      </c>
      <c r="BL8" s="210" t="s">
        <v>27</v>
      </c>
      <c r="BM8" s="207" t="s">
        <v>25</v>
      </c>
      <c r="BN8" s="207" t="s">
        <v>26</v>
      </c>
      <c r="BO8" s="210" t="s">
        <v>27</v>
      </c>
      <c r="BP8" s="207" t="s">
        <v>25</v>
      </c>
      <c r="BQ8" s="207" t="s">
        <v>26</v>
      </c>
      <c r="BR8" s="210" t="s">
        <v>27</v>
      </c>
      <c r="BS8" s="207" t="s">
        <v>25</v>
      </c>
      <c r="BT8" s="207" t="s">
        <v>26</v>
      </c>
      <c r="BU8" s="210" t="s">
        <v>27</v>
      </c>
      <c r="BV8" s="207" t="s">
        <v>25</v>
      </c>
      <c r="BW8" s="207" t="s">
        <v>26</v>
      </c>
      <c r="BX8" s="210" t="s">
        <v>27</v>
      </c>
      <c r="BY8" s="207" t="s">
        <v>25</v>
      </c>
      <c r="BZ8" s="207" t="s">
        <v>26</v>
      </c>
      <c r="CA8" s="210" t="s">
        <v>27</v>
      </c>
      <c r="CB8" s="207" t="s">
        <v>25</v>
      </c>
      <c r="CC8" s="207" t="s">
        <v>26</v>
      </c>
      <c r="CD8" s="210" t="s">
        <v>27</v>
      </c>
      <c r="CE8" s="207" t="s">
        <v>25</v>
      </c>
      <c r="CF8" s="207" t="s">
        <v>26</v>
      </c>
      <c r="CG8" s="210" t="s">
        <v>27</v>
      </c>
      <c r="CH8" s="207" t="s">
        <v>25</v>
      </c>
      <c r="CI8" s="207" t="s">
        <v>26</v>
      </c>
      <c r="CJ8" s="210" t="s">
        <v>27</v>
      </c>
      <c r="CK8" s="207" t="s">
        <v>25</v>
      </c>
      <c r="CL8" s="207" t="s">
        <v>26</v>
      </c>
      <c r="CM8" s="210" t="s">
        <v>27</v>
      </c>
      <c r="CN8" s="207" t="s">
        <v>25</v>
      </c>
      <c r="CO8" s="207" t="s">
        <v>26</v>
      </c>
      <c r="CP8" s="210" t="s">
        <v>27</v>
      </c>
      <c r="CQ8" s="207" t="s">
        <v>25</v>
      </c>
      <c r="CR8" s="207" t="s">
        <v>26</v>
      </c>
      <c r="CS8" s="210" t="s">
        <v>27</v>
      </c>
      <c r="CT8" s="207" t="s">
        <v>25</v>
      </c>
      <c r="CU8" s="207" t="s">
        <v>26</v>
      </c>
      <c r="CV8" s="210" t="s">
        <v>27</v>
      </c>
      <c r="CW8" s="207" t="s">
        <v>25</v>
      </c>
      <c r="CX8" s="207" t="s">
        <v>26</v>
      </c>
      <c r="CY8" s="210" t="s">
        <v>27</v>
      </c>
      <c r="CZ8" s="207" t="s">
        <v>25</v>
      </c>
      <c r="DA8" s="207" t="s">
        <v>26</v>
      </c>
      <c r="DB8" s="210" t="s">
        <v>27</v>
      </c>
      <c r="DC8" s="207" t="s">
        <v>25</v>
      </c>
      <c r="DD8" s="207" t="s">
        <v>26</v>
      </c>
      <c r="DE8" s="210" t="s">
        <v>27</v>
      </c>
      <c r="DF8" s="207" t="s">
        <v>25</v>
      </c>
      <c r="DG8" s="207" t="s">
        <v>26</v>
      </c>
      <c r="DH8" s="210" t="s">
        <v>27</v>
      </c>
      <c r="DI8" s="207" t="s">
        <v>25</v>
      </c>
      <c r="DJ8" s="207" t="s">
        <v>26</v>
      </c>
      <c r="DK8" s="210" t="s">
        <v>27</v>
      </c>
      <c r="DL8" s="207" t="s">
        <v>25</v>
      </c>
      <c r="DM8" s="207" t="s">
        <v>26</v>
      </c>
      <c r="DN8" s="210" t="s">
        <v>27</v>
      </c>
      <c r="DO8" s="207" t="s">
        <v>25</v>
      </c>
      <c r="DP8" s="207" t="s">
        <v>26</v>
      </c>
      <c r="DQ8" s="210" t="s">
        <v>27</v>
      </c>
      <c r="DR8" s="207" t="s">
        <v>25</v>
      </c>
      <c r="DS8" s="207" t="s">
        <v>26</v>
      </c>
      <c r="DT8" s="210" t="s">
        <v>27</v>
      </c>
      <c r="DU8" s="207" t="s">
        <v>25</v>
      </c>
      <c r="DV8" s="207" t="s">
        <v>26</v>
      </c>
      <c r="DW8" s="210" t="s">
        <v>27</v>
      </c>
      <c r="DX8" s="207" t="s">
        <v>25</v>
      </c>
      <c r="DY8" s="207" t="s">
        <v>26</v>
      </c>
      <c r="DZ8" s="210" t="s">
        <v>27</v>
      </c>
      <c r="EA8" s="207" t="s">
        <v>25</v>
      </c>
      <c r="EB8" s="207" t="s">
        <v>26</v>
      </c>
      <c r="EC8" s="210" t="s">
        <v>27</v>
      </c>
      <c r="ED8" s="207" t="s">
        <v>25</v>
      </c>
      <c r="EE8" s="207" t="s">
        <v>26</v>
      </c>
      <c r="EF8" s="210" t="s">
        <v>27</v>
      </c>
    </row>
    <row r="9" spans="1:136" ht="12.75" customHeight="1" x14ac:dyDescent="0.25">
      <c r="A9" s="208"/>
      <c r="B9" s="208"/>
      <c r="C9" s="208"/>
      <c r="D9" s="211"/>
      <c r="E9" s="208"/>
      <c r="F9" s="208"/>
      <c r="G9" s="211"/>
      <c r="H9" s="208"/>
      <c r="I9" s="208"/>
      <c r="J9" s="211"/>
      <c r="K9" s="208"/>
      <c r="L9" s="208"/>
      <c r="M9" s="211"/>
      <c r="N9" s="208"/>
      <c r="O9" s="208"/>
      <c r="P9" s="211"/>
      <c r="Q9" s="208"/>
      <c r="R9" s="208"/>
      <c r="S9" s="211"/>
      <c r="T9" s="208"/>
      <c r="U9" s="208"/>
      <c r="V9" s="211"/>
      <c r="W9" s="208"/>
      <c r="X9" s="208"/>
      <c r="Y9" s="211"/>
      <c r="Z9" s="208"/>
      <c r="AA9" s="208"/>
      <c r="AB9" s="211"/>
      <c r="AC9" s="208"/>
      <c r="AD9" s="208"/>
      <c r="AE9" s="211"/>
      <c r="AF9" s="208"/>
      <c r="AG9" s="208"/>
      <c r="AH9" s="211"/>
      <c r="AI9" s="208"/>
      <c r="AJ9" s="208"/>
      <c r="AK9" s="211"/>
      <c r="AL9" s="208"/>
      <c r="AM9" s="208"/>
      <c r="AN9" s="211"/>
      <c r="AO9" s="208"/>
      <c r="AP9" s="208"/>
      <c r="AQ9" s="211"/>
      <c r="AR9" s="208"/>
      <c r="AS9" s="208"/>
      <c r="AT9" s="211"/>
      <c r="AU9" s="208"/>
      <c r="AV9" s="208"/>
      <c r="AW9" s="211"/>
      <c r="AX9" s="208"/>
      <c r="AY9" s="208"/>
      <c r="AZ9" s="211"/>
      <c r="BA9" s="208"/>
      <c r="BB9" s="208"/>
      <c r="BC9" s="211"/>
      <c r="BD9" s="208"/>
      <c r="BE9" s="208"/>
      <c r="BF9" s="211"/>
      <c r="BG9" s="208"/>
      <c r="BH9" s="208"/>
      <c r="BI9" s="211"/>
      <c r="BJ9" s="208"/>
      <c r="BK9" s="208"/>
      <c r="BL9" s="211"/>
      <c r="BM9" s="208"/>
      <c r="BN9" s="208"/>
      <c r="BO9" s="211"/>
      <c r="BP9" s="208"/>
      <c r="BQ9" s="208"/>
      <c r="BR9" s="211"/>
      <c r="BS9" s="208"/>
      <c r="BT9" s="208"/>
      <c r="BU9" s="211"/>
      <c r="BV9" s="208"/>
      <c r="BW9" s="208"/>
      <c r="BX9" s="211"/>
      <c r="BY9" s="208"/>
      <c r="BZ9" s="208"/>
      <c r="CA9" s="211"/>
      <c r="CB9" s="208"/>
      <c r="CC9" s="208"/>
      <c r="CD9" s="211"/>
      <c r="CE9" s="208"/>
      <c r="CF9" s="208"/>
      <c r="CG9" s="211"/>
      <c r="CH9" s="208"/>
      <c r="CI9" s="208"/>
      <c r="CJ9" s="211"/>
      <c r="CK9" s="208"/>
      <c r="CL9" s="208"/>
      <c r="CM9" s="211"/>
      <c r="CN9" s="208"/>
      <c r="CO9" s="208"/>
      <c r="CP9" s="211"/>
      <c r="CQ9" s="208"/>
      <c r="CR9" s="208"/>
      <c r="CS9" s="211"/>
      <c r="CT9" s="208"/>
      <c r="CU9" s="208"/>
      <c r="CV9" s="211"/>
      <c r="CW9" s="208"/>
      <c r="CX9" s="208"/>
      <c r="CY9" s="211"/>
      <c r="CZ9" s="208"/>
      <c r="DA9" s="208"/>
      <c r="DB9" s="211"/>
      <c r="DC9" s="208"/>
      <c r="DD9" s="208"/>
      <c r="DE9" s="211"/>
      <c r="DF9" s="208"/>
      <c r="DG9" s="208"/>
      <c r="DH9" s="211"/>
      <c r="DI9" s="208"/>
      <c r="DJ9" s="208"/>
      <c r="DK9" s="211"/>
      <c r="DL9" s="208"/>
      <c r="DM9" s="208"/>
      <c r="DN9" s="211"/>
      <c r="DO9" s="208"/>
      <c r="DP9" s="208"/>
      <c r="DQ9" s="211"/>
      <c r="DR9" s="208"/>
      <c r="DS9" s="208"/>
      <c r="DT9" s="211"/>
      <c r="DU9" s="208"/>
      <c r="DV9" s="208"/>
      <c r="DW9" s="211"/>
      <c r="DX9" s="208"/>
      <c r="DY9" s="208"/>
      <c r="DZ9" s="211"/>
      <c r="EA9" s="208"/>
      <c r="EB9" s="208"/>
      <c r="EC9" s="211"/>
      <c r="ED9" s="208"/>
      <c r="EE9" s="208"/>
      <c r="EF9" s="211"/>
    </row>
    <row r="10" spans="1:136" ht="12.75" customHeight="1" x14ac:dyDescent="0.25">
      <c r="A10" s="208"/>
      <c r="B10" s="208"/>
      <c r="C10" s="208"/>
      <c r="D10" s="211"/>
      <c r="E10" s="208"/>
      <c r="F10" s="208"/>
      <c r="G10" s="211"/>
      <c r="H10" s="208"/>
      <c r="I10" s="208"/>
      <c r="J10" s="211"/>
      <c r="K10" s="208"/>
      <c r="L10" s="208"/>
      <c r="M10" s="211"/>
      <c r="N10" s="208"/>
      <c r="O10" s="208"/>
      <c r="P10" s="211"/>
      <c r="Q10" s="208"/>
      <c r="R10" s="208"/>
      <c r="S10" s="211"/>
      <c r="T10" s="208"/>
      <c r="U10" s="208"/>
      <c r="V10" s="211"/>
      <c r="W10" s="208"/>
      <c r="X10" s="208"/>
      <c r="Y10" s="211"/>
      <c r="Z10" s="208"/>
      <c r="AA10" s="208"/>
      <c r="AB10" s="211"/>
      <c r="AC10" s="208"/>
      <c r="AD10" s="208"/>
      <c r="AE10" s="211"/>
      <c r="AF10" s="208"/>
      <c r="AG10" s="208"/>
      <c r="AH10" s="211"/>
      <c r="AI10" s="208"/>
      <c r="AJ10" s="208"/>
      <c r="AK10" s="211"/>
      <c r="AL10" s="208"/>
      <c r="AM10" s="208"/>
      <c r="AN10" s="211"/>
      <c r="AO10" s="208"/>
      <c r="AP10" s="208"/>
      <c r="AQ10" s="211"/>
      <c r="AR10" s="208"/>
      <c r="AS10" s="208"/>
      <c r="AT10" s="211"/>
      <c r="AU10" s="208"/>
      <c r="AV10" s="208"/>
      <c r="AW10" s="211"/>
      <c r="AX10" s="208"/>
      <c r="AY10" s="208"/>
      <c r="AZ10" s="211"/>
      <c r="BA10" s="208"/>
      <c r="BB10" s="208"/>
      <c r="BC10" s="211"/>
      <c r="BD10" s="208"/>
      <c r="BE10" s="208"/>
      <c r="BF10" s="211"/>
      <c r="BG10" s="208"/>
      <c r="BH10" s="208"/>
      <c r="BI10" s="211"/>
      <c r="BJ10" s="208"/>
      <c r="BK10" s="208"/>
      <c r="BL10" s="211"/>
      <c r="BM10" s="208"/>
      <c r="BN10" s="208"/>
      <c r="BO10" s="211"/>
      <c r="BP10" s="208"/>
      <c r="BQ10" s="208"/>
      <c r="BR10" s="211"/>
      <c r="BS10" s="208"/>
      <c r="BT10" s="208"/>
      <c r="BU10" s="211"/>
      <c r="BV10" s="208"/>
      <c r="BW10" s="208"/>
      <c r="BX10" s="211"/>
      <c r="BY10" s="208"/>
      <c r="BZ10" s="208"/>
      <c r="CA10" s="211"/>
      <c r="CB10" s="208"/>
      <c r="CC10" s="208"/>
      <c r="CD10" s="211"/>
      <c r="CE10" s="208"/>
      <c r="CF10" s="208"/>
      <c r="CG10" s="211"/>
      <c r="CH10" s="208"/>
      <c r="CI10" s="208"/>
      <c r="CJ10" s="211"/>
      <c r="CK10" s="208"/>
      <c r="CL10" s="208"/>
      <c r="CM10" s="211"/>
      <c r="CN10" s="208"/>
      <c r="CO10" s="208"/>
      <c r="CP10" s="211"/>
      <c r="CQ10" s="208"/>
      <c r="CR10" s="208"/>
      <c r="CS10" s="211"/>
      <c r="CT10" s="208"/>
      <c r="CU10" s="208"/>
      <c r="CV10" s="211"/>
      <c r="CW10" s="208"/>
      <c r="CX10" s="208"/>
      <c r="CY10" s="211"/>
      <c r="CZ10" s="208"/>
      <c r="DA10" s="208"/>
      <c r="DB10" s="211"/>
      <c r="DC10" s="208"/>
      <c r="DD10" s="208"/>
      <c r="DE10" s="211"/>
      <c r="DF10" s="208"/>
      <c r="DG10" s="208"/>
      <c r="DH10" s="211"/>
      <c r="DI10" s="208"/>
      <c r="DJ10" s="208"/>
      <c r="DK10" s="211"/>
      <c r="DL10" s="208"/>
      <c r="DM10" s="208"/>
      <c r="DN10" s="211"/>
      <c r="DO10" s="208"/>
      <c r="DP10" s="208"/>
      <c r="DQ10" s="211"/>
      <c r="DR10" s="208"/>
      <c r="DS10" s="208"/>
      <c r="DT10" s="211"/>
      <c r="DU10" s="208"/>
      <c r="DV10" s="208"/>
      <c r="DW10" s="211"/>
      <c r="DX10" s="208"/>
      <c r="DY10" s="208"/>
      <c r="DZ10" s="211"/>
      <c r="EA10" s="208"/>
      <c r="EB10" s="208"/>
      <c r="EC10" s="211"/>
      <c r="ED10" s="208"/>
      <c r="EE10" s="208"/>
      <c r="EF10" s="211"/>
    </row>
    <row r="11" spans="1:136" ht="12.75" customHeight="1" x14ac:dyDescent="0.25">
      <c r="A11" s="208"/>
      <c r="B11" s="208"/>
      <c r="C11" s="208"/>
      <c r="D11" s="211"/>
      <c r="E11" s="208"/>
      <c r="F11" s="208"/>
      <c r="G11" s="211"/>
      <c r="H11" s="208"/>
      <c r="I11" s="208"/>
      <c r="J11" s="211"/>
      <c r="K11" s="208"/>
      <c r="L11" s="208"/>
      <c r="M11" s="211"/>
      <c r="N11" s="208"/>
      <c r="O11" s="208"/>
      <c r="P11" s="211"/>
      <c r="Q11" s="208"/>
      <c r="R11" s="208"/>
      <c r="S11" s="211"/>
      <c r="T11" s="208"/>
      <c r="U11" s="208"/>
      <c r="V11" s="211"/>
      <c r="W11" s="208"/>
      <c r="X11" s="208"/>
      <c r="Y11" s="211"/>
      <c r="Z11" s="208"/>
      <c r="AA11" s="208"/>
      <c r="AB11" s="211"/>
      <c r="AC11" s="208"/>
      <c r="AD11" s="208"/>
      <c r="AE11" s="211"/>
      <c r="AF11" s="208"/>
      <c r="AG11" s="208"/>
      <c r="AH11" s="211"/>
      <c r="AI11" s="208"/>
      <c r="AJ11" s="208"/>
      <c r="AK11" s="211"/>
      <c r="AL11" s="208"/>
      <c r="AM11" s="208"/>
      <c r="AN11" s="211"/>
      <c r="AO11" s="208"/>
      <c r="AP11" s="208"/>
      <c r="AQ11" s="211"/>
      <c r="AR11" s="208"/>
      <c r="AS11" s="208"/>
      <c r="AT11" s="211"/>
      <c r="AU11" s="208"/>
      <c r="AV11" s="208"/>
      <c r="AW11" s="211"/>
      <c r="AX11" s="208"/>
      <c r="AY11" s="208"/>
      <c r="AZ11" s="211"/>
      <c r="BA11" s="208"/>
      <c r="BB11" s="208"/>
      <c r="BC11" s="211"/>
      <c r="BD11" s="208"/>
      <c r="BE11" s="208"/>
      <c r="BF11" s="211"/>
      <c r="BG11" s="208"/>
      <c r="BH11" s="208"/>
      <c r="BI11" s="211"/>
      <c r="BJ11" s="208"/>
      <c r="BK11" s="208"/>
      <c r="BL11" s="211"/>
      <c r="BM11" s="208"/>
      <c r="BN11" s="208"/>
      <c r="BO11" s="211"/>
      <c r="BP11" s="208"/>
      <c r="BQ11" s="208"/>
      <c r="BR11" s="211"/>
      <c r="BS11" s="208"/>
      <c r="BT11" s="208"/>
      <c r="BU11" s="211"/>
      <c r="BV11" s="208"/>
      <c r="BW11" s="208"/>
      <c r="BX11" s="211"/>
      <c r="BY11" s="208"/>
      <c r="BZ11" s="208"/>
      <c r="CA11" s="211"/>
      <c r="CB11" s="208"/>
      <c r="CC11" s="208"/>
      <c r="CD11" s="211"/>
      <c r="CE11" s="208"/>
      <c r="CF11" s="208"/>
      <c r="CG11" s="211"/>
      <c r="CH11" s="208"/>
      <c r="CI11" s="208"/>
      <c r="CJ11" s="211"/>
      <c r="CK11" s="208"/>
      <c r="CL11" s="208"/>
      <c r="CM11" s="211"/>
      <c r="CN11" s="208"/>
      <c r="CO11" s="208"/>
      <c r="CP11" s="211"/>
      <c r="CQ11" s="208"/>
      <c r="CR11" s="208"/>
      <c r="CS11" s="211"/>
      <c r="CT11" s="208"/>
      <c r="CU11" s="208"/>
      <c r="CV11" s="211"/>
      <c r="CW11" s="208"/>
      <c r="CX11" s="208"/>
      <c r="CY11" s="211"/>
      <c r="CZ11" s="208"/>
      <c r="DA11" s="208"/>
      <c r="DB11" s="211"/>
      <c r="DC11" s="208"/>
      <c r="DD11" s="208"/>
      <c r="DE11" s="211"/>
      <c r="DF11" s="208"/>
      <c r="DG11" s="208"/>
      <c r="DH11" s="211"/>
      <c r="DI11" s="208"/>
      <c r="DJ11" s="208"/>
      <c r="DK11" s="211"/>
      <c r="DL11" s="208"/>
      <c r="DM11" s="208"/>
      <c r="DN11" s="211"/>
      <c r="DO11" s="208"/>
      <c r="DP11" s="208"/>
      <c r="DQ11" s="211"/>
      <c r="DR11" s="208"/>
      <c r="DS11" s="208"/>
      <c r="DT11" s="211"/>
      <c r="DU11" s="208"/>
      <c r="DV11" s="208"/>
      <c r="DW11" s="211"/>
      <c r="DX11" s="208"/>
      <c r="DY11" s="208"/>
      <c r="DZ11" s="211"/>
      <c r="EA11" s="208"/>
      <c r="EB11" s="208"/>
      <c r="EC11" s="211"/>
      <c r="ED11" s="208"/>
      <c r="EE11" s="208"/>
      <c r="EF11" s="211"/>
    </row>
    <row r="12" spans="1:136" ht="13.5" customHeight="1" thickBot="1" x14ac:dyDescent="0.3">
      <c r="A12" s="209"/>
      <c r="B12" s="209"/>
      <c r="C12" s="209"/>
      <c r="D12" s="212"/>
      <c r="E12" s="209"/>
      <c r="F12" s="209"/>
      <c r="G12" s="212"/>
      <c r="H12" s="209"/>
      <c r="I12" s="209"/>
      <c r="J12" s="212"/>
      <c r="K12" s="209"/>
      <c r="L12" s="209"/>
      <c r="M12" s="212"/>
      <c r="N12" s="209"/>
      <c r="O12" s="209"/>
      <c r="P12" s="212"/>
      <c r="Q12" s="209"/>
      <c r="R12" s="209"/>
      <c r="S12" s="212"/>
      <c r="T12" s="209"/>
      <c r="U12" s="209"/>
      <c r="V12" s="212"/>
      <c r="W12" s="209"/>
      <c r="X12" s="209"/>
      <c r="Y12" s="212"/>
      <c r="Z12" s="209"/>
      <c r="AA12" s="209"/>
      <c r="AB12" s="212"/>
      <c r="AC12" s="209"/>
      <c r="AD12" s="209"/>
      <c r="AE12" s="212"/>
      <c r="AF12" s="209"/>
      <c r="AG12" s="209"/>
      <c r="AH12" s="212"/>
      <c r="AI12" s="209"/>
      <c r="AJ12" s="209"/>
      <c r="AK12" s="212"/>
      <c r="AL12" s="209"/>
      <c r="AM12" s="209"/>
      <c r="AN12" s="212"/>
      <c r="AO12" s="209"/>
      <c r="AP12" s="209"/>
      <c r="AQ12" s="212"/>
      <c r="AR12" s="209"/>
      <c r="AS12" s="209"/>
      <c r="AT12" s="212"/>
      <c r="AU12" s="209"/>
      <c r="AV12" s="209"/>
      <c r="AW12" s="212"/>
      <c r="AX12" s="209"/>
      <c r="AY12" s="209"/>
      <c r="AZ12" s="212"/>
      <c r="BA12" s="209"/>
      <c r="BB12" s="209"/>
      <c r="BC12" s="212"/>
      <c r="BD12" s="209"/>
      <c r="BE12" s="209"/>
      <c r="BF12" s="212"/>
      <c r="BG12" s="209"/>
      <c r="BH12" s="209"/>
      <c r="BI12" s="212"/>
      <c r="BJ12" s="209"/>
      <c r="BK12" s="209"/>
      <c r="BL12" s="212"/>
      <c r="BM12" s="209"/>
      <c r="BN12" s="209"/>
      <c r="BO12" s="212"/>
      <c r="BP12" s="209"/>
      <c r="BQ12" s="209"/>
      <c r="BR12" s="212"/>
      <c r="BS12" s="209"/>
      <c r="BT12" s="209"/>
      <c r="BU12" s="212"/>
      <c r="BV12" s="209"/>
      <c r="BW12" s="209"/>
      <c r="BX12" s="212"/>
      <c r="BY12" s="209"/>
      <c r="BZ12" s="209"/>
      <c r="CA12" s="212"/>
      <c r="CB12" s="209"/>
      <c r="CC12" s="209"/>
      <c r="CD12" s="212"/>
      <c r="CE12" s="209"/>
      <c r="CF12" s="209"/>
      <c r="CG12" s="212"/>
      <c r="CH12" s="209"/>
      <c r="CI12" s="209"/>
      <c r="CJ12" s="212"/>
      <c r="CK12" s="209"/>
      <c r="CL12" s="209"/>
      <c r="CM12" s="212"/>
      <c r="CN12" s="209"/>
      <c r="CO12" s="209"/>
      <c r="CP12" s="212"/>
      <c r="CQ12" s="209"/>
      <c r="CR12" s="209"/>
      <c r="CS12" s="212"/>
      <c r="CT12" s="209"/>
      <c r="CU12" s="209"/>
      <c r="CV12" s="212"/>
      <c r="CW12" s="209"/>
      <c r="CX12" s="209"/>
      <c r="CY12" s="212"/>
      <c r="CZ12" s="209"/>
      <c r="DA12" s="209"/>
      <c r="DB12" s="212"/>
      <c r="DC12" s="209"/>
      <c r="DD12" s="209"/>
      <c r="DE12" s="212"/>
      <c r="DF12" s="209"/>
      <c r="DG12" s="209"/>
      <c r="DH12" s="212"/>
      <c r="DI12" s="209"/>
      <c r="DJ12" s="209"/>
      <c r="DK12" s="212"/>
      <c r="DL12" s="209"/>
      <c r="DM12" s="209"/>
      <c r="DN12" s="212"/>
      <c r="DO12" s="209"/>
      <c r="DP12" s="209"/>
      <c r="DQ12" s="212"/>
      <c r="DR12" s="209"/>
      <c r="DS12" s="209"/>
      <c r="DT12" s="212"/>
      <c r="DU12" s="209"/>
      <c r="DV12" s="209"/>
      <c r="DW12" s="212"/>
      <c r="DX12" s="209"/>
      <c r="DY12" s="209"/>
      <c r="DZ12" s="212"/>
      <c r="EA12" s="209"/>
      <c r="EB12" s="209"/>
      <c r="EC12" s="212"/>
      <c r="ED12" s="209"/>
      <c r="EE12" s="209"/>
      <c r="EF12" s="212"/>
    </row>
    <row r="13" spans="1:136" ht="14" x14ac:dyDescent="0.25">
      <c r="A13" s="8"/>
      <c r="B13" t="s">
        <v>78</v>
      </c>
      <c r="C13" t="s">
        <v>79</v>
      </c>
      <c r="D13" t="s">
        <v>80</v>
      </c>
      <c r="E13" t="s">
        <v>1392</v>
      </c>
      <c r="F13" t="s">
        <v>1393</v>
      </c>
      <c r="G13" t="s">
        <v>1394</v>
      </c>
      <c r="H13" t="s">
        <v>1395</v>
      </c>
      <c r="I13" t="s">
        <v>1396</v>
      </c>
      <c r="J13" t="s">
        <v>1397</v>
      </c>
      <c r="K13" t="s">
        <v>1398</v>
      </c>
      <c r="L13" t="s">
        <v>1399</v>
      </c>
      <c r="M13" t="s">
        <v>1400</v>
      </c>
      <c r="N13" t="s">
        <v>1401</v>
      </c>
      <c r="O13" t="s">
        <v>1402</v>
      </c>
      <c r="P13" t="s">
        <v>1403</v>
      </c>
      <c r="Q13" t="s">
        <v>81</v>
      </c>
      <c r="R13" t="s">
        <v>82</v>
      </c>
      <c r="S13" t="s">
        <v>83</v>
      </c>
      <c r="T13" t="s">
        <v>1404</v>
      </c>
      <c r="U13" t="s">
        <v>1405</v>
      </c>
      <c r="V13" t="s">
        <v>1406</v>
      </c>
      <c r="W13" t="s">
        <v>1407</v>
      </c>
      <c r="X13" t="s">
        <v>1408</v>
      </c>
      <c r="Y13" t="s">
        <v>1409</v>
      </c>
      <c r="Z13" t="s">
        <v>1410</v>
      </c>
      <c r="AA13" t="s">
        <v>1411</v>
      </c>
      <c r="AB13" t="s">
        <v>1412</v>
      </c>
      <c r="AC13" t="s">
        <v>84</v>
      </c>
      <c r="AD13" t="s">
        <v>85</v>
      </c>
      <c r="AE13" t="s">
        <v>86</v>
      </c>
      <c r="AF13" t="s">
        <v>1413</v>
      </c>
      <c r="AG13" t="s">
        <v>1414</v>
      </c>
      <c r="AH13" t="s">
        <v>1415</v>
      </c>
      <c r="AI13" t="s">
        <v>1416</v>
      </c>
      <c r="AJ13" t="s">
        <v>1417</v>
      </c>
      <c r="AK13" t="s">
        <v>1418</v>
      </c>
      <c r="AL13" t="s">
        <v>1419</v>
      </c>
      <c r="AM13" t="s">
        <v>1420</v>
      </c>
      <c r="AN13" t="s">
        <v>1421</v>
      </c>
      <c r="AO13" t="s">
        <v>1422</v>
      </c>
      <c r="AP13" t="s">
        <v>1423</v>
      </c>
      <c r="AQ13" t="s">
        <v>1424</v>
      </c>
      <c r="AR13" t="s">
        <v>87</v>
      </c>
      <c r="AS13" t="s">
        <v>88</v>
      </c>
      <c r="AT13" t="s">
        <v>89</v>
      </c>
      <c r="AU13" t="s">
        <v>1425</v>
      </c>
      <c r="AV13" t="s">
        <v>1426</v>
      </c>
      <c r="AW13" t="s">
        <v>1427</v>
      </c>
      <c r="AX13" t="s">
        <v>1428</v>
      </c>
      <c r="AY13" t="s">
        <v>1429</v>
      </c>
      <c r="AZ13" t="s">
        <v>1430</v>
      </c>
      <c r="BA13" t="s">
        <v>1431</v>
      </c>
      <c r="BB13" t="s">
        <v>1432</v>
      </c>
      <c r="BC13" t="s">
        <v>1433</v>
      </c>
      <c r="BD13" t="s">
        <v>90</v>
      </c>
      <c r="BE13" t="s">
        <v>91</v>
      </c>
      <c r="BF13" t="s">
        <v>92</v>
      </c>
      <c r="BG13" t="s">
        <v>1434</v>
      </c>
      <c r="BH13" t="s">
        <v>1435</v>
      </c>
      <c r="BI13" t="s">
        <v>1436</v>
      </c>
      <c r="BJ13" t="s">
        <v>93</v>
      </c>
      <c r="BK13" t="s">
        <v>94</v>
      </c>
      <c r="BL13" t="s">
        <v>95</v>
      </c>
      <c r="BM13" t="s">
        <v>96</v>
      </c>
      <c r="BN13" t="s">
        <v>97</v>
      </c>
      <c r="BO13" t="s">
        <v>98</v>
      </c>
      <c r="BP13" t="s">
        <v>99</v>
      </c>
      <c r="BQ13" t="s">
        <v>100</v>
      </c>
      <c r="BR13" t="s">
        <v>101</v>
      </c>
      <c r="BS13" t="s">
        <v>102</v>
      </c>
      <c r="BT13" t="s">
        <v>103</v>
      </c>
      <c r="BU13" t="s">
        <v>104</v>
      </c>
      <c r="BV13" t="s">
        <v>105</v>
      </c>
      <c r="BW13" t="s">
        <v>106</v>
      </c>
      <c r="BX13" t="s">
        <v>107</v>
      </c>
      <c r="BY13" t="s">
        <v>108</v>
      </c>
      <c r="BZ13" t="s">
        <v>109</v>
      </c>
      <c r="CA13" t="s">
        <v>110</v>
      </c>
      <c r="CB13" t="s">
        <v>111</v>
      </c>
      <c r="CC13" t="s">
        <v>112</v>
      </c>
      <c r="CD13" t="s">
        <v>113</v>
      </c>
      <c r="CE13" t="s">
        <v>114</v>
      </c>
      <c r="CF13" t="s">
        <v>115</v>
      </c>
      <c r="CG13" t="s">
        <v>116</v>
      </c>
      <c r="CH13" t="s">
        <v>117</v>
      </c>
      <c r="CI13" t="s">
        <v>118</v>
      </c>
      <c r="CJ13" t="s">
        <v>119</v>
      </c>
      <c r="CK13" t="s">
        <v>120</v>
      </c>
      <c r="CL13" t="s">
        <v>121</v>
      </c>
      <c r="CM13" t="s">
        <v>122</v>
      </c>
      <c r="CN13" t="s">
        <v>123</v>
      </c>
      <c r="CO13" t="s">
        <v>124</v>
      </c>
      <c r="CP13" t="s">
        <v>125</v>
      </c>
      <c r="CQ13" t="s">
        <v>126</v>
      </c>
      <c r="CR13" t="s">
        <v>127</v>
      </c>
      <c r="CS13" t="s">
        <v>128</v>
      </c>
      <c r="CT13" t="s">
        <v>129</v>
      </c>
      <c r="CU13" t="s">
        <v>130</v>
      </c>
      <c r="CV13" t="s">
        <v>131</v>
      </c>
      <c r="CW13" t="s">
        <v>132</v>
      </c>
      <c r="CX13" t="s">
        <v>133</v>
      </c>
      <c r="CY13" t="s">
        <v>134</v>
      </c>
      <c r="CZ13" t="s">
        <v>135</v>
      </c>
      <c r="DA13" t="s">
        <v>136</v>
      </c>
      <c r="DB13" t="s">
        <v>137</v>
      </c>
      <c r="DC13" t="s">
        <v>138</v>
      </c>
      <c r="DD13" t="s">
        <v>139</v>
      </c>
      <c r="DE13" t="s">
        <v>140</v>
      </c>
      <c r="DF13" t="s">
        <v>141</v>
      </c>
      <c r="DG13" t="s">
        <v>142</v>
      </c>
      <c r="DH13" t="s">
        <v>143</v>
      </c>
      <c r="DI13" t="s">
        <v>601</v>
      </c>
      <c r="DJ13" t="s">
        <v>602</v>
      </c>
      <c r="DK13" t="s">
        <v>603</v>
      </c>
      <c r="DL13" t="s">
        <v>604</v>
      </c>
      <c r="DM13" t="s">
        <v>605</v>
      </c>
      <c r="DN13" t="s">
        <v>606</v>
      </c>
      <c r="DO13" t="s">
        <v>607</v>
      </c>
      <c r="DP13" t="s">
        <v>608</v>
      </c>
      <c r="DQ13" t="s">
        <v>609</v>
      </c>
      <c r="DR13" t="s">
        <v>259</v>
      </c>
      <c r="DS13" t="s">
        <v>610</v>
      </c>
      <c r="DT13" t="s">
        <v>204</v>
      </c>
      <c r="DU13" t="s">
        <v>611</v>
      </c>
      <c r="DV13" t="s">
        <v>612</v>
      </c>
      <c r="DW13" t="s">
        <v>613</v>
      </c>
      <c r="DX13" t="s">
        <v>614</v>
      </c>
      <c r="DY13" t="s">
        <v>615</v>
      </c>
      <c r="DZ13" t="s">
        <v>616</v>
      </c>
      <c r="EA13" t="s">
        <v>1447</v>
      </c>
      <c r="EB13" t="s">
        <v>1448</v>
      </c>
      <c r="EC13" t="s">
        <v>1449</v>
      </c>
      <c r="ED13" t="s">
        <v>1450</v>
      </c>
      <c r="EE13" t="s">
        <v>1451</v>
      </c>
      <c r="EF13" t="s">
        <v>1452</v>
      </c>
    </row>
    <row r="14" spans="1:136" ht="14" x14ac:dyDescent="0.3">
      <c r="A14" s="9">
        <v>0</v>
      </c>
      <c r="B14">
        <v>89</v>
      </c>
      <c r="C14">
        <v>9647.240644220461</v>
      </c>
      <c r="D14">
        <v>108.39596229461192</v>
      </c>
      <c r="E14">
        <v>0</v>
      </c>
      <c r="F14">
        <v>10410.825321118899</v>
      </c>
      <c r="H14">
        <v>0</v>
      </c>
      <c r="I14">
        <v>11570.530173759147</v>
      </c>
      <c r="K14">
        <v>0</v>
      </c>
      <c r="L14">
        <v>13004.590674114335</v>
      </c>
      <c r="N14">
        <v>0</v>
      </c>
      <c r="O14">
        <v>14827.802901189018</v>
      </c>
      <c r="Q14">
        <v>0</v>
      </c>
      <c r="R14">
        <v>17021.036900849635</v>
      </c>
      <c r="T14">
        <v>0</v>
      </c>
      <c r="U14">
        <v>19259.800163443204</v>
      </c>
      <c r="W14">
        <v>0</v>
      </c>
      <c r="X14">
        <v>21541.321857145747</v>
      </c>
      <c r="Z14">
        <v>0</v>
      </c>
      <c r="AA14">
        <v>25027.560434725714</v>
      </c>
      <c r="AC14">
        <v>0</v>
      </c>
      <c r="AD14">
        <v>29237.655675300841</v>
      </c>
      <c r="AF14">
        <v>0</v>
      </c>
      <c r="AG14">
        <v>33035.8227017682</v>
      </c>
      <c r="AI14">
        <v>0</v>
      </c>
      <c r="AJ14">
        <v>36779.748383864098</v>
      </c>
      <c r="AL14">
        <v>0</v>
      </c>
      <c r="AM14">
        <v>40533.895400461959</v>
      </c>
      <c r="AO14">
        <v>0</v>
      </c>
      <c r="AP14">
        <v>44475.382075626578</v>
      </c>
      <c r="AR14">
        <v>571</v>
      </c>
      <c r="AS14">
        <v>47626.737767254206</v>
      </c>
      <c r="AT14">
        <v>83.409348103772686</v>
      </c>
      <c r="AU14">
        <v>0</v>
      </c>
      <c r="AV14">
        <v>50282.003795347824</v>
      </c>
      <c r="AX14">
        <v>0</v>
      </c>
      <c r="AY14">
        <v>53983.948472510463</v>
      </c>
      <c r="BA14">
        <v>0</v>
      </c>
      <c r="BB14">
        <v>57059.958103038705</v>
      </c>
      <c r="BD14">
        <v>0</v>
      </c>
      <c r="BE14">
        <v>60536.154758682635</v>
      </c>
      <c r="BG14">
        <v>0</v>
      </c>
      <c r="BH14">
        <v>66306.456437056331</v>
      </c>
      <c r="BJ14">
        <v>0</v>
      </c>
      <c r="BK14">
        <v>69855.481749879065</v>
      </c>
      <c r="BM14">
        <v>0</v>
      </c>
      <c r="BN14">
        <v>70992.194405805756</v>
      </c>
      <c r="BP14">
        <v>0</v>
      </c>
      <c r="BQ14">
        <v>71583.358365743028</v>
      </c>
      <c r="BS14">
        <v>0</v>
      </c>
      <c r="BT14">
        <v>72302.07398021761</v>
      </c>
      <c r="BV14">
        <v>0</v>
      </c>
      <c r="BW14">
        <v>72935.270740195003</v>
      </c>
      <c r="BY14">
        <v>0</v>
      </c>
      <c r="BZ14">
        <v>74505.180130837834</v>
      </c>
      <c r="CB14">
        <v>0</v>
      </c>
      <c r="CC14">
        <v>77681.107315772431</v>
      </c>
      <c r="CE14">
        <v>0</v>
      </c>
      <c r="CF14">
        <v>80921.756800862335</v>
      </c>
      <c r="CH14">
        <v>0</v>
      </c>
      <c r="CI14">
        <v>85224.639855157802</v>
      </c>
      <c r="CK14">
        <v>0</v>
      </c>
      <c r="CL14">
        <v>93506.082021534676</v>
      </c>
      <c r="CN14">
        <v>0</v>
      </c>
      <c r="CO14">
        <v>102412.34773726738</v>
      </c>
      <c r="CQ14">
        <v>0</v>
      </c>
      <c r="CR14">
        <v>107315.3111858909</v>
      </c>
      <c r="CT14">
        <v>0</v>
      </c>
      <c r="CU14">
        <v>112373.79466340387</v>
      </c>
      <c r="CW14">
        <v>0</v>
      </c>
      <c r="CX14">
        <v>122563.71168097084</v>
      </c>
      <c r="CZ14">
        <v>0</v>
      </c>
      <c r="DA14">
        <v>137721.72639813437</v>
      </c>
      <c r="DC14">
        <v>0</v>
      </c>
      <c r="DD14">
        <v>155550.78284460414</v>
      </c>
      <c r="DF14">
        <v>0</v>
      </c>
      <c r="DG14">
        <v>173355.00021745611</v>
      </c>
      <c r="DI14">
        <v>0</v>
      </c>
      <c r="DJ14">
        <v>186551.11780071974</v>
      </c>
      <c r="DL14">
        <v>0</v>
      </c>
      <c r="DM14">
        <v>184397.1111429556</v>
      </c>
      <c r="DO14">
        <v>0</v>
      </c>
      <c r="DP14">
        <v>178421.4124801461</v>
      </c>
      <c r="DR14">
        <v>0</v>
      </c>
      <c r="DS14">
        <v>186005.00282077957</v>
      </c>
      <c r="DU14">
        <v>0</v>
      </c>
      <c r="DV14">
        <v>194004.22247139161</v>
      </c>
      <c r="DX14">
        <v>0</v>
      </c>
      <c r="DY14">
        <v>196915.12266559899</v>
      </c>
      <c r="EA14">
        <v>0</v>
      </c>
      <c r="EB14">
        <v>197577.39344677451</v>
      </c>
      <c r="ED14">
        <v>0</v>
      </c>
      <c r="EE14">
        <v>197378.74272343336</v>
      </c>
    </row>
    <row r="15" spans="1:136" ht="14" x14ac:dyDescent="0.3">
      <c r="A15" s="9">
        <v>1</v>
      </c>
      <c r="B15">
        <v>319</v>
      </c>
      <c r="C15">
        <v>9742.2117352011355</v>
      </c>
      <c r="D15">
        <v>30.539848699690079</v>
      </c>
      <c r="E15">
        <v>171</v>
      </c>
      <c r="F15">
        <v>10515.156212491011</v>
      </c>
      <c r="G15">
        <v>61.492141593514681</v>
      </c>
      <c r="H15">
        <v>192</v>
      </c>
      <c r="I15">
        <v>11686.465647049738</v>
      </c>
      <c r="J15">
        <v>60.867008578384052</v>
      </c>
      <c r="K15">
        <v>212</v>
      </c>
      <c r="L15">
        <v>13134.908658125343</v>
      </c>
      <c r="M15">
        <v>61.957116311911996</v>
      </c>
      <c r="N15">
        <v>230</v>
      </c>
      <c r="O15">
        <v>14976.456501200042</v>
      </c>
      <c r="P15">
        <v>65.115028266087137</v>
      </c>
      <c r="Q15">
        <v>355</v>
      </c>
      <c r="R15">
        <v>17190.486885682727</v>
      </c>
      <c r="S15">
        <v>48.423906720233035</v>
      </c>
      <c r="T15">
        <v>304</v>
      </c>
      <c r="U15">
        <v>19452.858148224022</v>
      </c>
      <c r="V15">
        <v>63.98966496126323</v>
      </c>
      <c r="W15">
        <v>357</v>
      </c>
      <c r="X15">
        <v>21757.164693577895</v>
      </c>
      <c r="Y15">
        <v>60.944438917585138</v>
      </c>
      <c r="Z15">
        <v>362</v>
      </c>
      <c r="AA15">
        <v>25278.566620205907</v>
      </c>
      <c r="AB15">
        <v>69.830294530955541</v>
      </c>
      <c r="AC15">
        <v>632</v>
      </c>
      <c r="AD15">
        <v>29531.664759493877</v>
      </c>
      <c r="AE15">
        <v>46.727317657427022</v>
      </c>
      <c r="AF15">
        <v>385</v>
      </c>
      <c r="AG15">
        <v>33367.569868943683</v>
      </c>
      <c r="AH15">
        <v>86.669012646606973</v>
      </c>
      <c r="AI15">
        <v>431</v>
      </c>
      <c r="AJ15">
        <v>37149.088459218183</v>
      </c>
      <c r="AK15">
        <v>86.192780647838006</v>
      </c>
      <c r="AL15">
        <v>520</v>
      </c>
      <c r="AM15">
        <v>40940.700754219703</v>
      </c>
      <c r="AN15">
        <v>78.732116835037885</v>
      </c>
      <c r="AO15">
        <v>619</v>
      </c>
      <c r="AP15">
        <v>44921.516997092825</v>
      </c>
      <c r="AQ15">
        <v>72.571109849907629</v>
      </c>
      <c r="AR15">
        <v>1332</v>
      </c>
      <c r="AS15">
        <v>48096.36829313339</v>
      </c>
      <c r="AT15">
        <v>36.1083846044545</v>
      </c>
      <c r="AU15">
        <v>742</v>
      </c>
      <c r="AV15">
        <v>50786.215392766419</v>
      </c>
      <c r="AW15">
        <v>68.445034222057174</v>
      </c>
      <c r="AX15">
        <v>691</v>
      </c>
      <c r="AY15">
        <v>54525.747193681382</v>
      </c>
      <c r="AZ15">
        <v>78.908461930074353</v>
      </c>
      <c r="BA15">
        <v>706</v>
      </c>
      <c r="BB15">
        <v>57632.756405173452</v>
      </c>
      <c r="BC15">
        <v>81.632799440755591</v>
      </c>
      <c r="BD15">
        <v>1795</v>
      </c>
      <c r="BE15">
        <v>61137.05805495337</v>
      </c>
      <c r="BF15">
        <v>34.059642370447563</v>
      </c>
      <c r="BG15">
        <v>706</v>
      </c>
      <c r="BH15">
        <v>66972.647275511947</v>
      </c>
      <c r="BI15">
        <v>94.862106622538164</v>
      </c>
      <c r="BJ15">
        <v>1756</v>
      </c>
      <c r="BK15">
        <v>70550.715757679936</v>
      </c>
      <c r="BL15">
        <v>40.17694519230065</v>
      </c>
      <c r="BM15">
        <v>1715</v>
      </c>
      <c r="BN15">
        <v>71699.130011340036</v>
      </c>
      <c r="BO15">
        <v>41.807072892909645</v>
      </c>
      <c r="BP15">
        <v>1799</v>
      </c>
      <c r="BQ15">
        <v>72296.525728278546</v>
      </c>
      <c r="BR15">
        <v>40.187062661633433</v>
      </c>
      <c r="BS15">
        <v>1558</v>
      </c>
      <c r="BT15">
        <v>73025.150132367839</v>
      </c>
      <c r="BU15">
        <v>46.871084808965236</v>
      </c>
      <c r="BV15">
        <v>1695</v>
      </c>
      <c r="BW15">
        <v>73662.387246044469</v>
      </c>
      <c r="BX15">
        <v>43.458635543389065</v>
      </c>
      <c r="BY15">
        <v>1784</v>
      </c>
      <c r="BZ15">
        <v>75217.918445760282</v>
      </c>
      <c r="CA15">
        <v>42.16251033955173</v>
      </c>
      <c r="CB15">
        <v>1690</v>
      </c>
      <c r="CC15">
        <v>78449.458009888971</v>
      </c>
      <c r="CD15">
        <v>46.419797638987554</v>
      </c>
      <c r="CE15">
        <v>1745</v>
      </c>
      <c r="CF15">
        <v>81716.628258365716</v>
      </c>
      <c r="CG15">
        <v>46.829013328576345</v>
      </c>
      <c r="CH15">
        <v>0</v>
      </c>
      <c r="CI15">
        <v>86085.255246150671</v>
      </c>
      <c r="CK15">
        <v>0</v>
      </c>
      <c r="CL15">
        <v>94450.536129690896</v>
      </c>
      <c r="CN15">
        <v>0</v>
      </c>
      <c r="CO15">
        <v>103446.71000376272</v>
      </c>
      <c r="CQ15">
        <v>0</v>
      </c>
      <c r="CR15">
        <v>108399.28251674223</v>
      </c>
      <c r="CT15">
        <v>0</v>
      </c>
      <c r="CU15">
        <v>113508.81933915523</v>
      </c>
      <c r="CW15">
        <v>0</v>
      </c>
      <c r="CX15">
        <v>123801.72131418642</v>
      </c>
      <c r="CZ15">
        <v>0</v>
      </c>
      <c r="DA15">
        <v>139112.77862105874</v>
      </c>
      <c r="DC15">
        <v>0</v>
      </c>
      <c r="DD15">
        <v>157121.91366347947</v>
      </c>
      <c r="DF15">
        <v>0</v>
      </c>
      <c r="DG15">
        <v>175105.5294297621</v>
      </c>
      <c r="DI15">
        <v>0</v>
      </c>
      <c r="DJ15">
        <v>188435.20320753386</v>
      </c>
      <c r="DL15">
        <v>0</v>
      </c>
      <c r="DM15">
        <v>186259.40336052311</v>
      </c>
      <c r="DO15">
        <v>0</v>
      </c>
      <c r="DP15">
        <v>180223.62420462028</v>
      </c>
      <c r="DR15">
        <v>0</v>
      </c>
      <c r="DS15">
        <v>187883.61446060179</v>
      </c>
      <c r="DU15">
        <v>0</v>
      </c>
      <c r="DV15">
        <v>195963.84495489782</v>
      </c>
      <c r="DX15">
        <v>0</v>
      </c>
      <c r="DY15">
        <v>198903.37096200188</v>
      </c>
      <c r="EA15">
        <v>66</v>
      </c>
      <c r="EB15">
        <v>199572.79462199018</v>
      </c>
      <c r="EC15">
        <v>3023.8302215453059</v>
      </c>
      <c r="ED15">
        <v>72</v>
      </c>
      <c r="EE15">
        <v>199372.12284876432</v>
      </c>
      <c r="EF15">
        <v>2769.0572617883936</v>
      </c>
    </row>
    <row r="16" spans="1:136" ht="14" x14ac:dyDescent="0.3">
      <c r="A16" s="9">
        <v>2</v>
      </c>
      <c r="B16">
        <v>358</v>
      </c>
      <c r="C16">
        <v>9838.2009631742512</v>
      </c>
      <c r="D16">
        <v>27.481008277023047</v>
      </c>
      <c r="E16">
        <v>342</v>
      </c>
      <c r="F16">
        <v>10619.81141009949</v>
      </c>
      <c r="G16">
        <v>31.052080146489736</v>
      </c>
      <c r="H16">
        <v>386</v>
      </c>
      <c r="I16">
        <v>11802.73562347693</v>
      </c>
      <c r="J16">
        <v>30.577035293981684</v>
      </c>
      <c r="K16">
        <v>426</v>
      </c>
      <c r="L16">
        <v>13265.653355820379</v>
      </c>
      <c r="M16">
        <v>31.140031351691032</v>
      </c>
      <c r="N16">
        <v>460</v>
      </c>
      <c r="O16">
        <v>15125.717092672017</v>
      </c>
      <c r="P16">
        <v>32.881993679721774</v>
      </c>
      <c r="Q16">
        <v>623</v>
      </c>
      <c r="R16">
        <v>17362.939695965069</v>
      </c>
      <c r="S16">
        <v>27.869887152431893</v>
      </c>
      <c r="T16">
        <v>606</v>
      </c>
      <c r="U16">
        <v>19646.662496762961</v>
      </c>
      <c r="V16">
        <v>32.420235143173201</v>
      </c>
      <c r="W16">
        <v>712</v>
      </c>
      <c r="X16">
        <v>21973.665762654335</v>
      </c>
      <c r="Y16">
        <v>30.861890116087547</v>
      </c>
      <c r="Z16">
        <v>716</v>
      </c>
      <c r="AA16">
        <v>25530.97057533187</v>
      </c>
      <c r="AB16">
        <v>35.657780133145067</v>
      </c>
      <c r="AC16">
        <v>1110</v>
      </c>
      <c r="AD16">
        <v>29823.689677403356</v>
      </c>
      <c r="AE16">
        <v>26.868188898561581</v>
      </c>
      <c r="AF16">
        <v>758</v>
      </c>
      <c r="AG16">
        <v>33702.207310838341</v>
      </c>
      <c r="AH16">
        <v>44.46201492195032</v>
      </c>
      <c r="AI16">
        <v>850</v>
      </c>
      <c r="AJ16">
        <v>37521.600349653134</v>
      </c>
      <c r="AK16">
        <v>44.143059234886039</v>
      </c>
      <c r="AL16">
        <v>1020</v>
      </c>
      <c r="AM16">
        <v>41350.576764399804</v>
      </c>
      <c r="AN16">
        <v>40.539781141568433</v>
      </c>
      <c r="AO16">
        <v>1221</v>
      </c>
      <c r="AP16">
        <v>45370.462212116225</v>
      </c>
      <c r="AQ16">
        <v>37.158445710168898</v>
      </c>
      <c r="AR16">
        <v>1895</v>
      </c>
      <c r="AS16">
        <v>48571.437914843271</v>
      </c>
      <c r="AT16">
        <v>25.631365654270855</v>
      </c>
      <c r="AU16">
        <v>1466</v>
      </c>
      <c r="AV16">
        <v>51293.096265959888</v>
      </c>
      <c r="AW16">
        <v>34.988469485647947</v>
      </c>
      <c r="AX16">
        <v>1358</v>
      </c>
      <c r="AY16">
        <v>55071.641421404747</v>
      </c>
      <c r="AZ16">
        <v>40.553491473788476</v>
      </c>
      <c r="BA16">
        <v>1388</v>
      </c>
      <c r="BB16">
        <v>58210.122926271033</v>
      </c>
      <c r="BC16">
        <v>41.938128909417173</v>
      </c>
      <c r="BD16">
        <v>2334</v>
      </c>
      <c r="BE16">
        <v>61740.690252018139</v>
      </c>
      <c r="BF16">
        <v>26.452737897180008</v>
      </c>
      <c r="BG16">
        <v>1386</v>
      </c>
      <c r="BH16">
        <v>67645.339217851768</v>
      </c>
      <c r="BI16">
        <v>48.806161051841102</v>
      </c>
      <c r="BJ16">
        <v>2171</v>
      </c>
      <c r="BK16">
        <v>71250.55035346013</v>
      </c>
      <c r="BL16">
        <v>32.819230932040597</v>
      </c>
      <c r="BM16">
        <v>1954</v>
      </c>
      <c r="BN16">
        <v>72408.809764280479</v>
      </c>
      <c r="BO16">
        <v>37.056709193592873</v>
      </c>
      <c r="BP16">
        <v>1888</v>
      </c>
      <c r="BQ16">
        <v>72985.956413178006</v>
      </c>
      <c r="BR16">
        <v>38.657815896810384</v>
      </c>
      <c r="BS16">
        <v>1850</v>
      </c>
      <c r="BT16">
        <v>73725.843070734074</v>
      </c>
      <c r="BU16">
        <v>39.85180706526166</v>
      </c>
      <c r="BV16">
        <v>1809</v>
      </c>
      <c r="BW16">
        <v>74395.51698763395</v>
      </c>
      <c r="BX16">
        <v>41.125216687470399</v>
      </c>
      <c r="BY16">
        <v>1784</v>
      </c>
      <c r="BZ16">
        <v>75979.007798230654</v>
      </c>
      <c r="CA16">
        <v>42.589129931743642</v>
      </c>
      <c r="CB16">
        <v>1796</v>
      </c>
      <c r="CC16">
        <v>79195.920666621256</v>
      </c>
      <c r="CD16">
        <v>44.095724201904929</v>
      </c>
      <c r="CE16">
        <v>1843</v>
      </c>
      <c r="CF16">
        <v>82543.986508387708</v>
      </c>
      <c r="CG16">
        <v>44.787838582955892</v>
      </c>
      <c r="CH16">
        <v>0</v>
      </c>
      <c r="CI16">
        <v>86963.530139131137</v>
      </c>
      <c r="CK16">
        <v>98</v>
      </c>
      <c r="CL16">
        <v>95414.327801490799</v>
      </c>
      <c r="CM16">
        <v>973.61558981113058</v>
      </c>
      <c r="CN16">
        <v>0</v>
      </c>
      <c r="CO16">
        <v>104502.1269001693</v>
      </c>
      <c r="CQ16">
        <v>655</v>
      </c>
      <c r="CR16">
        <v>109504.61486901045</v>
      </c>
      <c r="CS16">
        <v>167.18261812062664</v>
      </c>
      <c r="CT16">
        <v>627</v>
      </c>
      <c r="CU16">
        <v>114666.48135454068</v>
      </c>
      <c r="CV16">
        <v>182.8811504857108</v>
      </c>
      <c r="CW16">
        <v>890</v>
      </c>
      <c r="CX16">
        <v>125063.9647889566</v>
      </c>
      <c r="CY16">
        <v>140.52130875163664</v>
      </c>
      <c r="CZ16">
        <v>1191</v>
      </c>
      <c r="DA16">
        <v>140528.96484112614</v>
      </c>
      <c r="DB16">
        <v>117.99241380447199</v>
      </c>
      <c r="DC16">
        <v>1698</v>
      </c>
      <c r="DD16">
        <v>158717.23317063798</v>
      </c>
      <c r="DE16">
        <v>93.473046625817418</v>
      </c>
      <c r="DF16">
        <v>1531</v>
      </c>
      <c r="DG16">
        <v>176887.04408954241</v>
      </c>
      <c r="DH16">
        <v>115.53693278219622</v>
      </c>
      <c r="DI16">
        <v>1411</v>
      </c>
      <c r="DJ16">
        <v>190353.04968209809</v>
      </c>
      <c r="DK16">
        <v>134.90648453727718</v>
      </c>
      <c r="DL16">
        <v>1274</v>
      </c>
      <c r="DM16">
        <v>188154.51485378819</v>
      </c>
      <c r="DN16">
        <v>147.68800224002212</v>
      </c>
      <c r="DO16">
        <v>1006</v>
      </c>
      <c r="DP16">
        <v>182058.52308289873</v>
      </c>
      <c r="DQ16">
        <v>180.97268696113193</v>
      </c>
      <c r="DR16">
        <v>690</v>
      </c>
      <c r="DS16">
        <v>189799.64745619139</v>
      </c>
      <c r="DT16">
        <v>275.07195283506002</v>
      </c>
      <c r="DU16">
        <v>745</v>
      </c>
      <c r="DV16">
        <v>197961.9536058713</v>
      </c>
      <c r="DW16">
        <v>265.72074309512925</v>
      </c>
      <c r="DX16">
        <v>1108</v>
      </c>
      <c r="DY16">
        <v>200931.18896416685</v>
      </c>
      <c r="DZ16">
        <v>181.34583841531304</v>
      </c>
      <c r="EA16">
        <v>137</v>
      </c>
      <c r="EB16">
        <v>201608.20937652537</v>
      </c>
      <c r="EC16">
        <v>1471.5927691717179</v>
      </c>
      <c r="ED16">
        <v>148</v>
      </c>
      <c r="EE16">
        <v>201405.39815964134</v>
      </c>
      <c r="EF16">
        <v>1360.8472848624415</v>
      </c>
    </row>
    <row r="17" spans="1:136" ht="14" x14ac:dyDescent="0.3">
      <c r="A17" s="9">
        <v>3</v>
      </c>
      <c r="B17">
        <v>392</v>
      </c>
      <c r="C17">
        <v>9935.8601225805633</v>
      </c>
      <c r="D17">
        <v>25.346581945358579</v>
      </c>
      <c r="E17">
        <v>463</v>
      </c>
      <c r="F17">
        <v>10725.088259571678</v>
      </c>
      <c r="G17">
        <v>23.16433749367533</v>
      </c>
      <c r="H17">
        <v>529</v>
      </c>
      <c r="I17">
        <v>11919.639978712781</v>
      </c>
      <c r="J17">
        <v>22.532400715903179</v>
      </c>
      <c r="K17">
        <v>583</v>
      </c>
      <c r="L17">
        <v>13397.144566737061</v>
      </c>
      <c r="M17">
        <v>22.979664779994959</v>
      </c>
      <c r="N17">
        <v>619</v>
      </c>
      <c r="O17">
        <v>15276.01280774497</v>
      </c>
      <c r="P17">
        <v>24.678534422851325</v>
      </c>
      <c r="Q17">
        <v>699</v>
      </c>
      <c r="R17">
        <v>17535.162945641721</v>
      </c>
      <c r="S17">
        <v>25.086070022377285</v>
      </c>
      <c r="T17">
        <v>816</v>
      </c>
      <c r="U17">
        <v>19841.772586513544</v>
      </c>
      <c r="V17">
        <v>24.315897777590127</v>
      </c>
      <c r="W17">
        <v>965</v>
      </c>
      <c r="X17">
        <v>22191.444140133244</v>
      </c>
      <c r="Y17">
        <v>22.996315171122532</v>
      </c>
      <c r="Z17">
        <v>995</v>
      </c>
      <c r="AA17">
        <v>25785.280864273569</v>
      </c>
      <c r="AB17">
        <v>25.914855139973437</v>
      </c>
      <c r="AC17">
        <v>1218</v>
      </c>
      <c r="AD17">
        <v>30119.065155018438</v>
      </c>
      <c r="AE17">
        <v>24.728296514793463</v>
      </c>
      <c r="AF17">
        <v>1101</v>
      </c>
      <c r="AG17">
        <v>34040.035629798025</v>
      </c>
      <c r="AH17">
        <v>30.917380226882855</v>
      </c>
      <c r="AI17">
        <v>1233</v>
      </c>
      <c r="AJ17">
        <v>37897.646043331602</v>
      </c>
      <c r="AK17">
        <v>30.73612817788451</v>
      </c>
      <c r="AL17">
        <v>1471</v>
      </c>
      <c r="AM17">
        <v>41763.972928957563</v>
      </c>
      <c r="AN17">
        <v>28.391551957143143</v>
      </c>
      <c r="AO17">
        <v>1735</v>
      </c>
      <c r="AP17">
        <v>45822.874703747744</v>
      </c>
      <c r="AQ17">
        <v>26.410878791785443</v>
      </c>
      <c r="AR17">
        <v>2129</v>
      </c>
      <c r="AS17">
        <v>49051.230826566039</v>
      </c>
      <c r="AT17">
        <v>23.039563563441071</v>
      </c>
      <c r="AU17">
        <v>2049</v>
      </c>
      <c r="AV17">
        <v>51803.612283678347</v>
      </c>
      <c r="AW17">
        <v>25.282387644547754</v>
      </c>
      <c r="AX17">
        <v>1971</v>
      </c>
      <c r="AY17">
        <v>55622.175774588381</v>
      </c>
      <c r="AZ17">
        <v>28.220281975945397</v>
      </c>
      <c r="BA17">
        <v>2006</v>
      </c>
      <c r="BB17">
        <v>58792.659795752159</v>
      </c>
      <c r="BC17">
        <v>29.308404683824605</v>
      </c>
      <c r="BD17">
        <v>2369</v>
      </c>
      <c r="BE17">
        <v>62352.732794277756</v>
      </c>
      <c r="BF17">
        <v>26.320275556892256</v>
      </c>
      <c r="BG17">
        <v>2002</v>
      </c>
      <c r="BH17">
        <v>68325.184160738499</v>
      </c>
      <c r="BI17">
        <v>34.128463616752498</v>
      </c>
      <c r="BJ17">
        <v>2171</v>
      </c>
      <c r="BK17">
        <v>71938.543602158679</v>
      </c>
      <c r="BL17">
        <v>33.136132474508834</v>
      </c>
      <c r="BM17">
        <v>1977</v>
      </c>
      <c r="BN17">
        <v>73099.622324138982</v>
      </c>
      <c r="BO17">
        <v>36.975023937349007</v>
      </c>
      <c r="BP17">
        <v>1888</v>
      </c>
      <c r="BQ17">
        <v>73747.328059442181</v>
      </c>
      <c r="BR17">
        <v>39.061084777246919</v>
      </c>
      <c r="BS17">
        <v>1850</v>
      </c>
      <c r="BT17">
        <v>74478.508267967496</v>
      </c>
      <c r="BU17">
        <v>40.258653117820266</v>
      </c>
      <c r="BV17">
        <v>1829</v>
      </c>
      <c r="BW17">
        <v>75144.237088834139</v>
      </c>
      <c r="BX17">
        <v>41.08487539028657</v>
      </c>
      <c r="BY17">
        <v>1784</v>
      </c>
      <c r="BZ17">
        <v>76713.331930209053</v>
      </c>
      <c r="CA17">
        <v>43.000746597650817</v>
      </c>
      <c r="CB17">
        <v>1796</v>
      </c>
      <c r="CC17">
        <v>80000.005115912398</v>
      </c>
      <c r="CD17">
        <v>44.543432692601556</v>
      </c>
      <c r="CE17">
        <v>1843</v>
      </c>
      <c r="CF17">
        <v>83369.947444862511</v>
      </c>
      <c r="CG17">
        <v>45.235999698785953</v>
      </c>
      <c r="CH17">
        <v>1512</v>
      </c>
      <c r="CI17">
        <v>87851.496428728846</v>
      </c>
      <c r="CJ17">
        <v>58.102841553392096</v>
      </c>
      <c r="CK17">
        <v>1891</v>
      </c>
      <c r="CL17">
        <v>96386.877337098471</v>
      </c>
      <c r="CM17">
        <v>50.97137881390718</v>
      </c>
      <c r="CN17">
        <v>1057</v>
      </c>
      <c r="CO17">
        <v>105576.77491234163</v>
      </c>
      <c r="CP17">
        <v>99.883419973833142</v>
      </c>
      <c r="CQ17">
        <v>2050</v>
      </c>
      <c r="CR17">
        <v>110617.90740319107</v>
      </c>
      <c r="CS17">
        <v>53.959954830824913</v>
      </c>
      <c r="CT17">
        <v>2128</v>
      </c>
      <c r="CU17">
        <v>115833.44170246844</v>
      </c>
      <c r="CV17">
        <v>54.433008318829152</v>
      </c>
      <c r="CW17">
        <v>2182</v>
      </c>
      <c r="CX17">
        <v>126336.23755467215</v>
      </c>
      <c r="CY17">
        <v>57.899283938896495</v>
      </c>
      <c r="CZ17">
        <v>2292</v>
      </c>
      <c r="DA17">
        <v>141934.48770444453</v>
      </c>
      <c r="DB17">
        <v>61.926041755865853</v>
      </c>
      <c r="DC17">
        <v>2317</v>
      </c>
      <c r="DD17">
        <v>160293.42051948034</v>
      </c>
      <c r="DE17">
        <v>69.181450375261264</v>
      </c>
      <c r="DF17">
        <v>2245</v>
      </c>
      <c r="DG17">
        <v>178688.72101563241</v>
      </c>
      <c r="DH17">
        <v>79.594085084914212</v>
      </c>
      <c r="DI17">
        <v>2142</v>
      </c>
      <c r="DJ17">
        <v>192295.07740210657</v>
      </c>
      <c r="DK17">
        <v>89.773612232542746</v>
      </c>
      <c r="DL17">
        <v>1991</v>
      </c>
      <c r="DM17">
        <v>190074.37416999904</v>
      </c>
      <c r="DN17">
        <v>95.466787629331506</v>
      </c>
      <c r="DO17">
        <v>1727</v>
      </c>
      <c r="DP17">
        <v>183919.82967197587</v>
      </c>
      <c r="DQ17">
        <v>106.49671666009026</v>
      </c>
      <c r="DR17">
        <v>1356</v>
      </c>
      <c r="DS17">
        <v>191744.7220358607</v>
      </c>
      <c r="DT17">
        <v>141.40466226833385</v>
      </c>
      <c r="DU17">
        <v>1466</v>
      </c>
      <c r="DV17">
        <v>199989.35751397334</v>
      </c>
      <c r="DW17">
        <v>136.41838848156436</v>
      </c>
      <c r="DX17">
        <v>1545</v>
      </c>
      <c r="DY17">
        <v>202988.12785388128</v>
      </c>
      <c r="DZ17">
        <v>131.38390152354776</v>
      </c>
      <c r="EA17">
        <v>216</v>
      </c>
      <c r="EB17">
        <v>203684.83311414882</v>
      </c>
      <c r="EC17">
        <v>942.98533849142973</v>
      </c>
      <c r="ED17">
        <v>231</v>
      </c>
      <c r="EE17">
        <v>203479.80720729081</v>
      </c>
      <c r="EF17">
        <v>880.86496626532823</v>
      </c>
    </row>
    <row r="18" spans="1:136" ht="14" x14ac:dyDescent="0.3">
      <c r="A18" s="9">
        <v>4</v>
      </c>
      <c r="B18">
        <v>457</v>
      </c>
      <c r="C18">
        <v>10034.89678423765</v>
      </c>
      <c r="D18">
        <v>21.958198652598796</v>
      </c>
      <c r="E18">
        <v>521</v>
      </c>
      <c r="F18">
        <v>10831.630283994791</v>
      </c>
      <c r="G18">
        <v>20.790077320527431</v>
      </c>
      <c r="H18">
        <v>601</v>
      </c>
      <c r="I18">
        <v>12037.854706718237</v>
      </c>
      <c r="J18">
        <v>20.029708330645985</v>
      </c>
      <c r="K18">
        <v>661</v>
      </c>
      <c r="L18">
        <v>13530.155634211598</v>
      </c>
      <c r="M18">
        <v>20.469221836931315</v>
      </c>
      <c r="N18">
        <v>693</v>
      </c>
      <c r="O18">
        <v>15428.242240265659</v>
      </c>
      <c r="P18">
        <v>22.262975815679162</v>
      </c>
      <c r="Q18">
        <v>699</v>
      </c>
      <c r="R18">
        <v>17710.619207937347</v>
      </c>
      <c r="S18">
        <v>25.337080411927534</v>
      </c>
      <c r="T18">
        <v>912</v>
      </c>
      <c r="U18">
        <v>20039.374395273695</v>
      </c>
      <c r="V18">
        <v>21.972998240431682</v>
      </c>
      <c r="W18">
        <v>1085</v>
      </c>
      <c r="X18">
        <v>22411.826527943711</v>
      </c>
      <c r="Y18">
        <v>20.656061316077153</v>
      </c>
      <c r="Z18">
        <v>1179</v>
      </c>
      <c r="AA18">
        <v>26042.481393850758</v>
      </c>
      <c r="AB18">
        <v>22.088618654665613</v>
      </c>
      <c r="AC18">
        <v>1263</v>
      </c>
      <c r="AD18">
        <v>30415.038659709142</v>
      </c>
      <c r="AE18">
        <v>24.081582470078498</v>
      </c>
      <c r="AF18">
        <v>1397</v>
      </c>
      <c r="AG18">
        <v>34381.566991382977</v>
      </c>
      <c r="AH18">
        <v>24.610999993831765</v>
      </c>
      <c r="AI18">
        <v>1565</v>
      </c>
      <c r="AJ18">
        <v>38277.789605292091</v>
      </c>
      <c r="AK18">
        <v>24.458651504978974</v>
      </c>
      <c r="AL18">
        <v>1849</v>
      </c>
      <c r="AM18">
        <v>42181.648062824926</v>
      </c>
      <c r="AN18">
        <v>22.813222316292549</v>
      </c>
      <c r="AO18">
        <v>2131</v>
      </c>
      <c r="AP18">
        <v>46279.959067062853</v>
      </c>
      <c r="AQ18">
        <v>21.717484311151033</v>
      </c>
      <c r="AR18">
        <v>2186</v>
      </c>
      <c r="AS18">
        <v>49539.830852810788</v>
      </c>
      <c r="AT18">
        <v>22.662319694789929</v>
      </c>
      <c r="AU18">
        <v>2450</v>
      </c>
      <c r="AV18">
        <v>52319.646765991674</v>
      </c>
      <c r="AW18">
        <v>21.354957863670069</v>
      </c>
      <c r="AX18">
        <v>2498</v>
      </c>
      <c r="AY18">
        <v>56178.207900966918</v>
      </c>
      <c r="AZ18">
        <v>22.489274580050807</v>
      </c>
      <c r="BA18">
        <v>2531</v>
      </c>
      <c r="BB18">
        <v>59381.357381008951</v>
      </c>
      <c r="BC18">
        <v>23.461618878312507</v>
      </c>
      <c r="BD18">
        <v>2395</v>
      </c>
      <c r="BE18">
        <v>62954.874444280133</v>
      </c>
      <c r="BF18">
        <v>26.28596010199588</v>
      </c>
      <c r="BG18">
        <v>2522</v>
      </c>
      <c r="BH18">
        <v>69013.245977275219</v>
      </c>
      <c r="BI18">
        <v>27.364490871243149</v>
      </c>
      <c r="BJ18">
        <v>2171</v>
      </c>
      <c r="BK18">
        <v>72690.176091405126</v>
      </c>
      <c r="BL18">
        <v>33.482347347491995</v>
      </c>
      <c r="BM18">
        <v>1977</v>
      </c>
      <c r="BN18">
        <v>73832.701920190084</v>
      </c>
      <c r="BO18">
        <v>37.345827981886742</v>
      </c>
      <c r="BP18">
        <v>1961</v>
      </c>
      <c r="BQ18">
        <v>74448.170790004791</v>
      </c>
      <c r="BR18">
        <v>37.964391019890257</v>
      </c>
      <c r="BS18">
        <v>1892</v>
      </c>
      <c r="BT18">
        <v>75247.513531722478</v>
      </c>
      <c r="BU18">
        <v>39.771413071734926</v>
      </c>
      <c r="BV18">
        <v>1829</v>
      </c>
      <c r="BW18">
        <v>75907.565729166992</v>
      </c>
      <c r="BX18">
        <v>41.502222924640236</v>
      </c>
      <c r="BY18">
        <v>1802</v>
      </c>
      <c r="BZ18">
        <v>77538.125932522977</v>
      </c>
      <c r="CA18">
        <v>43.028926710612083</v>
      </c>
      <c r="CB18">
        <v>1796</v>
      </c>
      <c r="CC18">
        <v>80771.21108855588</v>
      </c>
      <c r="CD18">
        <v>44.97283468182399</v>
      </c>
      <c r="CE18">
        <v>1843</v>
      </c>
      <c r="CF18">
        <v>84160.569011463929</v>
      </c>
      <c r="CG18">
        <v>45.664985898786725</v>
      </c>
      <c r="CH18">
        <v>2058</v>
      </c>
      <c r="CI18">
        <v>88746.296863123469</v>
      </c>
      <c r="CJ18">
        <v>43.12259322795115</v>
      </c>
      <c r="CK18">
        <v>2093</v>
      </c>
      <c r="CL18">
        <v>97369.466587277449</v>
      </c>
      <c r="CM18">
        <v>46.521484274857833</v>
      </c>
      <c r="CN18">
        <v>2114</v>
      </c>
      <c r="CO18">
        <v>106659.65893379923</v>
      </c>
      <c r="CP18">
        <v>50.453954084105597</v>
      </c>
      <c r="CQ18">
        <v>2146</v>
      </c>
      <c r="CR18">
        <v>111736.37241783524</v>
      </c>
      <c r="CS18">
        <v>52.067275124806727</v>
      </c>
      <c r="CT18">
        <v>2222</v>
      </c>
      <c r="CU18">
        <v>117017.64162191235</v>
      </c>
      <c r="CV18">
        <v>52.66320505036559</v>
      </c>
      <c r="CW18">
        <v>2274</v>
      </c>
      <c r="CX18">
        <v>127629.34483260525</v>
      </c>
      <c r="CY18">
        <v>56.12548145673054</v>
      </c>
      <c r="CZ18">
        <v>2382</v>
      </c>
      <c r="DA18">
        <v>143412.5341359645</v>
      </c>
      <c r="DB18">
        <v>60.206773356828087</v>
      </c>
      <c r="DC18">
        <v>2556</v>
      </c>
      <c r="DD18">
        <v>161976.86087650614</v>
      </c>
      <c r="DE18">
        <v>63.371228824924152</v>
      </c>
      <c r="DF18">
        <v>2338</v>
      </c>
      <c r="DG18">
        <v>180526.36399014571</v>
      </c>
      <c r="DH18">
        <v>77.214013682697058</v>
      </c>
      <c r="DI18">
        <v>2142</v>
      </c>
      <c r="DJ18">
        <v>194275.82049076015</v>
      </c>
      <c r="DK18">
        <v>90.698328893912304</v>
      </c>
      <c r="DL18">
        <v>2024</v>
      </c>
      <c r="DM18">
        <v>191992.08956290636</v>
      </c>
      <c r="DN18">
        <v>94.857751760329222</v>
      </c>
      <c r="DO18">
        <v>1813</v>
      </c>
      <c r="DP18">
        <v>185817.6761051247</v>
      </c>
      <c r="DQ18">
        <v>102.49182355495019</v>
      </c>
      <c r="DR18">
        <v>1367</v>
      </c>
      <c r="DS18">
        <v>193727.71586149739</v>
      </c>
      <c r="DT18">
        <v>141.71742199085398</v>
      </c>
      <c r="DU18">
        <v>1491</v>
      </c>
      <c r="DV18">
        <v>202058.25706774386</v>
      </c>
      <c r="DW18">
        <v>135.51861641029097</v>
      </c>
      <c r="DX18">
        <v>1571</v>
      </c>
      <c r="DY18">
        <v>205086.19062110415</v>
      </c>
      <c r="DZ18">
        <v>130.54499721266973</v>
      </c>
      <c r="EA18">
        <v>307</v>
      </c>
      <c r="EB18">
        <v>205803.86847856085</v>
      </c>
      <c r="EC18">
        <v>670.37090709628944</v>
      </c>
      <c r="ED18">
        <v>322</v>
      </c>
      <c r="EE18">
        <v>205596.52020975799</v>
      </c>
      <c r="EF18">
        <v>638.49850996819248</v>
      </c>
    </row>
    <row r="19" spans="1:136" ht="14" x14ac:dyDescent="0.3">
      <c r="A19" s="9">
        <v>5</v>
      </c>
      <c r="B19">
        <v>464</v>
      </c>
      <c r="C19">
        <v>10135.659332175741</v>
      </c>
      <c r="D19">
        <v>21.844093388309787</v>
      </c>
      <c r="E19">
        <v>543</v>
      </c>
      <c r="F19">
        <v>10940.037571522991</v>
      </c>
      <c r="G19">
        <v>20.147398842583776</v>
      </c>
      <c r="H19">
        <v>620</v>
      </c>
      <c r="I19">
        <v>12158.116749356168</v>
      </c>
      <c r="J19">
        <v>19.609865724768014</v>
      </c>
      <c r="K19">
        <v>683</v>
      </c>
      <c r="L19">
        <v>13665.483903797425</v>
      </c>
      <c r="M19">
        <v>20.008029141723902</v>
      </c>
      <c r="N19">
        <v>726</v>
      </c>
      <c r="O19">
        <v>15583.182107669976</v>
      </c>
      <c r="P19">
        <v>21.464438164834679</v>
      </c>
      <c r="Q19">
        <v>782</v>
      </c>
      <c r="R19">
        <v>17889.405876921981</v>
      </c>
      <c r="S19">
        <v>22.876478103480792</v>
      </c>
      <c r="T19">
        <v>956</v>
      </c>
      <c r="U19">
        <v>20240.494344004932</v>
      </c>
      <c r="V19">
        <v>21.17206521339428</v>
      </c>
      <c r="W19">
        <v>1130</v>
      </c>
      <c r="X19">
        <v>22636.066267866594</v>
      </c>
      <c r="Y19">
        <v>20.031917051209376</v>
      </c>
      <c r="Z19">
        <v>1304</v>
      </c>
      <c r="AA19">
        <v>26303.518310162704</v>
      </c>
      <c r="AB19">
        <v>20.17140974705729</v>
      </c>
      <c r="AC19">
        <v>1487</v>
      </c>
      <c r="AD19">
        <v>30718.57902987226</v>
      </c>
      <c r="AE19">
        <v>20.658089461918131</v>
      </c>
      <c r="AF19">
        <v>1636</v>
      </c>
      <c r="AG19">
        <v>34727.455090693162</v>
      </c>
      <c r="AH19">
        <v>21.22705078893225</v>
      </c>
      <c r="AI19">
        <v>1832</v>
      </c>
      <c r="AJ19">
        <v>38662.776319343058</v>
      </c>
      <c r="AK19">
        <v>21.104135545492937</v>
      </c>
      <c r="AL19">
        <v>2140</v>
      </c>
      <c r="AM19">
        <v>42604.583650114335</v>
      </c>
      <c r="AN19">
        <v>19.908683948651557</v>
      </c>
      <c r="AO19">
        <v>2420</v>
      </c>
      <c r="AP19">
        <v>46743.097025166782</v>
      </c>
      <c r="AQ19">
        <v>19.315329349242472</v>
      </c>
      <c r="AR19">
        <v>2192</v>
      </c>
      <c r="AS19">
        <v>50038.17372899942</v>
      </c>
      <c r="AT19">
        <v>22.827634000455941</v>
      </c>
      <c r="AU19">
        <v>2729</v>
      </c>
      <c r="AV19">
        <v>52843.063975562705</v>
      </c>
      <c r="AW19">
        <v>19.363526557553207</v>
      </c>
      <c r="AX19">
        <v>2902</v>
      </c>
      <c r="AY19">
        <v>56741.004968450667</v>
      </c>
      <c r="AZ19">
        <v>19.552379382650127</v>
      </c>
      <c r="BA19">
        <v>2941</v>
      </c>
      <c r="BB19">
        <v>59977.514698487154</v>
      </c>
      <c r="BC19">
        <v>20.393578612202365</v>
      </c>
      <c r="BD19">
        <v>2395</v>
      </c>
      <c r="BE19">
        <v>63599.445000059903</v>
      </c>
      <c r="BF19">
        <v>26.555091858062589</v>
      </c>
      <c r="BG19">
        <v>2926</v>
      </c>
      <c r="BH19">
        <v>69710.925040905393</v>
      </c>
      <c r="BI19">
        <v>23.824649706392819</v>
      </c>
      <c r="BJ19">
        <v>2172</v>
      </c>
      <c r="BK19">
        <v>73420.3659073944</v>
      </c>
      <c r="BL19">
        <v>33.803115058653042</v>
      </c>
      <c r="BM19">
        <v>2018</v>
      </c>
      <c r="BN19">
        <v>74587.716530353107</v>
      </c>
      <c r="BO19">
        <v>36.961207398589252</v>
      </c>
      <c r="BP19">
        <v>2003</v>
      </c>
      <c r="BQ19">
        <v>75260.069815503404</v>
      </c>
      <c r="BR19">
        <v>37.573674396157465</v>
      </c>
      <c r="BS19">
        <v>1971</v>
      </c>
      <c r="BT19">
        <v>76020.234581957062</v>
      </c>
      <c r="BU19">
        <v>38.56937320241353</v>
      </c>
      <c r="BV19">
        <v>1851</v>
      </c>
      <c r="BW19">
        <v>76670.56621051098</v>
      </c>
      <c r="BX19">
        <v>41.421159487039965</v>
      </c>
      <c r="BY19">
        <v>1841</v>
      </c>
      <c r="BZ19">
        <v>78339.998405297418</v>
      </c>
      <c r="CA19">
        <v>42.552959481421738</v>
      </c>
      <c r="CB19">
        <v>1950</v>
      </c>
      <c r="CC19">
        <v>81680.827439251225</v>
      </c>
      <c r="CD19">
        <v>41.887603815000631</v>
      </c>
      <c r="CE19">
        <v>1925</v>
      </c>
      <c r="CF19">
        <v>85092.572429567706</v>
      </c>
      <c r="CG19">
        <v>44.203933729645563</v>
      </c>
      <c r="CH19">
        <v>2171</v>
      </c>
      <c r="CI19">
        <v>89658.82314499619</v>
      </c>
      <c r="CJ19">
        <v>41.298398500689167</v>
      </c>
      <c r="CK19">
        <v>2204</v>
      </c>
      <c r="CL19">
        <v>98371.4929011934</v>
      </c>
      <c r="CM19">
        <v>44.633163748272871</v>
      </c>
      <c r="CN19">
        <v>2221</v>
      </c>
      <c r="CO19">
        <v>107759.9593188608</v>
      </c>
      <c r="CP19">
        <v>48.518666960315535</v>
      </c>
      <c r="CQ19">
        <v>2146</v>
      </c>
      <c r="CR19">
        <v>112902.42707485953</v>
      </c>
      <c r="CS19">
        <v>52.610637033951321</v>
      </c>
      <c r="CT19">
        <v>2222</v>
      </c>
      <c r="CU19">
        <v>118226.05642313205</v>
      </c>
      <c r="CV19">
        <v>53.207046095018924</v>
      </c>
      <c r="CW19">
        <v>2274</v>
      </c>
      <c r="CX19">
        <v>128948.88370866053</v>
      </c>
      <c r="CY19">
        <v>56.705753609789156</v>
      </c>
      <c r="CZ19">
        <v>2382</v>
      </c>
      <c r="DA19">
        <v>144897.12137185025</v>
      </c>
      <c r="DB19">
        <v>60.830025764840578</v>
      </c>
      <c r="DC19">
        <v>2707</v>
      </c>
      <c r="DD19">
        <v>163654.02894280944</v>
      </c>
      <c r="DE19">
        <v>60.455865882086975</v>
      </c>
      <c r="DF19">
        <v>2508</v>
      </c>
      <c r="DG19">
        <v>182400.58292534153</v>
      </c>
      <c r="DH19">
        <v>72.727505153644941</v>
      </c>
      <c r="DI19">
        <v>2263</v>
      </c>
      <c r="DJ19">
        <v>196296.64713754872</v>
      </c>
      <c r="DK19">
        <v>86.741779557025509</v>
      </c>
      <c r="DL19">
        <v>2069</v>
      </c>
      <c r="DM19">
        <v>194034.21323230932</v>
      </c>
      <c r="DN19">
        <v>93.781640034948921</v>
      </c>
      <c r="DO19">
        <v>1932</v>
      </c>
      <c r="DP19">
        <v>187753.49072818187</v>
      </c>
      <c r="DQ19">
        <v>97.180895822040313</v>
      </c>
      <c r="DR19">
        <v>1380</v>
      </c>
      <c r="DS19">
        <v>195753.04391844574</v>
      </c>
      <c r="DT19">
        <v>141.85003182496067</v>
      </c>
      <c r="DU19">
        <v>1491</v>
      </c>
      <c r="DV19">
        <v>204169.65978212649</v>
      </c>
      <c r="DW19">
        <v>136.93471481027933</v>
      </c>
      <c r="DX19">
        <v>1571</v>
      </c>
      <c r="DY19">
        <v>207228.46321564412</v>
      </c>
      <c r="DZ19">
        <v>131.90863349181674</v>
      </c>
      <c r="EA19">
        <v>413</v>
      </c>
      <c r="EB19">
        <v>207966.43970113614</v>
      </c>
      <c r="EC19">
        <v>503.55070145553543</v>
      </c>
      <c r="ED19">
        <v>425</v>
      </c>
      <c r="EE19">
        <v>207756.77132575124</v>
      </c>
      <c r="EF19">
        <v>488.83946194294407</v>
      </c>
    </row>
    <row r="20" spans="1:136" ht="14" x14ac:dyDescent="0.3">
      <c r="A20" s="9">
        <v>6</v>
      </c>
      <c r="B20">
        <v>468</v>
      </c>
      <c r="C20">
        <v>10227.619312461091</v>
      </c>
      <c r="D20">
        <v>21.853887419788656</v>
      </c>
      <c r="E20">
        <v>567</v>
      </c>
      <c r="F20">
        <v>11050.505809368824</v>
      </c>
      <c r="G20">
        <v>19.489428235218384</v>
      </c>
      <c r="H20">
        <v>629</v>
      </c>
      <c r="I20">
        <v>12280.809130824784</v>
      </c>
      <c r="J20">
        <v>19.524338840738924</v>
      </c>
      <c r="K20">
        <v>696</v>
      </c>
      <c r="L20">
        <v>13803.519971360109</v>
      </c>
      <c r="M20">
        <v>19.83264363701165</v>
      </c>
      <c r="N20">
        <v>769</v>
      </c>
      <c r="O20">
        <v>15740.981441656122</v>
      </c>
      <c r="P20">
        <v>20.469416699162707</v>
      </c>
      <c r="Q20">
        <v>854</v>
      </c>
      <c r="R20">
        <v>18052.954187889489</v>
      </c>
      <c r="S20">
        <v>21.139290618137576</v>
      </c>
      <c r="T20">
        <v>1014</v>
      </c>
      <c r="U20">
        <v>20445.309236447709</v>
      </c>
      <c r="V20">
        <v>20.163026860402081</v>
      </c>
      <c r="W20">
        <v>1178</v>
      </c>
      <c r="X20">
        <v>22864.575533992775</v>
      </c>
      <c r="Y20">
        <v>19.409656650248536</v>
      </c>
      <c r="Z20">
        <v>1403</v>
      </c>
      <c r="AA20">
        <v>26568.886922379061</v>
      </c>
      <c r="AB20">
        <v>18.937196665986502</v>
      </c>
      <c r="AC20">
        <v>1545</v>
      </c>
      <c r="AD20">
        <v>31037.243879522008</v>
      </c>
      <c r="AE20">
        <v>20.088830989981883</v>
      </c>
      <c r="AF20">
        <v>1813</v>
      </c>
      <c r="AG20">
        <v>35078.503430963909</v>
      </c>
      <c r="AH20">
        <v>19.348319597884121</v>
      </c>
      <c r="AI20">
        <v>2029</v>
      </c>
      <c r="AJ20">
        <v>39053.475133286331</v>
      </c>
      <c r="AK20">
        <v>19.247646689643336</v>
      </c>
      <c r="AL20">
        <v>2338</v>
      </c>
      <c r="AM20">
        <v>43033.929380111796</v>
      </c>
      <c r="AN20">
        <v>18.406299991493498</v>
      </c>
      <c r="AO20">
        <v>2610</v>
      </c>
      <c r="AP20">
        <v>47213.491106668014</v>
      </c>
      <c r="AQ20">
        <v>18.089460194125675</v>
      </c>
      <c r="AR20">
        <v>2413</v>
      </c>
      <c r="AS20">
        <v>50546.552603466567</v>
      </c>
      <c r="AT20">
        <v>20.947597432020956</v>
      </c>
      <c r="AU20">
        <v>2939</v>
      </c>
      <c r="AV20">
        <v>53374.93763645726</v>
      </c>
      <c r="AW20">
        <v>18.160917875623429</v>
      </c>
      <c r="AX20">
        <v>3142</v>
      </c>
      <c r="AY20">
        <v>57312.326098649879</v>
      </c>
      <c r="AZ20">
        <v>18.240714862714793</v>
      </c>
      <c r="BA20">
        <v>3229</v>
      </c>
      <c r="BB20">
        <v>60582.63708520963</v>
      </c>
      <c r="BC20">
        <v>18.762043073771952</v>
      </c>
      <c r="BD20">
        <v>2634</v>
      </c>
      <c r="BE20">
        <v>64265.798991513053</v>
      </c>
      <c r="BF20">
        <v>24.398556944386126</v>
      </c>
      <c r="BG20">
        <v>3206</v>
      </c>
      <c r="BH20">
        <v>70419.805790256883</v>
      </c>
      <c r="BI20">
        <v>21.965004925220487</v>
      </c>
      <c r="BJ20">
        <v>2431</v>
      </c>
      <c r="BK20">
        <v>74188.829089469364</v>
      </c>
      <c r="BL20">
        <v>30.517823566215288</v>
      </c>
      <c r="BM20">
        <v>2300</v>
      </c>
      <c r="BN20">
        <v>75407.387792335256</v>
      </c>
      <c r="BO20">
        <v>32.7858207792762</v>
      </c>
      <c r="BP20">
        <v>2049</v>
      </c>
      <c r="BQ20">
        <v>76037.916001453064</v>
      </c>
      <c r="BR20">
        <v>37.109768668351911</v>
      </c>
      <c r="BS20">
        <v>2006</v>
      </c>
      <c r="BT20">
        <v>76809.080343267371</v>
      </c>
      <c r="BU20">
        <v>38.289671158159209</v>
      </c>
      <c r="BV20">
        <v>1866</v>
      </c>
      <c r="BW20">
        <v>77482.777771441426</v>
      </c>
      <c r="BX20">
        <v>41.52346075639948</v>
      </c>
      <c r="BY20">
        <v>1934</v>
      </c>
      <c r="BZ20">
        <v>79152.599860912975</v>
      </c>
      <c r="CA20">
        <v>40.926887208331422</v>
      </c>
      <c r="CB20">
        <v>1952</v>
      </c>
      <c r="CC20">
        <v>82528.459928027689</v>
      </c>
      <c r="CD20">
        <v>42.278924143456805</v>
      </c>
      <c r="CE20">
        <v>1929</v>
      </c>
      <c r="CF20">
        <v>85977.690158929807</v>
      </c>
      <c r="CG20">
        <v>44.571119833556146</v>
      </c>
      <c r="CH20">
        <v>2171</v>
      </c>
      <c r="CI20">
        <v>90587.71872675333</v>
      </c>
      <c r="CJ20">
        <v>41.726263807808998</v>
      </c>
      <c r="CK20">
        <v>2290</v>
      </c>
      <c r="CL20">
        <v>99394.866025655196</v>
      </c>
      <c r="CM20">
        <v>43.403871626923667</v>
      </c>
      <c r="CN20">
        <v>2221</v>
      </c>
      <c r="CO20">
        <v>108882.70013213823</v>
      </c>
      <c r="CP20">
        <v>49.02417835755886</v>
      </c>
      <c r="CQ20">
        <v>2362</v>
      </c>
      <c r="CR20">
        <v>114079.68664921884</v>
      </c>
      <c r="CS20">
        <v>48.297919834554975</v>
      </c>
      <c r="CT20">
        <v>2516</v>
      </c>
      <c r="CU20">
        <v>119458.27724325418</v>
      </c>
      <c r="CV20">
        <v>47.479442465522332</v>
      </c>
      <c r="CW20">
        <v>2638</v>
      </c>
      <c r="CX20">
        <v>130293.82042250411</v>
      </c>
      <c r="CY20">
        <v>49.391137385331355</v>
      </c>
      <c r="CZ20">
        <v>2753</v>
      </c>
      <c r="DA20">
        <v>146411.48400084875</v>
      </c>
      <c r="DB20">
        <v>53.182522339574554</v>
      </c>
      <c r="DC20">
        <v>2707</v>
      </c>
      <c r="DD20">
        <v>165365.93757527071</v>
      </c>
      <c r="DE20">
        <v>61.088266559021321</v>
      </c>
      <c r="DF20">
        <v>2813</v>
      </c>
      <c r="DG20">
        <v>184313.73836832639</v>
      </c>
      <c r="DH20">
        <v>65.522125264246853</v>
      </c>
      <c r="DI20">
        <v>2639</v>
      </c>
      <c r="DJ20">
        <v>198360.51957901224</v>
      </c>
      <c r="DK20">
        <v>75.165032049644651</v>
      </c>
      <c r="DL20">
        <v>2320</v>
      </c>
      <c r="DM20">
        <v>196075.96115406233</v>
      </c>
      <c r="DN20">
        <v>84.515500497440655</v>
      </c>
      <c r="DO20">
        <v>1978</v>
      </c>
      <c r="DP20">
        <v>189730.64391526626</v>
      </c>
      <c r="DQ20">
        <v>95.92044687323876</v>
      </c>
      <c r="DR20">
        <v>1765</v>
      </c>
      <c r="DS20">
        <v>197793.12589024869</v>
      </c>
      <c r="DT20">
        <v>112.06409398880946</v>
      </c>
      <c r="DU20">
        <v>1906</v>
      </c>
      <c r="DV20">
        <v>206323.27395210348</v>
      </c>
      <c r="DW20">
        <v>108.2493567429714</v>
      </c>
      <c r="DX20">
        <v>2008</v>
      </c>
      <c r="DY20">
        <v>209413.38528568656</v>
      </c>
      <c r="DZ20">
        <v>104.28953450482398</v>
      </c>
      <c r="EA20">
        <v>535</v>
      </c>
      <c r="EB20">
        <v>210173.827538579</v>
      </c>
      <c r="EC20">
        <v>392.84827577304486</v>
      </c>
      <c r="ED20">
        <v>543</v>
      </c>
      <c r="EE20">
        <v>209961.79909916891</v>
      </c>
      <c r="EF20">
        <v>386.66997992480464</v>
      </c>
    </row>
    <row r="21" spans="1:136" ht="14" x14ac:dyDescent="0.3">
      <c r="A21" s="9">
        <v>7</v>
      </c>
      <c r="B21">
        <v>468</v>
      </c>
      <c r="C21">
        <v>10338.08583757393</v>
      </c>
      <c r="D21">
        <v>22.089927003363098</v>
      </c>
      <c r="E21">
        <v>577</v>
      </c>
      <c r="F21">
        <v>11163.166668022999</v>
      </c>
      <c r="G21">
        <v>19.346909303332755</v>
      </c>
      <c r="H21">
        <v>633</v>
      </c>
      <c r="I21">
        <v>12406.075640340896</v>
      </c>
      <c r="J21">
        <v>19.598855671944545</v>
      </c>
      <c r="K21">
        <v>701</v>
      </c>
      <c r="L21">
        <v>13944.429685208634</v>
      </c>
      <c r="M21">
        <v>19.892196412565813</v>
      </c>
      <c r="N21">
        <v>787</v>
      </c>
      <c r="O21">
        <v>15901.851682224065</v>
      </c>
      <c r="P21">
        <v>20.2056565212504</v>
      </c>
      <c r="Q21">
        <v>875</v>
      </c>
      <c r="R21">
        <v>18256.008365424328</v>
      </c>
      <c r="S21">
        <v>20.864009560484945</v>
      </c>
      <c r="T21">
        <v>1039</v>
      </c>
      <c r="U21">
        <v>20654.085871067196</v>
      </c>
      <c r="V21">
        <v>19.878812195444848</v>
      </c>
      <c r="W21">
        <v>1199</v>
      </c>
      <c r="X21">
        <v>23097.637643730919</v>
      </c>
      <c r="Y21">
        <v>19.264084773753893</v>
      </c>
      <c r="Z21">
        <v>1445</v>
      </c>
      <c r="AA21">
        <v>26839.227684158861</v>
      </c>
      <c r="AB21">
        <v>18.573859989037274</v>
      </c>
      <c r="AC21">
        <v>1647</v>
      </c>
      <c r="AD21">
        <v>31353.688811232361</v>
      </c>
      <c r="AE21">
        <v>19.036848094251585</v>
      </c>
      <c r="AF21">
        <v>1930</v>
      </c>
      <c r="AG21">
        <v>35435.520634897563</v>
      </c>
      <c r="AH21">
        <v>18.360373385957285</v>
      </c>
      <c r="AI21">
        <v>2158</v>
      </c>
      <c r="AJ21">
        <v>39450.835263715788</v>
      </c>
      <c r="AK21">
        <v>18.281202624520756</v>
      </c>
      <c r="AL21">
        <v>2450</v>
      </c>
      <c r="AM21">
        <v>43470.846174798055</v>
      </c>
      <c r="AN21">
        <v>17.743202520325738</v>
      </c>
      <c r="AO21">
        <v>2689</v>
      </c>
      <c r="AP21">
        <v>47692.59539128402</v>
      </c>
      <c r="AQ21">
        <v>17.736182741273343</v>
      </c>
      <c r="AR21">
        <v>2665</v>
      </c>
      <c r="AS21">
        <v>51059.852664874772</v>
      </c>
      <c r="AT21">
        <v>19.159419386444569</v>
      </c>
      <c r="AU21">
        <v>3027</v>
      </c>
      <c r="AV21">
        <v>53916.699045198911</v>
      </c>
      <c r="AW21">
        <v>17.811925683911102</v>
      </c>
      <c r="AX21">
        <v>3244</v>
      </c>
      <c r="AY21">
        <v>57894.1695481641</v>
      </c>
      <c r="AZ21">
        <v>17.846538085130735</v>
      </c>
      <c r="BA21">
        <v>3398</v>
      </c>
      <c r="BB21">
        <v>61198.344146347394</v>
      </c>
      <c r="BC21">
        <v>18.010107164905062</v>
      </c>
      <c r="BD21">
        <v>2785</v>
      </c>
      <c r="BE21">
        <v>64927.690664381676</v>
      </c>
      <c r="BF21">
        <v>23.313353918988035</v>
      </c>
      <c r="BG21">
        <v>3368</v>
      </c>
      <c r="BH21">
        <v>71141.567298779424</v>
      </c>
      <c r="BI21">
        <v>21.122793140967762</v>
      </c>
      <c r="BJ21">
        <v>2584</v>
      </c>
      <c r="BK21">
        <v>74958.600571050119</v>
      </c>
      <c r="BL21">
        <v>29.008746351025589</v>
      </c>
      <c r="BM21">
        <v>2302</v>
      </c>
      <c r="BN21">
        <v>76190.409309484734</v>
      </c>
      <c r="BO21">
        <v>33.097484495866524</v>
      </c>
      <c r="BP21">
        <v>2049</v>
      </c>
      <c r="BQ21">
        <v>76834.682695184762</v>
      </c>
      <c r="BR21">
        <v>37.49862503425318</v>
      </c>
      <c r="BS21">
        <v>2006</v>
      </c>
      <c r="BT21">
        <v>77610.165915715494</v>
      </c>
      <c r="BU21">
        <v>38.689015910127367</v>
      </c>
      <c r="BV21">
        <v>1893</v>
      </c>
      <c r="BW21">
        <v>78295.991233246226</v>
      </c>
      <c r="BX21">
        <v>41.360798327124265</v>
      </c>
      <c r="BY21">
        <v>1934</v>
      </c>
      <c r="BZ21">
        <v>79983.044745960244</v>
      </c>
      <c r="CA21">
        <v>41.35627959977262</v>
      </c>
      <c r="CB21">
        <v>1955</v>
      </c>
      <c r="CC21">
        <v>83395.853404542024</v>
      </c>
      <c r="CD21">
        <v>42.657725526619963</v>
      </c>
      <c r="CE21">
        <v>1961</v>
      </c>
      <c r="CF21">
        <v>86881.115325492719</v>
      </c>
      <c r="CG21">
        <v>44.304495321515923</v>
      </c>
      <c r="CH21">
        <v>2355</v>
      </c>
      <c r="CI21">
        <v>91538.63515256648</v>
      </c>
      <c r="CJ21">
        <v>38.869908769667298</v>
      </c>
      <c r="CK21">
        <v>2434</v>
      </c>
      <c r="CL21">
        <v>100438.37834541312</v>
      </c>
      <c r="CM21">
        <v>41.264740487022642</v>
      </c>
      <c r="CN21">
        <v>2372</v>
      </c>
      <c r="CO21">
        <v>110028.92358965597</v>
      </c>
      <c r="CP21">
        <v>46.386561378438437</v>
      </c>
      <c r="CQ21">
        <v>2456</v>
      </c>
      <c r="CR21">
        <v>115279.87638823601</v>
      </c>
      <c r="CS21">
        <v>46.938060418662872</v>
      </c>
      <c r="CT21">
        <v>2591</v>
      </c>
      <c r="CU21">
        <v>120715.59890652214</v>
      </c>
      <c r="CV21">
        <v>46.590350793717533</v>
      </c>
      <c r="CW21">
        <v>2702</v>
      </c>
      <c r="CX21">
        <v>131665.83286535233</v>
      </c>
      <c r="CY21">
        <v>48.729027707384283</v>
      </c>
      <c r="CZ21">
        <v>2886</v>
      </c>
      <c r="DA21">
        <v>147955.18918074001</v>
      </c>
      <c r="DB21">
        <v>51.266524317650727</v>
      </c>
      <c r="DC21">
        <v>3219</v>
      </c>
      <c r="DD21">
        <v>167113.44675694185</v>
      </c>
      <c r="DE21">
        <v>51.914708529649531</v>
      </c>
      <c r="DF21">
        <v>3079</v>
      </c>
      <c r="DG21">
        <v>186262.97190971064</v>
      </c>
      <c r="DH21">
        <v>60.494631994059965</v>
      </c>
      <c r="DI21">
        <v>3076</v>
      </c>
      <c r="DJ21">
        <v>200460.53464737575</v>
      </c>
      <c r="DK21">
        <v>65.169224527755446</v>
      </c>
      <c r="DL21">
        <v>2548</v>
      </c>
      <c r="DM21">
        <v>198157.16733532888</v>
      </c>
      <c r="DN21">
        <v>77.76968890711494</v>
      </c>
      <c r="DO21">
        <v>2013</v>
      </c>
      <c r="DP21">
        <v>191748.92372084389</v>
      </c>
      <c r="DQ21">
        <v>95.255302394855377</v>
      </c>
      <c r="DR21">
        <v>1765</v>
      </c>
      <c r="DS21">
        <v>199927.98145967152</v>
      </c>
      <c r="DT21">
        <v>113.27364388649944</v>
      </c>
      <c r="DU21">
        <v>1906</v>
      </c>
      <c r="DV21">
        <v>208521.30990585501</v>
      </c>
      <c r="DW21">
        <v>109.40257602615688</v>
      </c>
      <c r="DX21">
        <v>2082</v>
      </c>
      <c r="DY21">
        <v>211643.36305189985</v>
      </c>
      <c r="DZ21">
        <v>101.65387274346774</v>
      </c>
      <c r="EA21">
        <v>678</v>
      </c>
      <c r="EB21">
        <v>212427.23600868092</v>
      </c>
      <c r="EC21">
        <v>313.31450738743496</v>
      </c>
      <c r="ED21">
        <v>680</v>
      </c>
      <c r="EE21">
        <v>212212.89949690033</v>
      </c>
      <c r="EF21">
        <v>312.07779337779459</v>
      </c>
    </row>
    <row r="22" spans="1:136" ht="14" x14ac:dyDescent="0.3">
      <c r="A22" s="9">
        <v>8</v>
      </c>
      <c r="B22">
        <v>500</v>
      </c>
      <c r="C22">
        <v>10450.873191561741</v>
      </c>
      <c r="D22">
        <v>20.901746383123481</v>
      </c>
      <c r="E22">
        <v>580</v>
      </c>
      <c r="F22">
        <v>11278.222766481606</v>
      </c>
      <c r="G22">
        <v>19.445211666347596</v>
      </c>
      <c r="H22">
        <v>635</v>
      </c>
      <c r="I22">
        <v>12534.032774502233</v>
      </c>
      <c r="J22">
        <v>19.7386342905547</v>
      </c>
      <c r="K22">
        <v>704</v>
      </c>
      <c r="L22">
        <v>14088.358772356176</v>
      </c>
      <c r="M22">
        <v>20.011873256187751</v>
      </c>
      <c r="N22">
        <v>793</v>
      </c>
      <c r="O22">
        <v>16066.101339887606</v>
      </c>
      <c r="P22">
        <v>20.259900806920058</v>
      </c>
      <c r="Q22">
        <v>875</v>
      </c>
      <c r="R22">
        <v>18434.024803905653</v>
      </c>
      <c r="S22">
        <v>21.067456918749318</v>
      </c>
      <c r="T22">
        <v>1047</v>
      </c>
      <c r="U22">
        <v>20867.238647878501</v>
      </c>
      <c r="V22">
        <v>19.930504916789399</v>
      </c>
      <c r="W22">
        <v>1207</v>
      </c>
      <c r="X22">
        <v>23335.611646872843</v>
      </c>
      <c r="Y22">
        <v>19.333563916216107</v>
      </c>
      <c r="Z22">
        <v>1459</v>
      </c>
      <c r="AA22">
        <v>27115.164102466959</v>
      </c>
      <c r="AB22">
        <v>18.584759494494147</v>
      </c>
      <c r="AC22">
        <v>1647</v>
      </c>
      <c r="AD22">
        <v>31667.411156158254</v>
      </c>
      <c r="AE22">
        <v>19.227329177995298</v>
      </c>
      <c r="AF22">
        <v>1997</v>
      </c>
      <c r="AG22">
        <v>35799.306550461799</v>
      </c>
      <c r="AH22">
        <v>17.926543089865699</v>
      </c>
      <c r="AI22">
        <v>2231</v>
      </c>
      <c r="AJ22">
        <v>39855.756862233953</v>
      </c>
      <c r="AK22">
        <v>17.864525711445072</v>
      </c>
      <c r="AL22">
        <v>2494</v>
      </c>
      <c r="AM22">
        <v>43916.440779323428</v>
      </c>
      <c r="AN22">
        <v>17.608837521781648</v>
      </c>
      <c r="AO22">
        <v>2714</v>
      </c>
      <c r="AP22">
        <v>48181.601142331718</v>
      </c>
      <c r="AQ22">
        <v>17.752984945590168</v>
      </c>
      <c r="AR22">
        <v>2665</v>
      </c>
      <c r="AS22">
        <v>51551.500449951534</v>
      </c>
      <c r="AT22">
        <v>19.34390260786174</v>
      </c>
      <c r="AU22">
        <v>3054</v>
      </c>
      <c r="AV22">
        <v>54469.674925093634</v>
      </c>
      <c r="AW22">
        <v>17.835518966959278</v>
      </c>
      <c r="AX22">
        <v>3277</v>
      </c>
      <c r="AY22">
        <v>58487.973222232089</v>
      </c>
      <c r="AZ22">
        <v>17.848023564916719</v>
      </c>
      <c r="BA22">
        <v>3470</v>
      </c>
      <c r="BB22">
        <v>61826.146879589098</v>
      </c>
      <c r="BC22">
        <v>17.817333394694266</v>
      </c>
      <c r="BD22">
        <v>3590</v>
      </c>
      <c r="BE22">
        <v>65596.989501302058</v>
      </c>
      <c r="BF22">
        <v>18.27214192236826</v>
      </c>
      <c r="BG22">
        <v>3434</v>
      </c>
      <c r="BH22">
        <v>71877.808334949674</v>
      </c>
      <c r="BI22">
        <v>20.931219666554941</v>
      </c>
      <c r="BJ22">
        <v>2862</v>
      </c>
      <c r="BK22">
        <v>75741.804805072359</v>
      </c>
      <c r="BL22">
        <v>26.464641790731083</v>
      </c>
      <c r="BM22">
        <v>2395</v>
      </c>
      <c r="BN22">
        <v>76996.372309702492</v>
      </c>
      <c r="BO22">
        <v>32.148798459165967</v>
      </c>
      <c r="BP22">
        <v>2406</v>
      </c>
      <c r="BQ22">
        <v>77584.102787235039</v>
      </c>
      <c r="BR22">
        <v>32.246094259033683</v>
      </c>
      <c r="BS22">
        <v>2346</v>
      </c>
      <c r="BT22">
        <v>78429.154200619843</v>
      </c>
      <c r="BU22">
        <v>33.431012020724573</v>
      </c>
      <c r="BV22">
        <v>2250</v>
      </c>
      <c r="BW22">
        <v>79124.709124603323</v>
      </c>
      <c r="BX22">
        <v>35.166537388712591</v>
      </c>
      <c r="BY22">
        <v>2403</v>
      </c>
      <c r="BZ22">
        <v>80829.455606385483</v>
      </c>
      <c r="CA22">
        <v>33.636893718845393</v>
      </c>
      <c r="CB22">
        <v>2624</v>
      </c>
      <c r="CC22">
        <v>84277.701502310112</v>
      </c>
      <c r="CD22">
        <v>32.118026487160868</v>
      </c>
      <c r="CE22">
        <v>2728</v>
      </c>
      <c r="CF22">
        <v>87798.77898030341</v>
      </c>
      <c r="CG22">
        <v>32.184303145272509</v>
      </c>
      <c r="CH22">
        <v>2355</v>
      </c>
      <c r="CI22">
        <v>92507.167626786075</v>
      </c>
      <c r="CJ22">
        <v>39.281175213072643</v>
      </c>
      <c r="CK22">
        <v>2434</v>
      </c>
      <c r="CL22">
        <v>101503.73283991718</v>
      </c>
      <c r="CM22">
        <v>41.702437485586351</v>
      </c>
      <c r="CN22">
        <v>2496</v>
      </c>
      <c r="CO22">
        <v>111197.69787346009</v>
      </c>
      <c r="CP22">
        <v>44.550359724943945</v>
      </c>
      <c r="CQ22">
        <v>2781</v>
      </c>
      <c r="CR22">
        <v>116506.24180891062</v>
      </c>
      <c r="CS22">
        <v>41.893650416724427</v>
      </c>
      <c r="CT22">
        <v>2852</v>
      </c>
      <c r="CU22">
        <v>121998.99628466791</v>
      </c>
      <c r="CV22">
        <v>42.776646663628298</v>
      </c>
      <c r="CW22">
        <v>2702</v>
      </c>
      <c r="CX22">
        <v>133068.13112241536</v>
      </c>
      <c r="CY22">
        <v>49.248012998673339</v>
      </c>
      <c r="CZ22">
        <v>2933</v>
      </c>
      <c r="DA22">
        <v>149531.60281166498</v>
      </c>
      <c r="DB22">
        <v>50.982476239913055</v>
      </c>
      <c r="DC22">
        <v>3630</v>
      </c>
      <c r="DD22">
        <v>168892.62339622411</v>
      </c>
      <c r="DE22">
        <v>46.5268934975824</v>
      </c>
      <c r="DF22">
        <v>3555</v>
      </c>
      <c r="DG22">
        <v>188249.41190202424</v>
      </c>
      <c r="DH22">
        <v>52.953421069486424</v>
      </c>
      <c r="DI22">
        <v>3496</v>
      </c>
      <c r="DJ22">
        <v>202555.13609142348</v>
      </c>
      <c r="DK22">
        <v>57.939112154297334</v>
      </c>
      <c r="DL22">
        <v>3475</v>
      </c>
      <c r="DM22">
        <v>200278.40314261394</v>
      </c>
      <c r="DN22">
        <v>57.634072846795377</v>
      </c>
      <c r="DO22">
        <v>2789</v>
      </c>
      <c r="DP22">
        <v>193807.12082974371</v>
      </c>
      <c r="DQ22">
        <v>69.489824607294267</v>
      </c>
      <c r="DR22">
        <v>1963</v>
      </c>
      <c r="DS22">
        <v>202080.52571745671</v>
      </c>
      <c r="DT22">
        <v>102.94474055907116</v>
      </c>
      <c r="DU22">
        <v>2109</v>
      </c>
      <c r="DV22">
        <v>210765.67342816663</v>
      </c>
      <c r="DW22">
        <v>99.936307931800201</v>
      </c>
      <c r="DX22">
        <v>2217</v>
      </c>
      <c r="DY22">
        <v>213919.80180352839</v>
      </c>
      <c r="DZ22">
        <v>96.490663871686237</v>
      </c>
      <c r="EA22">
        <v>842</v>
      </c>
      <c r="EB22">
        <v>214727.98810689259</v>
      </c>
      <c r="EC22">
        <v>255.02136354737837</v>
      </c>
      <c r="ED22">
        <v>839</v>
      </c>
      <c r="EE22">
        <v>214511.34593790642</v>
      </c>
      <c r="EF22">
        <v>255.67502495578833</v>
      </c>
    </row>
    <row r="23" spans="1:136" ht="14" x14ac:dyDescent="0.3">
      <c r="A23" s="9">
        <v>9</v>
      </c>
      <c r="B23">
        <v>537</v>
      </c>
      <c r="C23">
        <v>10560.068428445358</v>
      </c>
      <c r="D23">
        <v>19.664931896546292</v>
      </c>
      <c r="E23">
        <v>582</v>
      </c>
      <c r="F23">
        <v>11395.775274685637</v>
      </c>
      <c r="G23">
        <v>19.580369887776008</v>
      </c>
      <c r="H23">
        <v>637</v>
      </c>
      <c r="I23">
        <v>12664.780206966223</v>
      </c>
      <c r="J23">
        <v>19.88191555253724</v>
      </c>
      <c r="K23">
        <v>706</v>
      </c>
      <c r="L23">
        <v>14235.428597292617</v>
      </c>
      <c r="M23">
        <v>20.163496596731754</v>
      </c>
      <c r="N23">
        <v>797</v>
      </c>
      <c r="O23">
        <v>16233.926784696405</v>
      </c>
      <c r="P23">
        <v>20.36879144880352</v>
      </c>
      <c r="Q23">
        <v>877</v>
      </c>
      <c r="R23">
        <v>18637.986907979634</v>
      </c>
      <c r="S23">
        <v>21.251980510809162</v>
      </c>
      <c r="T23">
        <v>1054</v>
      </c>
      <c r="U23">
        <v>21085.008518045332</v>
      </c>
      <c r="V23">
        <v>20.004751914654015</v>
      </c>
      <c r="W23">
        <v>1217</v>
      </c>
      <c r="X23">
        <v>23578.738025916544</v>
      </c>
      <c r="Y23">
        <v>19.374476603053857</v>
      </c>
      <c r="Z23">
        <v>1470</v>
      </c>
      <c r="AA23">
        <v>27397.046699151997</v>
      </c>
      <c r="AB23">
        <v>18.637446734117006</v>
      </c>
      <c r="AC23">
        <v>1744</v>
      </c>
      <c r="AD23">
        <v>32006.27774428251</v>
      </c>
      <c r="AE23">
        <v>18.352223477226211</v>
      </c>
      <c r="AF23">
        <v>2032</v>
      </c>
      <c r="AG23">
        <v>36170.553334975782</v>
      </c>
      <c r="AH23">
        <v>17.800469160913277</v>
      </c>
      <c r="AI23">
        <v>2267</v>
      </c>
      <c r="AJ23">
        <v>40269.00795095224</v>
      </c>
      <c r="AK23">
        <v>17.763126577394019</v>
      </c>
      <c r="AL23">
        <v>2505</v>
      </c>
      <c r="AM23">
        <v>44371.564613410468</v>
      </c>
      <c r="AN23">
        <v>17.713199446471243</v>
      </c>
      <c r="AO23">
        <v>2733</v>
      </c>
      <c r="AP23">
        <v>48681.151914180075</v>
      </c>
      <c r="AQ23">
        <v>17.812349767354583</v>
      </c>
      <c r="AR23">
        <v>2688</v>
      </c>
      <c r="AS23">
        <v>52125.944838415009</v>
      </c>
      <c r="AT23">
        <v>19.392092573815109</v>
      </c>
      <c r="AU23">
        <v>3074</v>
      </c>
      <c r="AV23">
        <v>55034.582797261057</v>
      </c>
      <c r="AW23">
        <v>17.903247494229362</v>
      </c>
      <c r="AX23">
        <v>3294</v>
      </c>
      <c r="AY23">
        <v>59094.604769534257</v>
      </c>
      <c r="AZ23">
        <v>17.940074307691031</v>
      </c>
      <c r="BA23">
        <v>3485</v>
      </c>
      <c r="BB23">
        <v>62467.319530843146</v>
      </c>
      <c r="BC23">
        <v>17.92462540339832</v>
      </c>
      <c r="BD23">
        <v>3590</v>
      </c>
      <c r="BE23">
        <v>66278.69409139565</v>
      </c>
      <c r="BF23">
        <v>18.462031780333049</v>
      </c>
      <c r="BG23">
        <v>3448</v>
      </c>
      <c r="BH23">
        <v>72629.823854919639</v>
      </c>
      <c r="BI23">
        <v>21.064334064651867</v>
      </c>
      <c r="BJ23">
        <v>2862</v>
      </c>
      <c r="BK23">
        <v>76544.490875246338</v>
      </c>
      <c r="BL23">
        <v>26.745105127619265</v>
      </c>
      <c r="BM23">
        <v>2508</v>
      </c>
      <c r="BN23">
        <v>77811.698910107545</v>
      </c>
      <c r="BO23">
        <v>31.025398289516566</v>
      </c>
      <c r="BP23">
        <v>2764</v>
      </c>
      <c r="BQ23">
        <v>78468.503646117722</v>
      </c>
      <c r="BR23">
        <v>28.389473099174285</v>
      </c>
      <c r="BS23">
        <v>2627</v>
      </c>
      <c r="BT23">
        <v>79267.801087028347</v>
      </c>
      <c r="BU23">
        <v>30.174267638762217</v>
      </c>
      <c r="BV23">
        <v>2553</v>
      </c>
      <c r="BW23">
        <v>79967.811885550283</v>
      </c>
      <c r="BX23">
        <v>31.323075552506964</v>
      </c>
      <c r="BY23">
        <v>2816</v>
      </c>
      <c r="BZ23">
        <v>81625.395117897817</v>
      </c>
      <c r="CA23">
        <v>28.986290879935304</v>
      </c>
      <c r="CB23">
        <v>2698</v>
      </c>
      <c r="CC23">
        <v>85175.201915515849</v>
      </c>
      <c r="CD23">
        <v>31.569756084327594</v>
      </c>
      <c r="CE23">
        <v>2880</v>
      </c>
      <c r="CF23">
        <v>88657.628615033245</v>
      </c>
      <c r="CG23">
        <v>30.78389882466432</v>
      </c>
      <c r="CH23">
        <v>2862</v>
      </c>
      <c r="CI23">
        <v>93496.800860621428</v>
      </c>
      <c r="CJ23">
        <v>32.668344116219927</v>
      </c>
      <c r="CK23">
        <v>3079</v>
      </c>
      <c r="CL23">
        <v>102589.33007629082</v>
      </c>
      <c r="CM23">
        <v>33.319041921497508</v>
      </c>
      <c r="CN23">
        <v>2837</v>
      </c>
      <c r="CO23">
        <v>112391.59490590222</v>
      </c>
      <c r="CP23">
        <v>39.616353509306386</v>
      </c>
      <c r="CQ23">
        <v>2999</v>
      </c>
      <c r="CR23">
        <v>117754.85697589048</v>
      </c>
      <c r="CS23">
        <v>39.264707227706062</v>
      </c>
      <c r="CT23">
        <v>2962</v>
      </c>
      <c r="CU23">
        <v>123307.60749004912</v>
      </c>
      <c r="CV23">
        <v>41.629847228240756</v>
      </c>
      <c r="CW23">
        <v>2926</v>
      </c>
      <c r="CX23">
        <v>134498.93719214047</v>
      </c>
      <c r="CY23">
        <v>45.966827475099272</v>
      </c>
      <c r="CZ23">
        <v>3134</v>
      </c>
      <c r="DA23">
        <v>151142.10658816519</v>
      </c>
      <c r="DB23">
        <v>48.226581553339244</v>
      </c>
      <c r="DC23">
        <v>3959</v>
      </c>
      <c r="DD23">
        <v>170706.7344516617</v>
      </c>
      <c r="DE23">
        <v>43.118649773089594</v>
      </c>
      <c r="DF23">
        <v>3982</v>
      </c>
      <c r="DG23">
        <v>190277.10485771636</v>
      </c>
      <c r="DH23">
        <v>47.78430558958221</v>
      </c>
      <c r="DI23">
        <v>4110</v>
      </c>
      <c r="DJ23">
        <v>204789.50156118494</v>
      </c>
      <c r="DK23">
        <v>49.827129333621642</v>
      </c>
      <c r="DL23">
        <v>3508</v>
      </c>
      <c r="DM23">
        <v>202440.96342251275</v>
      </c>
      <c r="DN23">
        <v>57.708370416907854</v>
      </c>
      <c r="DO23">
        <v>2908</v>
      </c>
      <c r="DP23">
        <v>195906.26448045339</v>
      </c>
      <c r="DQ23">
        <v>67.368041430692358</v>
      </c>
      <c r="DR23">
        <v>2189</v>
      </c>
      <c r="DS23">
        <v>204279.4121339749</v>
      </c>
      <c r="DT23">
        <v>93.320882655995845</v>
      </c>
      <c r="DU23">
        <v>2348</v>
      </c>
      <c r="DV23">
        <v>213056.86937034081</v>
      </c>
      <c r="DW23">
        <v>90.739722900485859</v>
      </c>
      <c r="DX23">
        <v>2472</v>
      </c>
      <c r="DY23">
        <v>216244.13837344272</v>
      </c>
      <c r="DZ23">
        <v>87.477402254628927</v>
      </c>
      <c r="EA23">
        <v>1030</v>
      </c>
      <c r="EB23">
        <v>217077.39762107315</v>
      </c>
      <c r="EC23">
        <v>210.75475497191567</v>
      </c>
      <c r="ED23">
        <v>1025</v>
      </c>
      <c r="EE23">
        <v>216858.39181829515</v>
      </c>
      <c r="EF23">
        <v>211.56916274955623</v>
      </c>
    </row>
    <row r="24" spans="1:136" ht="14" x14ac:dyDescent="0.3">
      <c r="A24" s="9">
        <v>10</v>
      </c>
      <c r="B24">
        <v>550</v>
      </c>
      <c r="C24">
        <v>10671.412103886232</v>
      </c>
      <c r="D24">
        <v>19.40256746161133</v>
      </c>
      <c r="E24">
        <v>586</v>
      </c>
      <c r="F24">
        <v>11515.905668509251</v>
      </c>
      <c r="G24">
        <v>19.651716157865614</v>
      </c>
      <c r="H24">
        <v>644</v>
      </c>
      <c r="I24">
        <v>12798.389547910183</v>
      </c>
      <c r="J24">
        <v>19.873275695512707</v>
      </c>
      <c r="K24">
        <v>715</v>
      </c>
      <c r="L24">
        <v>14385.710798602755</v>
      </c>
      <c r="M24">
        <v>20.119875242801054</v>
      </c>
      <c r="N24">
        <v>806</v>
      </c>
      <c r="O24">
        <v>16405.402767498774</v>
      </c>
      <c r="P24">
        <v>20.354097726425277</v>
      </c>
      <c r="Q24">
        <v>905</v>
      </c>
      <c r="R24">
        <v>18835.266826716033</v>
      </c>
      <c r="S24">
        <v>20.812449532282908</v>
      </c>
      <c r="T24">
        <v>1073</v>
      </c>
      <c r="U24">
        <v>21307.488483307607</v>
      </c>
      <c r="V24">
        <v>19.857864383324891</v>
      </c>
      <c r="W24">
        <v>1245</v>
      </c>
      <c r="X24">
        <v>23827.080032162481</v>
      </c>
      <c r="Y24">
        <v>19.138216893303198</v>
      </c>
      <c r="Z24">
        <v>1503</v>
      </c>
      <c r="AA24">
        <v>27684.969195714912</v>
      </c>
      <c r="AB24">
        <v>18.419806517441724</v>
      </c>
      <c r="AC24">
        <v>1827</v>
      </c>
      <c r="AD24">
        <v>32341.940750832659</v>
      </c>
      <c r="AE24">
        <v>17.702211686279508</v>
      </c>
      <c r="AF24">
        <v>2065</v>
      </c>
      <c r="AG24">
        <v>36549.707015368913</v>
      </c>
      <c r="AH24">
        <v>17.699615988072114</v>
      </c>
      <c r="AI24">
        <v>2299</v>
      </c>
      <c r="AJ24">
        <v>40691.087802135851</v>
      </c>
      <c r="AK24">
        <v>17.699472728201762</v>
      </c>
      <c r="AL24">
        <v>2534</v>
      </c>
      <c r="AM24">
        <v>44836.639056582615</v>
      </c>
      <c r="AN24">
        <v>17.694016991547993</v>
      </c>
      <c r="AO24">
        <v>2781</v>
      </c>
      <c r="AP24">
        <v>49191.468632702083</v>
      </c>
      <c r="AQ24">
        <v>17.688410151996433</v>
      </c>
      <c r="AR24">
        <v>2978</v>
      </c>
      <c r="AS24">
        <v>52673.478443295469</v>
      </c>
      <c r="AT24">
        <v>17.687534735827896</v>
      </c>
      <c r="AU24">
        <v>3125</v>
      </c>
      <c r="AV24">
        <v>55611.681855538067</v>
      </c>
      <c r="AW24">
        <v>17.795738193772181</v>
      </c>
      <c r="AX24">
        <v>3335</v>
      </c>
      <c r="AY24">
        <v>59714.407324308937</v>
      </c>
      <c r="AZ24">
        <v>17.905369512536414</v>
      </c>
      <c r="BA24">
        <v>3503</v>
      </c>
      <c r="BB24">
        <v>63122.615287221917</v>
      </c>
      <c r="BC24">
        <v>18.019587578424755</v>
      </c>
      <c r="BD24">
        <v>3695</v>
      </c>
      <c r="BE24">
        <v>66974.407981192591</v>
      </c>
      <c r="BF24">
        <v>18.125685515884328</v>
      </c>
      <c r="BG24">
        <v>3474</v>
      </c>
      <c r="BH24">
        <v>73398.420801074317</v>
      </c>
      <c r="BI24">
        <v>21.127927691731237</v>
      </c>
      <c r="BJ24">
        <v>3205</v>
      </c>
      <c r="BK24">
        <v>77360.459183698782</v>
      </c>
      <c r="BL24">
        <v>24.13742876246452</v>
      </c>
      <c r="BM24">
        <v>2719</v>
      </c>
      <c r="BN24">
        <v>78650.860987018124</v>
      </c>
      <c r="BO24">
        <v>28.926392418910673</v>
      </c>
      <c r="BP24">
        <v>3168</v>
      </c>
      <c r="BQ24">
        <v>79309.727862326137</v>
      </c>
      <c r="BR24">
        <v>25.034636320178706</v>
      </c>
      <c r="BS24">
        <v>2999</v>
      </c>
      <c r="BT24">
        <v>80115.693182812218</v>
      </c>
      <c r="BU24">
        <v>26.714135772861692</v>
      </c>
      <c r="BV24">
        <v>2942</v>
      </c>
      <c r="BW24">
        <v>80826.374392841855</v>
      </c>
      <c r="BX24">
        <v>27.473274776628774</v>
      </c>
      <c r="BY24">
        <v>3028</v>
      </c>
      <c r="BZ24">
        <v>82564.104260022621</v>
      </c>
      <c r="CA24">
        <v>27.266877232504168</v>
      </c>
      <c r="CB24">
        <v>3091</v>
      </c>
      <c r="CC24">
        <v>86088.081725133859</v>
      </c>
      <c r="CD24">
        <v>27.851207287328975</v>
      </c>
      <c r="CE24">
        <v>3188</v>
      </c>
      <c r="CF24">
        <v>89686.291064798206</v>
      </c>
      <c r="CG24">
        <v>28.132462692847618</v>
      </c>
      <c r="CH24">
        <v>3255</v>
      </c>
      <c r="CI24">
        <v>94502.75759850147</v>
      </c>
      <c r="CJ24">
        <v>29.033105252995842</v>
      </c>
      <c r="CK24">
        <v>3474</v>
      </c>
      <c r="CL24">
        <v>103693.44416770015</v>
      </c>
      <c r="CM24">
        <v>29.84842952438116</v>
      </c>
      <c r="CN24">
        <v>3162</v>
      </c>
      <c r="CO24">
        <v>113606.43934707694</v>
      </c>
      <c r="CP24">
        <v>35.928665195153997</v>
      </c>
      <c r="CQ24">
        <v>3561</v>
      </c>
      <c r="CR24">
        <v>119028.2680933292</v>
      </c>
      <c r="CS24">
        <v>33.425517577458358</v>
      </c>
      <c r="CT24">
        <v>3634</v>
      </c>
      <c r="CU24">
        <v>124642.8507763324</v>
      </c>
      <c r="CV24">
        <v>34.29907836442829</v>
      </c>
      <c r="CW24">
        <v>3666</v>
      </c>
      <c r="CX24">
        <v>135957.87543369777</v>
      </c>
      <c r="CY24">
        <v>37.086163511646966</v>
      </c>
      <c r="CZ24">
        <v>4297</v>
      </c>
      <c r="DA24">
        <v>152782.1776266192</v>
      </c>
      <c r="DB24">
        <v>35.555545177244404</v>
      </c>
      <c r="DC24">
        <v>4053</v>
      </c>
      <c r="DD24">
        <v>172559.40088117047</v>
      </c>
      <c r="DE24">
        <v>42.575721905050699</v>
      </c>
      <c r="DF24">
        <v>4675</v>
      </c>
      <c r="DG24">
        <v>192343.39992776976</v>
      </c>
      <c r="DH24">
        <v>41.142973246581768</v>
      </c>
      <c r="DI24">
        <v>4252</v>
      </c>
      <c r="DJ24">
        <v>207018.62753813853</v>
      </c>
      <c r="DK24">
        <v>48.687353607276229</v>
      </c>
      <c r="DL24">
        <v>3938</v>
      </c>
      <c r="DM24">
        <v>204647.77047708374</v>
      </c>
      <c r="DN24">
        <v>51.967437906826753</v>
      </c>
      <c r="DO24">
        <v>3377</v>
      </c>
      <c r="DP24">
        <v>198047.16903691151</v>
      </c>
      <c r="DQ24">
        <v>58.645889557865416</v>
      </c>
      <c r="DR24">
        <v>2497</v>
      </c>
      <c r="DS24">
        <v>206523.56554696153</v>
      </c>
      <c r="DT24">
        <v>82.708676630741508</v>
      </c>
      <c r="DU24">
        <v>2692</v>
      </c>
      <c r="DV24">
        <v>215396.77790466207</v>
      </c>
      <c r="DW24">
        <v>80.013661925951737</v>
      </c>
      <c r="DX24">
        <v>2796</v>
      </c>
      <c r="DY24">
        <v>218616.34876422089</v>
      </c>
      <c r="DZ24">
        <v>78.188965938562546</v>
      </c>
      <c r="EA24">
        <v>1243</v>
      </c>
      <c r="EB24">
        <v>219476.74591672368</v>
      </c>
      <c r="EC24">
        <v>176.57018979623788</v>
      </c>
      <c r="ED24">
        <v>1242</v>
      </c>
      <c r="EE24">
        <v>219255.36428284852</v>
      </c>
      <c r="EF24">
        <v>176.53410972854147</v>
      </c>
    </row>
    <row r="25" spans="1:136" ht="14" x14ac:dyDescent="0.3">
      <c r="A25" s="9">
        <v>11</v>
      </c>
      <c r="B25">
        <v>597</v>
      </c>
      <c r="C25">
        <v>10784.858938968839</v>
      </c>
      <c r="D25">
        <v>18.065090350031557</v>
      </c>
      <c r="E25">
        <v>608</v>
      </c>
      <c r="F25">
        <v>11638.612498670896</v>
      </c>
      <c r="G25">
        <v>19.142454767550817</v>
      </c>
      <c r="H25">
        <v>686</v>
      </c>
      <c r="I25">
        <v>12934.764968597357</v>
      </c>
      <c r="J25">
        <v>18.855342519821221</v>
      </c>
      <c r="K25">
        <v>757</v>
      </c>
      <c r="L25">
        <v>14539.123090559726</v>
      </c>
      <c r="M25">
        <v>19.206239221347062</v>
      </c>
      <c r="N25">
        <v>842</v>
      </c>
      <c r="O25">
        <v>16580.508728303426</v>
      </c>
      <c r="P25">
        <v>19.691815591809295</v>
      </c>
      <c r="Q25">
        <v>980</v>
      </c>
      <c r="R25">
        <v>19036.081215557129</v>
      </c>
      <c r="S25">
        <v>19.424572668935845</v>
      </c>
      <c r="T25">
        <v>1132</v>
      </c>
      <c r="U25">
        <v>21534.561246455272</v>
      </c>
      <c r="V25">
        <v>19.0234639986354</v>
      </c>
      <c r="W25">
        <v>1372</v>
      </c>
      <c r="X25">
        <v>24080.227723840435</v>
      </c>
      <c r="Y25">
        <v>17.551186387638801</v>
      </c>
      <c r="Z25">
        <v>1587</v>
      </c>
      <c r="AA25">
        <v>27978.733681417445</v>
      </c>
      <c r="AB25">
        <v>17.629951910155921</v>
      </c>
      <c r="AC25">
        <v>1870</v>
      </c>
      <c r="AD25">
        <v>32684.750426673265</v>
      </c>
      <c r="AE25">
        <v>17.478476163996397</v>
      </c>
      <c r="AF25">
        <v>2127</v>
      </c>
      <c r="AG25">
        <v>36936.856407943073</v>
      </c>
      <c r="AH25">
        <v>17.365705880556217</v>
      </c>
      <c r="AI25">
        <v>2364</v>
      </c>
      <c r="AJ25">
        <v>41122.122194815318</v>
      </c>
      <c r="AK25">
        <v>17.395144752459949</v>
      </c>
      <c r="AL25">
        <v>2634</v>
      </c>
      <c r="AM25">
        <v>45311.46434176615</v>
      </c>
      <c r="AN25">
        <v>17.202530122158752</v>
      </c>
      <c r="AO25">
        <v>2904</v>
      </c>
      <c r="AP25">
        <v>49712.337327889596</v>
      </c>
      <c r="AQ25">
        <v>17.118573460017078</v>
      </c>
      <c r="AR25">
        <v>3193</v>
      </c>
      <c r="AS25">
        <v>53230.022293969814</v>
      </c>
      <c r="AT25">
        <v>16.670849450037522</v>
      </c>
      <c r="AU25">
        <v>3263</v>
      </c>
      <c r="AV25">
        <v>56200.754402152961</v>
      </c>
      <c r="AW25">
        <v>17.223645235106638</v>
      </c>
      <c r="AX25">
        <v>3443</v>
      </c>
      <c r="AY25">
        <v>60347.369330408525</v>
      </c>
      <c r="AZ25">
        <v>17.527554263842152</v>
      </c>
      <c r="BA25">
        <v>3591</v>
      </c>
      <c r="BB25">
        <v>63792.07950079177</v>
      </c>
      <c r="BC25">
        <v>17.764433166469441</v>
      </c>
      <c r="BD25">
        <v>3875</v>
      </c>
      <c r="BE25">
        <v>67684.849573052619</v>
      </c>
      <c r="BF25">
        <v>17.467057954336159</v>
      </c>
      <c r="BG25">
        <v>3578</v>
      </c>
      <c r="BH25">
        <v>74183.590709413067</v>
      </c>
      <c r="BI25">
        <v>20.733256207214385</v>
      </c>
      <c r="BJ25">
        <v>3667</v>
      </c>
      <c r="BK25">
        <v>78191.565753316099</v>
      </c>
      <c r="BL25">
        <v>21.323034020538888</v>
      </c>
      <c r="BM25">
        <v>3431</v>
      </c>
      <c r="BN25">
        <v>79496.754304559799</v>
      </c>
      <c r="BO25">
        <v>23.170141155511455</v>
      </c>
      <c r="BP25">
        <v>3551</v>
      </c>
      <c r="BQ25">
        <v>80162.849257568596</v>
      </c>
      <c r="BR25">
        <v>22.574725220379779</v>
      </c>
      <c r="BS25">
        <v>3439</v>
      </c>
      <c r="BT25">
        <v>80979.857154450699</v>
      </c>
      <c r="BU25">
        <v>23.547501353431432</v>
      </c>
      <c r="BV25">
        <v>3293</v>
      </c>
      <c r="BW25">
        <v>81700.144423571692</v>
      </c>
      <c r="BX25">
        <v>24.810247319639142</v>
      </c>
      <c r="BY25">
        <v>3234</v>
      </c>
      <c r="BZ25">
        <v>83455.717770493269</v>
      </c>
      <c r="CA25">
        <v>25.805725964902063</v>
      </c>
      <c r="CB25">
        <v>3406</v>
      </c>
      <c r="CC25">
        <v>87018.820516409629</v>
      </c>
      <c r="CD25">
        <v>25.548684825722145</v>
      </c>
      <c r="CE25">
        <v>3452</v>
      </c>
      <c r="CF25">
        <v>90657.24368040124</v>
      </c>
      <c r="CG25">
        <v>26.262237450869421</v>
      </c>
      <c r="CH25">
        <v>3484</v>
      </c>
      <c r="CI25">
        <v>95526.921976618905</v>
      </c>
      <c r="CJ25">
        <v>27.41874913220979</v>
      </c>
      <c r="CK25">
        <v>3783</v>
      </c>
      <c r="CL25">
        <v>104818.3718023003</v>
      </c>
      <c r="CM25">
        <v>27.707737721993208</v>
      </c>
      <c r="CN25">
        <v>3625</v>
      </c>
      <c r="CO25">
        <v>114844.952125276</v>
      </c>
      <c r="CP25">
        <v>31.681366103524415</v>
      </c>
      <c r="CQ25">
        <v>3967</v>
      </c>
      <c r="CR25">
        <v>120322.74282693923</v>
      </c>
      <c r="CS25">
        <v>30.330915761769404</v>
      </c>
      <c r="CT25">
        <v>4109</v>
      </c>
      <c r="CU25">
        <v>125999.10108122109</v>
      </c>
      <c r="CV25">
        <v>30.664176461723311</v>
      </c>
      <c r="CW25">
        <v>4122</v>
      </c>
      <c r="CX25">
        <v>137440.13768612122</v>
      </c>
      <c r="CY25">
        <v>33.343070763251141</v>
      </c>
      <c r="CZ25">
        <v>4322</v>
      </c>
      <c r="DA25">
        <v>154450.79983694534</v>
      </c>
      <c r="DB25">
        <v>35.735955538395501</v>
      </c>
      <c r="DC25">
        <v>4788</v>
      </c>
      <c r="DD25">
        <v>174449.66832386507</v>
      </c>
      <c r="DE25">
        <v>36.434767820356114</v>
      </c>
      <c r="DF25">
        <v>4995</v>
      </c>
      <c r="DG25">
        <v>194450.85866918246</v>
      </c>
      <c r="DH25">
        <v>38.929100834671161</v>
      </c>
      <c r="DI25">
        <v>4581</v>
      </c>
      <c r="DJ25">
        <v>209293.85150982052</v>
      </c>
      <c r="DK25">
        <v>45.687372082475555</v>
      </c>
      <c r="DL25">
        <v>4104</v>
      </c>
      <c r="DM25">
        <v>206901.60356534139</v>
      </c>
      <c r="DN25">
        <v>50.414620751788839</v>
      </c>
      <c r="DO25">
        <v>3458</v>
      </c>
      <c r="DP25">
        <v>200233.4437157333</v>
      </c>
      <c r="DQ25">
        <v>57.904408246308066</v>
      </c>
      <c r="DR25">
        <v>2591</v>
      </c>
      <c r="DS25">
        <v>208815.0711943756</v>
      </c>
      <c r="DT25">
        <v>80.592462830712307</v>
      </c>
      <c r="DU25">
        <v>2846</v>
      </c>
      <c r="DV25">
        <v>217785.67018165317</v>
      </c>
      <c r="DW25">
        <v>76.523425924684886</v>
      </c>
      <c r="DX25">
        <v>2999</v>
      </c>
      <c r="DY25">
        <v>221039.94347682592</v>
      </c>
      <c r="DZ25">
        <v>73.704549342055998</v>
      </c>
      <c r="EA25">
        <v>1481</v>
      </c>
      <c r="EB25">
        <v>221927.50969876829</v>
      </c>
      <c r="EC25">
        <v>149.84977022199075</v>
      </c>
      <c r="ED25">
        <v>1494</v>
      </c>
      <c r="EE25">
        <v>221703.58178576967</v>
      </c>
      <c r="EF25">
        <v>148.39597174415641</v>
      </c>
    </row>
    <row r="26" spans="1:136" ht="14" x14ac:dyDescent="0.3">
      <c r="A26" s="9">
        <v>12</v>
      </c>
      <c r="B26">
        <v>606</v>
      </c>
      <c r="C26">
        <v>10900.57896892295</v>
      </c>
      <c r="D26">
        <v>17.987754074130279</v>
      </c>
      <c r="E26">
        <v>652</v>
      </c>
      <c r="F26">
        <v>11763.721930407364</v>
      </c>
      <c r="G26">
        <v>18.042518298170805</v>
      </c>
      <c r="H26">
        <v>760</v>
      </c>
      <c r="I26">
        <v>13073.534320754459</v>
      </c>
      <c r="J26">
        <v>17.202018843097974</v>
      </c>
      <c r="K26">
        <v>833</v>
      </c>
      <c r="L26">
        <v>14695.317370469365</v>
      </c>
      <c r="M26">
        <v>17.641437419531051</v>
      </c>
      <c r="N26">
        <v>909</v>
      </c>
      <c r="O26">
        <v>16759.002237909706</v>
      </c>
      <c r="P26">
        <v>18.436746136314309</v>
      </c>
      <c r="Q26">
        <v>1049</v>
      </c>
      <c r="R26">
        <v>19240.57559029097</v>
      </c>
      <c r="S26">
        <v>18.341826110858886</v>
      </c>
      <c r="T26">
        <v>1234</v>
      </c>
      <c r="U26">
        <v>21765.86163651905</v>
      </c>
      <c r="V26">
        <v>17.638461617924676</v>
      </c>
      <c r="W26">
        <v>1565</v>
      </c>
      <c r="X26">
        <v>24337.18360547219</v>
      </c>
      <c r="Y26">
        <v>15.550916041835265</v>
      </c>
      <c r="Z26">
        <v>1718</v>
      </c>
      <c r="AA26">
        <v>28277.923416559912</v>
      </c>
      <c r="AB26">
        <v>16.459792442700763</v>
      </c>
      <c r="AC26">
        <v>2036</v>
      </c>
      <c r="AD26">
        <v>33034.30393464498</v>
      </c>
      <c r="AE26">
        <v>16.225100164363941</v>
      </c>
      <c r="AF26">
        <v>2218</v>
      </c>
      <c r="AG26">
        <v>37331.92415959543</v>
      </c>
      <c r="AH26">
        <v>16.831345428131392</v>
      </c>
      <c r="AI26">
        <v>2460</v>
      </c>
      <c r="AJ26">
        <v>41562.031076442108</v>
      </c>
      <c r="AK26">
        <v>16.895134583919557</v>
      </c>
      <c r="AL26">
        <v>2791</v>
      </c>
      <c r="AM26">
        <v>45795.5865534287</v>
      </c>
      <c r="AN26">
        <v>16.408307614986995</v>
      </c>
      <c r="AO26">
        <v>3104</v>
      </c>
      <c r="AP26">
        <v>50243.172959507647</v>
      </c>
      <c r="AQ26">
        <v>16.186589226645506</v>
      </c>
      <c r="AR26">
        <v>3555</v>
      </c>
      <c r="AS26">
        <v>53763.090772878961</v>
      </c>
      <c r="AT26">
        <v>15.123232284916726</v>
      </c>
      <c r="AU26">
        <v>3495</v>
      </c>
      <c r="AV26">
        <v>56801.0714855197</v>
      </c>
      <c r="AW26">
        <v>16.252094845642262</v>
      </c>
      <c r="AX26">
        <v>3629</v>
      </c>
      <c r="AY26">
        <v>60993.010808947103</v>
      </c>
      <c r="AZ26">
        <v>16.807112375019869</v>
      </c>
      <c r="BA26">
        <v>3745</v>
      </c>
      <c r="BB26">
        <v>64475.361282146063</v>
      </c>
      <c r="BC26">
        <v>17.216384855045678</v>
      </c>
      <c r="BD26">
        <v>4019</v>
      </c>
      <c r="BE26">
        <v>68408.963158033177</v>
      </c>
      <c r="BF26">
        <v>17.02138919085175</v>
      </c>
      <c r="BG26">
        <v>3760</v>
      </c>
      <c r="BH26">
        <v>74984.960835658581</v>
      </c>
      <c r="BI26">
        <v>19.942808732887922</v>
      </c>
      <c r="BJ26">
        <v>3735</v>
      </c>
      <c r="BK26">
        <v>79038.154491004927</v>
      </c>
      <c r="BL26">
        <v>21.161487146186058</v>
      </c>
      <c r="BM26">
        <v>3562</v>
      </c>
      <c r="BN26">
        <v>80361.859327319587</v>
      </c>
      <c r="BO26">
        <v>22.560881338382814</v>
      </c>
      <c r="BP26">
        <v>3598</v>
      </c>
      <c r="BQ26">
        <v>81033.829987300604</v>
      </c>
      <c r="BR26">
        <v>22.521909390578266</v>
      </c>
      <c r="BS26">
        <v>3538</v>
      </c>
      <c r="BT26">
        <v>81858.989707712157</v>
      </c>
      <c r="BU26">
        <v>23.137080188725879</v>
      </c>
      <c r="BV26">
        <v>3391</v>
      </c>
      <c r="BW26">
        <v>82587.970819350943</v>
      </c>
      <c r="BX26">
        <v>24.355048899838085</v>
      </c>
      <c r="BY26">
        <v>3442</v>
      </c>
      <c r="BZ26">
        <v>84366.675198415658</v>
      </c>
      <c r="CA26">
        <v>24.510945728766895</v>
      </c>
      <c r="CB26">
        <v>3475</v>
      </c>
      <c r="CC26">
        <v>87965.438010674319</v>
      </c>
      <c r="CD26">
        <v>25.313795110985417</v>
      </c>
      <c r="CE26">
        <v>3523</v>
      </c>
      <c r="CF26">
        <v>91645.967280842728</v>
      </c>
      <c r="CG26">
        <v>26.013615464332311</v>
      </c>
      <c r="CH26">
        <v>3769</v>
      </c>
      <c r="CI26">
        <v>96569.589304868088</v>
      </c>
      <c r="CJ26">
        <v>25.622071983249693</v>
      </c>
      <c r="CK26">
        <v>3873</v>
      </c>
      <c r="CL26">
        <v>105966.0010275395</v>
      </c>
      <c r="CM26">
        <v>27.360186167709657</v>
      </c>
      <c r="CN26">
        <v>4071</v>
      </c>
      <c r="CO26">
        <v>116106.00833063171</v>
      </c>
      <c r="CP26">
        <v>28.520267337418744</v>
      </c>
      <c r="CQ26">
        <v>4058</v>
      </c>
      <c r="CR26">
        <v>121643.82285900763</v>
      </c>
      <c r="CS26">
        <v>29.976299373831353</v>
      </c>
      <c r="CT26">
        <v>4149</v>
      </c>
      <c r="CU26">
        <v>127384.11139486197</v>
      </c>
      <c r="CV26">
        <v>30.702364761355021</v>
      </c>
      <c r="CW26">
        <v>4187</v>
      </c>
      <c r="CX26">
        <v>138954.6983802421</v>
      </c>
      <c r="CY26">
        <v>33.187174201156459</v>
      </c>
      <c r="CZ26">
        <v>4427</v>
      </c>
      <c r="DA26">
        <v>156155.68756205283</v>
      </c>
      <c r="DB26">
        <v>35.273478103016224</v>
      </c>
      <c r="DC26">
        <v>5111</v>
      </c>
      <c r="DD26">
        <v>176376.93445499166</v>
      </c>
      <c r="DE26">
        <v>34.509280855995236</v>
      </c>
      <c r="DF26">
        <v>5251</v>
      </c>
      <c r="DG26">
        <v>196602.16215192765</v>
      </c>
      <c r="DH26">
        <v>37.440899286217416</v>
      </c>
      <c r="DI26">
        <v>4695</v>
      </c>
      <c r="DJ26">
        <v>211619.2544039801</v>
      </c>
      <c r="DK26">
        <v>45.073323621721002</v>
      </c>
      <c r="DL26">
        <v>4514</v>
      </c>
      <c r="DM26">
        <v>209204.64632553287</v>
      </c>
      <c r="DN26">
        <v>46.345734675572189</v>
      </c>
      <c r="DO26">
        <v>3956</v>
      </c>
      <c r="DP26">
        <v>202465.97359099402</v>
      </c>
      <c r="DQ26">
        <v>51.179467540696166</v>
      </c>
      <c r="DR26">
        <v>2835</v>
      </c>
      <c r="DS26">
        <v>211157.27039031472</v>
      </c>
      <c r="DT26">
        <v>74.482282324625999</v>
      </c>
      <c r="DU26">
        <v>3140</v>
      </c>
      <c r="DV26">
        <v>220227.78752965058</v>
      </c>
      <c r="DW26">
        <v>70.136238066767703</v>
      </c>
      <c r="DX26">
        <v>3480</v>
      </c>
      <c r="DY26">
        <v>223514.62814990929</v>
      </c>
      <c r="DZ26">
        <v>64.228341422387729</v>
      </c>
      <c r="EA26">
        <v>1740</v>
      </c>
      <c r="EB26">
        <v>224431.11669900661</v>
      </c>
      <c r="EC26">
        <v>128.98340040172795</v>
      </c>
      <c r="ED26">
        <v>1771</v>
      </c>
      <c r="EE26">
        <v>224204.40300729466</v>
      </c>
      <c r="EF26">
        <v>126.59763015657519</v>
      </c>
    </row>
    <row r="27" spans="1:136" ht="14" x14ac:dyDescent="0.3">
      <c r="A27" s="9">
        <v>13</v>
      </c>
      <c r="B27">
        <v>648</v>
      </c>
      <c r="C27">
        <v>11018.66405440828</v>
      </c>
      <c r="D27">
        <v>17.004111195074508</v>
      </c>
      <c r="E27">
        <v>706</v>
      </c>
      <c r="F27">
        <v>11891.133109026187</v>
      </c>
      <c r="G27">
        <v>16.842964743663153</v>
      </c>
      <c r="H27">
        <v>830</v>
      </c>
      <c r="I27">
        <v>13214.644524844152</v>
      </c>
      <c r="J27">
        <v>15.921258463667654</v>
      </c>
      <c r="K27">
        <v>916</v>
      </c>
      <c r="L27">
        <v>14854.17286273625</v>
      </c>
      <c r="M27">
        <v>16.216345920017741</v>
      </c>
      <c r="N27">
        <v>991</v>
      </c>
      <c r="O27">
        <v>16940.726700069299</v>
      </c>
      <c r="P27">
        <v>17.094577901179917</v>
      </c>
      <c r="Q27">
        <v>1108</v>
      </c>
      <c r="R27">
        <v>19449.511181426806</v>
      </c>
      <c r="S27">
        <v>17.553710452551268</v>
      </c>
      <c r="T27">
        <v>1355</v>
      </c>
      <c r="U27">
        <v>22001.172069009845</v>
      </c>
      <c r="V27">
        <v>16.237027357202837</v>
      </c>
      <c r="W27">
        <v>1719</v>
      </c>
      <c r="X27">
        <v>24597.98029294068</v>
      </c>
      <c r="Y27">
        <v>14.309470792868343</v>
      </c>
      <c r="Z27">
        <v>1868</v>
      </c>
      <c r="AA27">
        <v>28582.35823194767</v>
      </c>
      <c r="AB27">
        <v>15.301048304040508</v>
      </c>
      <c r="AC27">
        <v>2218</v>
      </c>
      <c r="AD27">
        <v>33389.107139087093</v>
      </c>
      <c r="AE27">
        <v>15.053700243050988</v>
      </c>
      <c r="AF27">
        <v>2328</v>
      </c>
      <c r="AG27">
        <v>37734.919976460238</v>
      </c>
      <c r="AH27">
        <v>16.209158065489792</v>
      </c>
      <c r="AI27">
        <v>2581</v>
      </c>
      <c r="AJ27">
        <v>42010.80331438459</v>
      </c>
      <c r="AK27">
        <v>16.276948203945985</v>
      </c>
      <c r="AL27">
        <v>2978</v>
      </c>
      <c r="AM27">
        <v>46288.835317033343</v>
      </c>
      <c r="AN27">
        <v>15.543598158842627</v>
      </c>
      <c r="AO27">
        <v>3340</v>
      </c>
      <c r="AP27">
        <v>50783.670888461718</v>
      </c>
      <c r="AQ27">
        <v>15.20469188277297</v>
      </c>
      <c r="AR27">
        <v>3791</v>
      </c>
      <c r="AS27">
        <v>54373.171162504834</v>
      </c>
      <c r="AT27">
        <v>14.342698803087533</v>
      </c>
      <c r="AU27">
        <v>3772</v>
      </c>
      <c r="AV27">
        <v>57412.212394592825</v>
      </c>
      <c r="AW27">
        <v>15.220628948725563</v>
      </c>
      <c r="AX27">
        <v>3862</v>
      </c>
      <c r="AY27">
        <v>61651.055429097098</v>
      </c>
      <c r="AZ27">
        <v>15.963504771904997</v>
      </c>
      <c r="BA27">
        <v>3949</v>
      </c>
      <c r="BB27">
        <v>65172.273174887334</v>
      </c>
      <c r="BC27">
        <v>16.50348776269621</v>
      </c>
      <c r="BD27">
        <v>4031</v>
      </c>
      <c r="BE27">
        <v>69148.977921308106</v>
      </c>
      <c r="BF27">
        <v>17.154298665668097</v>
      </c>
      <c r="BG27">
        <v>3998</v>
      </c>
      <c r="BH27">
        <v>75802.318258587489</v>
      </c>
      <c r="BI27">
        <v>18.960059594444093</v>
      </c>
      <c r="BJ27">
        <v>3858</v>
      </c>
      <c r="BK27">
        <v>79902.766978153566</v>
      </c>
      <c r="BL27">
        <v>20.710929750687807</v>
      </c>
      <c r="BM27">
        <v>3562</v>
      </c>
      <c r="BN27">
        <v>81244.709394709425</v>
      </c>
      <c r="BO27">
        <v>22.808733687453515</v>
      </c>
      <c r="BP27">
        <v>3638</v>
      </c>
      <c r="BQ27">
        <v>81924.422869369635</v>
      </c>
      <c r="BR27">
        <v>22.519082701860814</v>
      </c>
      <c r="BS27">
        <v>3592</v>
      </c>
      <c r="BT27">
        <v>82756.896093679388</v>
      </c>
      <c r="BU27">
        <v>23.039224970400721</v>
      </c>
      <c r="BV27">
        <v>3448</v>
      </c>
      <c r="BW27">
        <v>83500.530314671196</v>
      </c>
      <c r="BX27">
        <v>24.21709115854733</v>
      </c>
      <c r="BY27">
        <v>3460</v>
      </c>
      <c r="BZ27">
        <v>85296.273762863828</v>
      </c>
      <c r="CA27">
        <v>24.652102243602261</v>
      </c>
      <c r="CB27">
        <v>3698</v>
      </c>
      <c r="CC27">
        <v>88939.567865483128</v>
      </c>
      <c r="CD27">
        <v>24.050721434689866</v>
      </c>
      <c r="CE27">
        <v>3686</v>
      </c>
      <c r="CF27">
        <v>92660.157987296101</v>
      </c>
      <c r="CG27">
        <v>25.138404228783532</v>
      </c>
      <c r="CH27">
        <v>3839</v>
      </c>
      <c r="CI27">
        <v>97633.404464048028</v>
      </c>
      <c r="CJ27">
        <v>25.431988659559266</v>
      </c>
      <c r="CK27">
        <v>4096</v>
      </c>
      <c r="CL27">
        <v>107136.89555869464</v>
      </c>
      <c r="CM27">
        <v>26.156468642259433</v>
      </c>
      <c r="CN27">
        <v>4252</v>
      </c>
      <c r="CO27">
        <v>117393.25687221349</v>
      </c>
      <c r="CP27">
        <v>27.608950346240238</v>
      </c>
      <c r="CQ27">
        <v>4245</v>
      </c>
      <c r="CR27">
        <v>122994.55441568651</v>
      </c>
      <c r="CS27">
        <v>28.973982194508011</v>
      </c>
      <c r="CT27">
        <v>4641</v>
      </c>
      <c r="CU27">
        <v>128798.20350797435</v>
      </c>
      <c r="CV27">
        <v>27.75225242576478</v>
      </c>
      <c r="CW27">
        <v>4885</v>
      </c>
      <c r="CX27">
        <v>140501.90391402604</v>
      </c>
      <c r="CY27">
        <v>28.761904588336957</v>
      </c>
      <c r="CZ27">
        <v>5298</v>
      </c>
      <c r="DA27">
        <v>157894.3861030486</v>
      </c>
      <c r="DB27">
        <v>29.802639883550132</v>
      </c>
      <c r="DC27">
        <v>5239</v>
      </c>
      <c r="DD27">
        <v>178345.29570913146</v>
      </c>
      <c r="DE27">
        <v>34.041858314398063</v>
      </c>
      <c r="DF27">
        <v>5305</v>
      </c>
      <c r="DG27">
        <v>198801.56576711923</v>
      </c>
      <c r="DH27">
        <v>37.474376204923509</v>
      </c>
      <c r="DI27">
        <v>5145</v>
      </c>
      <c r="DJ27">
        <v>213996.96680192946</v>
      </c>
      <c r="DK27">
        <v>41.593190826419722</v>
      </c>
      <c r="DL27">
        <v>4714</v>
      </c>
      <c r="DM27">
        <v>211556.2806302385</v>
      </c>
      <c r="DN27">
        <v>44.878294575782455</v>
      </c>
      <c r="DO27">
        <v>4332</v>
      </c>
      <c r="DP27">
        <v>204747.14774367877</v>
      </c>
      <c r="DQ27">
        <v>47.263884520701467</v>
      </c>
      <c r="DR27">
        <v>3115</v>
      </c>
      <c r="DS27">
        <v>213548.82435575273</v>
      </c>
      <c r="DT27">
        <v>68.55499979317905</v>
      </c>
      <c r="DU27">
        <v>3345</v>
      </c>
      <c r="DV27">
        <v>222721.62209092203</v>
      </c>
      <c r="DW27">
        <v>66.583444571277141</v>
      </c>
      <c r="DX27">
        <v>3625</v>
      </c>
      <c r="DY27">
        <v>226043.67994404185</v>
      </c>
      <c r="DZ27">
        <v>62.356877225942583</v>
      </c>
      <c r="EA27">
        <v>2018</v>
      </c>
      <c r="EB27">
        <v>226989.20120870866</v>
      </c>
      <c r="EC27">
        <v>112.48226026199636</v>
      </c>
      <c r="ED27">
        <v>2067</v>
      </c>
      <c r="EE27">
        <v>226759.42517397329</v>
      </c>
      <c r="EF27">
        <v>109.70460821188838</v>
      </c>
    </row>
    <row r="28" spans="1:136" ht="14" x14ac:dyDescent="0.3">
      <c r="A28" s="9">
        <v>14</v>
      </c>
      <c r="B28">
        <v>668</v>
      </c>
      <c r="C28">
        <v>11139.112535190863</v>
      </c>
      <c r="D28">
        <v>16.675318166453387</v>
      </c>
      <c r="E28">
        <v>761</v>
      </c>
      <c r="F28">
        <v>12020.866802240489</v>
      </c>
      <c r="G28">
        <v>15.796145600841641</v>
      </c>
      <c r="H28">
        <v>881</v>
      </c>
      <c r="I28">
        <v>13358.337663769924</v>
      </c>
      <c r="J28">
        <v>15.16269882380241</v>
      </c>
      <c r="K28">
        <v>988</v>
      </c>
      <c r="L28">
        <v>15015.813909433848</v>
      </c>
      <c r="M28">
        <v>15.198192216026161</v>
      </c>
      <c r="N28">
        <v>1076</v>
      </c>
      <c r="O28">
        <v>17125.689528220541</v>
      </c>
      <c r="P28">
        <v>15.916068334777455</v>
      </c>
      <c r="Q28">
        <v>1245</v>
      </c>
      <c r="R28">
        <v>19661.911123054455</v>
      </c>
      <c r="S28">
        <v>15.792699697232495</v>
      </c>
      <c r="T28">
        <v>1475</v>
      </c>
      <c r="U28">
        <v>22240.534443048557</v>
      </c>
      <c r="V28">
        <v>15.078328435965123</v>
      </c>
      <c r="W28">
        <v>1794</v>
      </c>
      <c r="X28">
        <v>24863.501212371892</v>
      </c>
      <c r="Y28">
        <v>13.859253741567386</v>
      </c>
      <c r="Z28">
        <v>2010</v>
      </c>
      <c r="AA28">
        <v>28892.154962387041</v>
      </c>
      <c r="AB28">
        <v>14.374206448948776</v>
      </c>
      <c r="AC28">
        <v>2260</v>
      </c>
      <c r="AD28">
        <v>33751.446808303386</v>
      </c>
      <c r="AE28">
        <v>14.934268499249287</v>
      </c>
      <c r="AF28">
        <v>2448</v>
      </c>
      <c r="AG28">
        <v>38145.945946872926</v>
      </c>
      <c r="AH28">
        <v>15.582494259343516</v>
      </c>
      <c r="AI28">
        <v>2717</v>
      </c>
      <c r="AJ28">
        <v>42468.508433919989</v>
      </c>
      <c r="AK28">
        <v>15.630661918998891</v>
      </c>
      <c r="AL28">
        <v>3172</v>
      </c>
      <c r="AM28">
        <v>46791.316153502434</v>
      </c>
      <c r="AN28">
        <v>14.751360704130654</v>
      </c>
      <c r="AO28">
        <v>3580</v>
      </c>
      <c r="AP28">
        <v>51333.9271829176</v>
      </c>
      <c r="AQ28">
        <v>14.339085805284245</v>
      </c>
      <c r="AR28">
        <v>3860</v>
      </c>
      <c r="AS28">
        <v>54960.912909551298</v>
      </c>
      <c r="AT28">
        <v>14.23857847397702</v>
      </c>
      <c r="AU28">
        <v>4054</v>
      </c>
      <c r="AV28">
        <v>58034.276742032082</v>
      </c>
      <c r="AW28">
        <v>14.31531246720081</v>
      </c>
      <c r="AX28">
        <v>4116</v>
      </c>
      <c r="AY28">
        <v>62321.552835505317</v>
      </c>
      <c r="AZ28">
        <v>15.141290776361837</v>
      </c>
      <c r="BA28">
        <v>4186</v>
      </c>
      <c r="BB28">
        <v>65882.823791818912</v>
      </c>
      <c r="BC28">
        <v>15.738849448595058</v>
      </c>
      <c r="BD28">
        <v>4311</v>
      </c>
      <c r="BE28">
        <v>69903.767316845129</v>
      </c>
      <c r="BF28">
        <v>16.215209305693605</v>
      </c>
      <c r="BG28">
        <v>4275</v>
      </c>
      <c r="BH28">
        <v>76635.663349261129</v>
      </c>
      <c r="BI28">
        <v>17.926470958891493</v>
      </c>
      <c r="BJ28">
        <v>3897</v>
      </c>
      <c r="BK28">
        <v>80785.203839036054</v>
      </c>
      <c r="BL28">
        <v>20.730101062108304</v>
      </c>
      <c r="BM28">
        <v>3963</v>
      </c>
      <c r="BN28">
        <v>82139.310271977665</v>
      </c>
      <c r="BO28">
        <v>20.726548138273447</v>
      </c>
      <c r="BP28">
        <v>3902</v>
      </c>
      <c r="BQ28">
        <v>82830.163339713981</v>
      </c>
      <c r="BR28">
        <v>21.227617462766268</v>
      </c>
      <c r="BS28">
        <v>3878</v>
      </c>
      <c r="BT28">
        <v>83679.103773010473</v>
      </c>
      <c r="BU28">
        <v>21.577901952813427</v>
      </c>
      <c r="BV28">
        <v>3681</v>
      </c>
      <c r="BW28">
        <v>84430.030175548643</v>
      </c>
      <c r="BX28">
        <v>22.936710180806479</v>
      </c>
      <c r="BY28">
        <v>3703</v>
      </c>
      <c r="BZ28">
        <v>86245.639825692444</v>
      </c>
      <c r="CA28">
        <v>23.290747995056019</v>
      </c>
      <c r="CB28">
        <v>3850</v>
      </c>
      <c r="CC28">
        <v>89930.728201469712</v>
      </c>
      <c r="CD28">
        <v>23.358630701680443</v>
      </c>
      <c r="CE28">
        <v>3887</v>
      </c>
      <c r="CF28">
        <v>93694.306735919745</v>
      </c>
      <c r="CG28">
        <v>24.104529646493376</v>
      </c>
      <c r="CH28">
        <v>4001</v>
      </c>
      <c r="CI28">
        <v>98725.971605297993</v>
      </c>
      <c r="CJ28">
        <v>24.675324070306921</v>
      </c>
      <c r="CK28">
        <v>4269</v>
      </c>
      <c r="CL28">
        <v>108334.2403240335</v>
      </c>
      <c r="CM28">
        <v>25.376959551190794</v>
      </c>
      <c r="CN28">
        <v>4305</v>
      </c>
      <c r="CO28">
        <v>118708.25283096165</v>
      </c>
      <c r="CP28">
        <v>27.574507045519546</v>
      </c>
      <c r="CQ28">
        <v>4433</v>
      </c>
      <c r="CR28">
        <v>124373.91648802649</v>
      </c>
      <c r="CS28">
        <v>28.056376378981838</v>
      </c>
      <c r="CT28">
        <v>4771</v>
      </c>
      <c r="CU28">
        <v>130240.55086309595</v>
      </c>
      <c r="CV28">
        <v>27.298375783503658</v>
      </c>
      <c r="CW28">
        <v>5141</v>
      </c>
      <c r="CX28">
        <v>142076.84187767078</v>
      </c>
      <c r="CY28">
        <v>27.636032265643024</v>
      </c>
      <c r="CZ28">
        <v>5497</v>
      </c>
      <c r="DA28">
        <v>159667.45733827396</v>
      </c>
      <c r="DB28">
        <v>29.046290219806068</v>
      </c>
      <c r="DC28">
        <v>5775</v>
      </c>
      <c r="DD28">
        <v>180353.85231001431</v>
      </c>
      <c r="DE28">
        <v>31.230104296106372</v>
      </c>
      <c r="DF28">
        <v>5343</v>
      </c>
      <c r="DG28">
        <v>201050.13932144441</v>
      </c>
      <c r="DH28">
        <v>37.62869910564185</v>
      </c>
      <c r="DI28">
        <v>5373</v>
      </c>
      <c r="DJ28">
        <v>216423.42414009012</v>
      </c>
      <c r="DK28">
        <v>40.279810932456748</v>
      </c>
      <c r="DL28">
        <v>5220</v>
      </c>
      <c r="DM28">
        <v>213958.72738714848</v>
      </c>
      <c r="DN28">
        <v>40.988261951561014</v>
      </c>
      <c r="DO28">
        <v>4500</v>
      </c>
      <c r="DP28">
        <v>207075.51776456612</v>
      </c>
      <c r="DQ28">
        <v>46.01678172545914</v>
      </c>
      <c r="DR28">
        <v>3447</v>
      </c>
      <c r="DS28">
        <v>215995.39318393962</v>
      </c>
      <c r="DT28">
        <v>62.661848907438241</v>
      </c>
      <c r="DU28">
        <v>3934</v>
      </c>
      <c r="DV28">
        <v>225269.29785766892</v>
      </c>
      <c r="DW28">
        <v>57.262149938400846</v>
      </c>
      <c r="DX28">
        <v>4353</v>
      </c>
      <c r="DY28">
        <v>228626.42374646274</v>
      </c>
      <c r="DZ28">
        <v>52.521576785311908</v>
      </c>
      <c r="EA28">
        <v>2314</v>
      </c>
      <c r="EB28">
        <v>229603.44977350073</v>
      </c>
      <c r="EC28">
        <v>99.223617015341716</v>
      </c>
      <c r="ED28">
        <v>2376</v>
      </c>
      <c r="EE28">
        <v>229370.33049199812</v>
      </c>
      <c r="EF28">
        <v>96.536334382154095</v>
      </c>
    </row>
    <row r="29" spans="1:136" ht="14" x14ac:dyDescent="0.3">
      <c r="A29" s="9">
        <v>15</v>
      </c>
      <c r="B29">
        <v>706</v>
      </c>
      <c r="C29">
        <v>11261.613112053747</v>
      </c>
      <c r="D29">
        <v>15.951293359849499</v>
      </c>
      <c r="E29">
        <v>807</v>
      </c>
      <c r="F29">
        <v>12153.05302432361</v>
      </c>
      <c r="G29">
        <v>15.059545259384894</v>
      </c>
      <c r="H29">
        <v>920</v>
      </c>
      <c r="I29">
        <v>13504.905655045208</v>
      </c>
      <c r="J29">
        <v>14.679245277223052</v>
      </c>
      <c r="K29">
        <v>1048</v>
      </c>
      <c r="L29">
        <v>15180.482296616679</v>
      </c>
      <c r="M29">
        <v>14.485193031122785</v>
      </c>
      <c r="N29">
        <v>1153</v>
      </c>
      <c r="O29">
        <v>17314.038376864428</v>
      </c>
      <c r="P29">
        <v>15.016512035441828</v>
      </c>
      <c r="Q29">
        <v>1273</v>
      </c>
      <c r="R29">
        <v>19878.366331108551</v>
      </c>
      <c r="S29">
        <v>15.615370252245523</v>
      </c>
      <c r="T29">
        <v>1578</v>
      </c>
      <c r="U29">
        <v>22484.21209159229</v>
      </c>
      <c r="V29">
        <v>14.248550121414633</v>
      </c>
      <c r="W29">
        <v>1834</v>
      </c>
      <c r="X29">
        <v>25134.684096850917</v>
      </c>
      <c r="Y29">
        <v>13.704844109515221</v>
      </c>
      <c r="Z29">
        <v>2127</v>
      </c>
      <c r="AA29">
        <v>29207.698240545986</v>
      </c>
      <c r="AB29">
        <v>13.731875054323453</v>
      </c>
      <c r="AC29">
        <v>2335</v>
      </c>
      <c r="AD29">
        <v>34114.586890000326</v>
      </c>
      <c r="AE29">
        <v>14.610101451820269</v>
      </c>
      <c r="AF29">
        <v>2572</v>
      </c>
      <c r="AG29">
        <v>38565.194128409858</v>
      </c>
      <c r="AH29">
        <v>14.994243440283771</v>
      </c>
      <c r="AI29">
        <v>2860</v>
      </c>
      <c r="AJ29">
        <v>42935.337910433191</v>
      </c>
      <c r="AK29">
        <v>15.012355912738878</v>
      </c>
      <c r="AL29">
        <v>3353</v>
      </c>
      <c r="AM29">
        <v>47303.406952991812</v>
      </c>
      <c r="AN29">
        <v>14.107786147626546</v>
      </c>
      <c r="AO29">
        <v>3796</v>
      </c>
      <c r="AP29">
        <v>51894.436295253618</v>
      </c>
      <c r="AQ29">
        <v>13.670820941847634</v>
      </c>
      <c r="AR29">
        <v>3980</v>
      </c>
      <c r="AS29">
        <v>55561.074769977648</v>
      </c>
      <c r="AT29">
        <v>13.960069037682826</v>
      </c>
      <c r="AU29">
        <v>4309</v>
      </c>
      <c r="AV29">
        <v>58667.798716755846</v>
      </c>
      <c r="AW29">
        <v>13.615177237585483</v>
      </c>
      <c r="AX29">
        <v>4370</v>
      </c>
      <c r="AY29">
        <v>63004.823298474868</v>
      </c>
      <c r="AZ29">
        <v>14.417579702168162</v>
      </c>
      <c r="BA29">
        <v>4441</v>
      </c>
      <c r="BB29">
        <v>66607.17703211293</v>
      </c>
      <c r="BC29">
        <v>14.998238467037362</v>
      </c>
      <c r="BD29">
        <v>4552</v>
      </c>
      <c r="BE29">
        <v>70674.500527966127</v>
      </c>
      <c r="BF29">
        <v>15.526032629166549</v>
      </c>
      <c r="BG29">
        <v>4574</v>
      </c>
      <c r="BH29">
        <v>77485.224748256413</v>
      </c>
      <c r="BI29">
        <v>16.94036395895418</v>
      </c>
      <c r="BJ29">
        <v>4418</v>
      </c>
      <c r="BK29">
        <v>81687.217871334607</v>
      </c>
      <c r="BL29">
        <v>18.489637363362291</v>
      </c>
      <c r="BM29">
        <v>4294</v>
      </c>
      <c r="BN29">
        <v>83062.524066610436</v>
      </c>
      <c r="BO29">
        <v>19.343857491059719</v>
      </c>
      <c r="BP29">
        <v>4007</v>
      </c>
      <c r="BQ29">
        <v>83759.070080155405</v>
      </c>
      <c r="BR29">
        <v>20.903186942888794</v>
      </c>
      <c r="BS29">
        <v>4071</v>
      </c>
      <c r="BT29">
        <v>84617.203044466209</v>
      </c>
      <c r="BU29">
        <v>20.785360610284012</v>
      </c>
      <c r="BV29">
        <v>3929</v>
      </c>
      <c r="BW29">
        <v>85378.983306301365</v>
      </c>
      <c r="BX29">
        <v>21.730461518529236</v>
      </c>
      <c r="BY29">
        <v>4066</v>
      </c>
      <c r="BZ29">
        <v>87214.905798217122</v>
      </c>
      <c r="CA29">
        <v>21.449804672458711</v>
      </c>
      <c r="CB29">
        <v>4109</v>
      </c>
      <c r="CC29">
        <v>90942.032253554644</v>
      </c>
      <c r="CD29">
        <v>22.132400159054427</v>
      </c>
      <c r="CE29">
        <v>3983</v>
      </c>
      <c r="CF29">
        <v>94750.863056600778</v>
      </c>
      <c r="CG29">
        <v>23.788818241677323</v>
      </c>
      <c r="CH29">
        <v>4251</v>
      </c>
      <c r="CI29">
        <v>99835.680892342527</v>
      </c>
      <c r="CJ29">
        <v>23.485222510548702</v>
      </c>
      <c r="CK29">
        <v>4646</v>
      </c>
      <c r="CL29">
        <v>109557.77119190029</v>
      </c>
      <c r="CM29">
        <v>23.581095822621673</v>
      </c>
      <c r="CN29">
        <v>4327</v>
      </c>
      <c r="CO29">
        <v>120054.47169096084</v>
      </c>
      <c r="CP29">
        <v>27.745429094282606</v>
      </c>
      <c r="CQ29">
        <v>4945</v>
      </c>
      <c r="CR29">
        <v>125782.18517839609</v>
      </c>
      <c r="CS29">
        <v>25.436235627582626</v>
      </c>
      <c r="CT29">
        <v>5254</v>
      </c>
      <c r="CU29">
        <v>131715.0665943067</v>
      </c>
      <c r="CV29">
        <v>25.06948355430276</v>
      </c>
      <c r="CW29">
        <v>5353</v>
      </c>
      <c r="CX29">
        <v>143687.57260616866</v>
      </c>
      <c r="CY29">
        <v>26.842438372159286</v>
      </c>
      <c r="CZ29">
        <v>6036</v>
      </c>
      <c r="DA29">
        <v>161479.9943847954</v>
      </c>
      <c r="DB29">
        <v>26.752815504439265</v>
      </c>
      <c r="DC29">
        <v>5830</v>
      </c>
      <c r="DD29">
        <v>182407.31558842259</v>
      </c>
      <c r="DE29">
        <v>31.287704217568198</v>
      </c>
      <c r="DF29">
        <v>5848</v>
      </c>
      <c r="DG29">
        <v>203350.334433604</v>
      </c>
      <c r="DH29">
        <v>34.772629007114226</v>
      </c>
      <c r="DI29">
        <v>5718</v>
      </c>
      <c r="DJ29">
        <v>218902.94260685908</v>
      </c>
      <c r="DK29">
        <v>38.283130921101623</v>
      </c>
      <c r="DL29">
        <v>5317</v>
      </c>
      <c r="DM29">
        <v>216413.98763242119</v>
      </c>
      <c r="DN29">
        <v>40.702273393346097</v>
      </c>
      <c r="DO29">
        <v>5084</v>
      </c>
      <c r="DP29">
        <v>209456.47297154297</v>
      </c>
      <c r="DQ29">
        <v>41.199148892907743</v>
      </c>
      <c r="DR29">
        <v>4133</v>
      </c>
      <c r="DS29">
        <v>218491.33790050517</v>
      </c>
      <c r="DT29">
        <v>52.865070868740666</v>
      </c>
      <c r="DU29">
        <v>4296</v>
      </c>
      <c r="DV29">
        <v>227870.19026653879</v>
      </c>
      <c r="DW29">
        <v>53.042409279920577</v>
      </c>
      <c r="DX29">
        <v>4623</v>
      </c>
      <c r="DY29">
        <v>231263.10776361809</v>
      </c>
      <c r="DZ29">
        <v>50.024466312701293</v>
      </c>
      <c r="EA29">
        <v>2631</v>
      </c>
      <c r="EB29">
        <v>232275.60426715124</v>
      </c>
      <c r="EC29">
        <v>88.284152134987167</v>
      </c>
      <c r="ED29">
        <v>2697</v>
      </c>
      <c r="EE29">
        <v>232038.97205558821</v>
      </c>
      <c r="EF29">
        <v>86.03595552672904</v>
      </c>
    </row>
    <row r="30" spans="1:136" ht="14" x14ac:dyDescent="0.3">
      <c r="A30" s="9">
        <v>16</v>
      </c>
      <c r="B30">
        <v>706</v>
      </c>
      <c r="C30">
        <v>11375.523159284221</v>
      </c>
      <c r="D30">
        <v>16.112639035813345</v>
      </c>
      <c r="E30">
        <v>841</v>
      </c>
      <c r="F30">
        <v>12287.898853924302</v>
      </c>
      <c r="G30">
        <v>14.611056901217957</v>
      </c>
      <c r="H30">
        <v>956</v>
      </c>
      <c r="I30">
        <v>13654.488811423011</v>
      </c>
      <c r="J30">
        <v>14.282938087262563</v>
      </c>
      <c r="K30">
        <v>1091</v>
      </c>
      <c r="L30">
        <v>15348.44098135133</v>
      </c>
      <c r="M30">
        <v>14.068231880248698</v>
      </c>
      <c r="N30">
        <v>1214</v>
      </c>
      <c r="O30">
        <v>17506.050682600173</v>
      </c>
      <c r="P30">
        <v>14.420140595222549</v>
      </c>
      <c r="Q30">
        <v>1391</v>
      </c>
      <c r="R30">
        <v>20099.243888504359</v>
      </c>
      <c r="S30">
        <v>14.449492371318735</v>
      </c>
      <c r="T30">
        <v>1654</v>
      </c>
      <c r="U30">
        <v>22732.618565074747</v>
      </c>
      <c r="V30">
        <v>13.744025734628021</v>
      </c>
      <c r="W30">
        <v>1890</v>
      </c>
      <c r="X30">
        <v>25411.717282072244</v>
      </c>
      <c r="Y30">
        <v>13.445353059297483</v>
      </c>
      <c r="Z30">
        <v>2207</v>
      </c>
      <c r="AA30">
        <v>29529.574124760729</v>
      </c>
      <c r="AB30">
        <v>13.37996108960613</v>
      </c>
      <c r="AC30">
        <v>2423</v>
      </c>
      <c r="AD30">
        <v>34499.344457872183</v>
      </c>
      <c r="AE30">
        <v>14.238276705683939</v>
      </c>
      <c r="AF30">
        <v>2693</v>
      </c>
      <c r="AG30">
        <v>38992.955795400354</v>
      </c>
      <c r="AH30">
        <v>14.479374599108931</v>
      </c>
      <c r="AI30">
        <v>3004</v>
      </c>
      <c r="AJ30">
        <v>43411.567364959839</v>
      </c>
      <c r="AK30">
        <v>14.45125411616506</v>
      </c>
      <c r="AL30">
        <v>3508</v>
      </c>
      <c r="AM30">
        <v>47825.670845070708</v>
      </c>
      <c r="AN30">
        <v>13.633315520259609</v>
      </c>
      <c r="AO30">
        <v>3970</v>
      </c>
      <c r="AP30">
        <v>52465.954285320353</v>
      </c>
      <c r="AQ30">
        <v>13.215605613430819</v>
      </c>
      <c r="AR30">
        <v>4258</v>
      </c>
      <c r="AS30">
        <v>56172.764790799913</v>
      </c>
      <c r="AT30">
        <v>13.19228858403004</v>
      </c>
      <c r="AU30">
        <v>4517</v>
      </c>
      <c r="AV30">
        <v>59313.629963593652</v>
      </c>
      <c r="AW30">
        <v>13.131199903385799</v>
      </c>
      <c r="AX30">
        <v>4609</v>
      </c>
      <c r="AY30">
        <v>63701.405740687296</v>
      </c>
      <c r="AZ30">
        <v>13.821090418895052</v>
      </c>
      <c r="BA30">
        <v>4703</v>
      </c>
      <c r="BB30">
        <v>67345.691209350043</v>
      </c>
      <c r="BC30">
        <v>14.31973021674464</v>
      </c>
      <c r="BD30">
        <v>4878</v>
      </c>
      <c r="BE30">
        <v>71459.863470267912</v>
      </c>
      <c r="BF30">
        <v>14.649418505589978</v>
      </c>
      <c r="BG30">
        <v>4883</v>
      </c>
      <c r="BH30">
        <v>78351.377482691023</v>
      </c>
      <c r="BI30">
        <v>16.045745951810574</v>
      </c>
      <c r="BJ30">
        <v>4862</v>
      </c>
      <c r="BK30">
        <v>82604.871983040633</v>
      </c>
      <c r="BL30">
        <v>16.98989551276031</v>
      </c>
      <c r="BM30">
        <v>4688</v>
      </c>
      <c r="BN30">
        <v>83999.101058223168</v>
      </c>
      <c r="BO30">
        <v>17.917896983409378</v>
      </c>
      <c r="BP30">
        <v>4218</v>
      </c>
      <c r="BQ30">
        <v>84707.876501066217</v>
      </c>
      <c r="BR30">
        <v>20.082474277161264</v>
      </c>
      <c r="BS30">
        <v>4178</v>
      </c>
      <c r="BT30">
        <v>85573.631219905204</v>
      </c>
      <c r="BU30">
        <v>20.481960560053903</v>
      </c>
      <c r="BV30">
        <v>4223</v>
      </c>
      <c r="BW30">
        <v>86346.632242536027</v>
      </c>
      <c r="BX30">
        <v>20.446751655821934</v>
      </c>
      <c r="BY30">
        <v>4268</v>
      </c>
      <c r="BZ30">
        <v>88203.35628193953</v>
      </c>
      <c r="CA30">
        <v>20.666203440004576</v>
      </c>
      <c r="CB30">
        <v>4399</v>
      </c>
      <c r="CC30">
        <v>91971.482932659797</v>
      </c>
      <c r="CD30">
        <v>20.907361430475063</v>
      </c>
      <c r="CE30">
        <v>4191</v>
      </c>
      <c r="CF30">
        <v>95829.226707283349</v>
      </c>
      <c r="CG30">
        <v>22.865480006509987</v>
      </c>
      <c r="CH30">
        <v>4376</v>
      </c>
      <c r="CI30">
        <v>100975.35363529147</v>
      </c>
      <c r="CJ30">
        <v>23.074806589417612</v>
      </c>
      <c r="CK30">
        <v>4740</v>
      </c>
      <c r="CL30">
        <v>110806.38109163851</v>
      </c>
      <c r="CM30">
        <v>23.376873648025004</v>
      </c>
      <c r="CN30">
        <v>4896</v>
      </c>
      <c r="CO30">
        <v>121427.3578667806</v>
      </c>
      <c r="CP30">
        <v>24.801339433574469</v>
      </c>
      <c r="CQ30">
        <v>5076</v>
      </c>
      <c r="CR30">
        <v>127220.01246704365</v>
      </c>
      <c r="CS30">
        <v>25.063044221245793</v>
      </c>
      <c r="CT30">
        <v>5456</v>
      </c>
      <c r="CU30">
        <v>133219.26131604667</v>
      </c>
      <c r="CV30">
        <v>24.417020035932307</v>
      </c>
      <c r="CW30">
        <v>5725</v>
      </c>
      <c r="CX30">
        <v>145330.8885722633</v>
      </c>
      <c r="CY30">
        <v>25.385308047556908</v>
      </c>
      <c r="CZ30">
        <v>6228</v>
      </c>
      <c r="DA30">
        <v>163329.10409264223</v>
      </c>
      <c r="DB30">
        <v>26.224968544097983</v>
      </c>
      <c r="DC30">
        <v>6273</v>
      </c>
      <c r="DD30">
        <v>184505.72766818918</v>
      </c>
      <c r="DE30">
        <v>29.412677772706708</v>
      </c>
      <c r="DF30">
        <v>6113</v>
      </c>
      <c r="DG30">
        <v>205700.86506655422</v>
      </c>
      <c r="DH30">
        <v>33.64974072739313</v>
      </c>
      <c r="DI30">
        <v>6230</v>
      </c>
      <c r="DJ30">
        <v>221438.39290464052</v>
      </c>
      <c r="DK30">
        <v>35.543883291274561</v>
      </c>
      <c r="DL30">
        <v>6198</v>
      </c>
      <c r="DM30">
        <v>218921.56249937494</v>
      </c>
      <c r="DN30">
        <v>35.321323410676818</v>
      </c>
      <c r="DO30">
        <v>5674</v>
      </c>
      <c r="DP30">
        <v>211886.43360020663</v>
      </c>
      <c r="DQ30">
        <v>37.343396827671242</v>
      </c>
      <c r="DR30">
        <v>4377</v>
      </c>
      <c r="DS30">
        <v>221042.79167756677</v>
      </c>
      <c r="DT30">
        <v>50.500980506640801</v>
      </c>
      <c r="DU30">
        <v>4586</v>
      </c>
      <c r="DV30">
        <v>230529.64961855367</v>
      </c>
      <c r="DW30">
        <v>50.268131185903549</v>
      </c>
      <c r="DX30">
        <v>4944</v>
      </c>
      <c r="DY30">
        <v>233959.26255574808</v>
      </c>
      <c r="DZ30">
        <v>47.321857313055844</v>
      </c>
      <c r="EA30">
        <v>2971</v>
      </c>
      <c r="EB30">
        <v>235007.46518491287</v>
      </c>
      <c r="EC30">
        <v>79.100459503504837</v>
      </c>
      <c r="ED30">
        <v>3032</v>
      </c>
      <c r="EE30">
        <v>234767.26958711201</v>
      </c>
      <c r="EF30">
        <v>77.429838254324537</v>
      </c>
    </row>
    <row r="31" spans="1:136" ht="14" x14ac:dyDescent="0.3">
      <c r="A31" s="9">
        <v>17</v>
      </c>
      <c r="B31">
        <v>716</v>
      </c>
      <c r="C31">
        <v>11516.172047324579</v>
      </c>
      <c r="D31">
        <v>16.084039172241031</v>
      </c>
      <c r="E31">
        <v>861</v>
      </c>
      <c r="F31">
        <v>12425.66973833279</v>
      </c>
      <c r="G31">
        <v>14.431672169956784</v>
      </c>
      <c r="H31">
        <v>971</v>
      </c>
      <c r="I31">
        <v>13807.374742457821</v>
      </c>
      <c r="J31">
        <v>14.219747417567273</v>
      </c>
      <c r="K31">
        <v>1110</v>
      </c>
      <c r="L31">
        <v>15520.084739965634</v>
      </c>
      <c r="M31">
        <v>13.982058324293364</v>
      </c>
      <c r="N31">
        <v>1257</v>
      </c>
      <c r="O31">
        <v>17702.062996988287</v>
      </c>
      <c r="P31">
        <v>14.082786791557904</v>
      </c>
      <c r="Q31">
        <v>1402</v>
      </c>
      <c r="R31">
        <v>20324.597621474273</v>
      </c>
      <c r="S31">
        <v>14.496859929724874</v>
      </c>
      <c r="T31">
        <v>1699</v>
      </c>
      <c r="U31">
        <v>22986.275563993011</v>
      </c>
      <c r="V31">
        <v>13.529296977041207</v>
      </c>
      <c r="W31">
        <v>1916</v>
      </c>
      <c r="X31">
        <v>25694.93081416711</v>
      </c>
      <c r="Y31">
        <v>13.410715456245882</v>
      </c>
      <c r="Z31">
        <v>2249</v>
      </c>
      <c r="AA31">
        <v>29858.472503557809</v>
      </c>
      <c r="AB31">
        <v>13.27633281616621</v>
      </c>
      <c r="AC31">
        <v>2436</v>
      </c>
      <c r="AD31">
        <v>34885.675376739026</v>
      </c>
      <c r="AE31">
        <v>14.320884801617005</v>
      </c>
      <c r="AF31">
        <v>2806</v>
      </c>
      <c r="AG31">
        <v>39429.617842430562</v>
      </c>
      <c r="AH31">
        <v>14.051895168364419</v>
      </c>
      <c r="AI31">
        <v>3142</v>
      </c>
      <c r="AJ31">
        <v>43897.561996890596</v>
      </c>
      <c r="AK31">
        <v>13.9712164216711</v>
      </c>
      <c r="AL31">
        <v>3632</v>
      </c>
      <c r="AM31">
        <v>48358.837030748473</v>
      </c>
      <c r="AN31">
        <v>13.314657772783169</v>
      </c>
      <c r="AO31">
        <v>4098</v>
      </c>
      <c r="AP31">
        <v>53049.425079452114</v>
      </c>
      <c r="AQ31">
        <v>12.945198896889242</v>
      </c>
      <c r="AR31">
        <v>4302</v>
      </c>
      <c r="AS31">
        <v>56797.857441707645</v>
      </c>
      <c r="AT31">
        <v>13.202663282591271</v>
      </c>
      <c r="AU31">
        <v>4672</v>
      </c>
      <c r="AV31">
        <v>59972.843254385742</v>
      </c>
      <c r="AW31">
        <v>12.836653093832565</v>
      </c>
      <c r="AX31">
        <v>4825</v>
      </c>
      <c r="AY31">
        <v>64412.026054011614</v>
      </c>
      <c r="AZ31">
        <v>13.349642705494634</v>
      </c>
      <c r="BA31">
        <v>4965</v>
      </c>
      <c r="BB31">
        <v>68098.840398209009</v>
      </c>
      <c r="BC31">
        <v>13.715778529347233</v>
      </c>
      <c r="BD31">
        <v>4996</v>
      </c>
      <c r="BE31">
        <v>72261.917819016497</v>
      </c>
      <c r="BF31">
        <v>14.463954727585367</v>
      </c>
      <c r="BG31">
        <v>5191</v>
      </c>
      <c r="BH31">
        <v>79234.68414078682</v>
      </c>
      <c r="BI31">
        <v>15.263857472700217</v>
      </c>
      <c r="BJ31">
        <v>5025</v>
      </c>
      <c r="BK31">
        <v>83540.503944973054</v>
      </c>
      <c r="BL31">
        <v>16.624975909447375</v>
      </c>
      <c r="BM31">
        <v>4811</v>
      </c>
      <c r="BN31">
        <v>84953.815389233627</v>
      </c>
      <c r="BO31">
        <v>17.658244728587327</v>
      </c>
      <c r="BP31">
        <v>4606</v>
      </c>
      <c r="BQ31">
        <v>85676.33300708505</v>
      </c>
      <c r="BR31">
        <v>18.601027574269441</v>
      </c>
      <c r="BS31">
        <v>4471</v>
      </c>
      <c r="BT31">
        <v>86553.654175429896</v>
      </c>
      <c r="BU31">
        <v>19.358902745566965</v>
      </c>
      <c r="BV31">
        <v>4386</v>
      </c>
      <c r="BW31">
        <v>87336.386990884959</v>
      </c>
      <c r="BX31">
        <v>19.912536933626303</v>
      </c>
      <c r="BY31">
        <v>4734</v>
      </c>
      <c r="BZ31">
        <v>89210.281667445379</v>
      </c>
      <c r="CA31">
        <v>18.844588438412629</v>
      </c>
      <c r="CB31">
        <v>4603</v>
      </c>
      <c r="CC31">
        <v>93027.950237069992</v>
      </c>
      <c r="CD31">
        <v>20.210286821001517</v>
      </c>
      <c r="CE31">
        <v>4462</v>
      </c>
      <c r="CF31">
        <v>96932.108822717812</v>
      </c>
      <c r="CG31">
        <v>21.72391502077943</v>
      </c>
      <c r="CH31">
        <v>4592</v>
      </c>
      <c r="CI31">
        <v>102138.05004863457</v>
      </c>
      <c r="CJ31">
        <v>22.242606717908224</v>
      </c>
      <c r="CK31">
        <v>4852</v>
      </c>
      <c r="CL31">
        <v>112083.84274779184</v>
      </c>
      <c r="CM31">
        <v>23.100544671844979</v>
      </c>
      <c r="CN31">
        <v>5085</v>
      </c>
      <c r="CO31">
        <v>122831.04338879246</v>
      </c>
      <c r="CP31">
        <v>24.155564088258103</v>
      </c>
      <c r="CQ31">
        <v>5562</v>
      </c>
      <c r="CR31">
        <v>128689.86660598016</v>
      </c>
      <c r="CS31">
        <v>23.137336678529334</v>
      </c>
      <c r="CT31">
        <v>5798</v>
      </c>
      <c r="CU31">
        <v>134757.14620758183</v>
      </c>
      <c r="CV31">
        <v>23.242005210000315</v>
      </c>
      <c r="CW31">
        <v>5922</v>
      </c>
      <c r="CX31">
        <v>147011.85271387626</v>
      </c>
      <c r="CY31">
        <v>24.824696506902441</v>
      </c>
      <c r="CZ31">
        <v>6370</v>
      </c>
      <c r="DA31">
        <v>165220.82976515067</v>
      </c>
      <c r="DB31">
        <v>25.937335912896494</v>
      </c>
      <c r="DC31">
        <v>6538</v>
      </c>
      <c r="DD31">
        <v>186651.30450411257</v>
      </c>
      <c r="DE31">
        <v>28.548685301944413</v>
      </c>
      <c r="DF31">
        <v>6710</v>
      </c>
      <c r="DG31">
        <v>208100.87901473619</v>
      </c>
      <c r="DH31">
        <v>31.013543817397345</v>
      </c>
      <c r="DI31">
        <v>6840</v>
      </c>
      <c r="DJ31">
        <v>224027.22661101955</v>
      </c>
      <c r="DK31">
        <v>32.752518510382977</v>
      </c>
      <c r="DL31">
        <v>6645</v>
      </c>
      <c r="DM31">
        <v>221482.28823844853</v>
      </c>
      <c r="DN31">
        <v>33.330667906463283</v>
      </c>
      <c r="DO31">
        <v>5937</v>
      </c>
      <c r="DP31">
        <v>214369.45671048714</v>
      </c>
      <c r="DQ31">
        <v>36.107370171885989</v>
      </c>
      <c r="DR31">
        <v>4707</v>
      </c>
      <c r="DS31">
        <v>223651.88448015609</v>
      </c>
      <c r="DT31">
        <v>47.514740701116658</v>
      </c>
      <c r="DU31">
        <v>5055</v>
      </c>
      <c r="DV31">
        <v>233249.67502359455</v>
      </c>
      <c r="DW31">
        <v>46.142368946309503</v>
      </c>
      <c r="DX31">
        <v>5637</v>
      </c>
      <c r="DY31">
        <v>236716.23093232766</v>
      </c>
      <c r="DZ31">
        <v>41.993299792855716</v>
      </c>
      <c r="EA31">
        <v>3344</v>
      </c>
      <c r="EB31">
        <v>237800.89517493758</v>
      </c>
      <c r="EC31">
        <v>71.112707887242095</v>
      </c>
      <c r="ED31">
        <v>3391</v>
      </c>
      <c r="EE31">
        <v>237557.12970959485</v>
      </c>
      <c r="EF31">
        <v>70.055184225772592</v>
      </c>
    </row>
    <row r="32" spans="1:136" ht="14" x14ac:dyDescent="0.3">
      <c r="A32" s="9">
        <v>18</v>
      </c>
      <c r="B32">
        <v>726</v>
      </c>
      <c r="C32">
        <v>11647.809129882926</v>
      </c>
      <c r="D32">
        <v>16.043814228488877</v>
      </c>
      <c r="E32">
        <v>869</v>
      </c>
      <c r="F32">
        <v>12566.639853927696</v>
      </c>
      <c r="G32">
        <v>14.461035505095163</v>
      </c>
      <c r="H32">
        <v>977</v>
      </c>
      <c r="I32">
        <v>13963.878903673722</v>
      </c>
      <c r="J32">
        <v>14.292608908570852</v>
      </c>
      <c r="K32">
        <v>1116</v>
      </c>
      <c r="L32">
        <v>15695.768279998387</v>
      </c>
      <c r="M32">
        <v>14.06430849462221</v>
      </c>
      <c r="N32">
        <v>1283</v>
      </c>
      <c r="O32">
        <v>17902.442658659067</v>
      </c>
      <c r="P32">
        <v>13.953579624831697</v>
      </c>
      <c r="Q32">
        <v>1440</v>
      </c>
      <c r="R32">
        <v>20554.898371156545</v>
      </c>
      <c r="S32">
        <v>14.274234979969822</v>
      </c>
      <c r="T32">
        <v>1720</v>
      </c>
      <c r="U32">
        <v>23245.718989333604</v>
      </c>
      <c r="V32">
        <v>13.51495290077535</v>
      </c>
      <c r="W32">
        <v>1925</v>
      </c>
      <c r="X32">
        <v>25984.856592791293</v>
      </c>
      <c r="Y32">
        <v>13.498626801450023</v>
      </c>
      <c r="Z32">
        <v>2261</v>
      </c>
      <c r="AA32">
        <v>30195.075876943705</v>
      </c>
      <c r="AB32">
        <v>13.354743864194473</v>
      </c>
      <c r="AC32">
        <v>2576</v>
      </c>
      <c r="AD32">
        <v>35280.446693401143</v>
      </c>
      <c r="AE32">
        <v>13.695825579736468</v>
      </c>
      <c r="AF32">
        <v>2909</v>
      </c>
      <c r="AG32">
        <v>39875.612303928763</v>
      </c>
      <c r="AH32">
        <v>13.707670094165955</v>
      </c>
      <c r="AI32">
        <v>3271</v>
      </c>
      <c r="AJ32">
        <v>44393.788528753154</v>
      </c>
      <c r="AK32">
        <v>13.571931681061802</v>
      </c>
      <c r="AL32">
        <v>3728</v>
      </c>
      <c r="AM32">
        <v>48903.678762036208</v>
      </c>
      <c r="AN32">
        <v>13.117939582091257</v>
      </c>
      <c r="AO32">
        <v>4184</v>
      </c>
      <c r="AP32">
        <v>53645.830697123143</v>
      </c>
      <c r="AQ32">
        <v>12.821661256482587</v>
      </c>
      <c r="AR32">
        <v>4384</v>
      </c>
      <c r="AS32">
        <v>57437.328844001371</v>
      </c>
      <c r="AT32">
        <v>13.101580484489364</v>
      </c>
      <c r="AU32">
        <v>4782</v>
      </c>
      <c r="AV32">
        <v>60646.536399309894</v>
      </c>
      <c r="AW32">
        <v>12.682253533941843</v>
      </c>
      <c r="AX32">
        <v>5020</v>
      </c>
      <c r="AY32">
        <v>65137.491075943653</v>
      </c>
      <c r="AZ32">
        <v>12.975595831861286</v>
      </c>
      <c r="BA32">
        <v>5223</v>
      </c>
      <c r="BB32">
        <v>68867.183371795574</v>
      </c>
      <c r="BC32">
        <v>13.185369207695878</v>
      </c>
      <c r="BD32">
        <v>5299</v>
      </c>
      <c r="BE32">
        <v>73079.116851913044</v>
      </c>
      <c r="BF32">
        <v>13.791114710683722</v>
      </c>
      <c r="BG32">
        <v>5493</v>
      </c>
      <c r="BH32">
        <v>80135.817364491319</v>
      </c>
      <c r="BI32">
        <v>14.588716068540201</v>
      </c>
      <c r="BJ32">
        <v>5469</v>
      </c>
      <c r="BK32">
        <v>84494.986060434618</v>
      </c>
      <c r="BL32">
        <v>15.449805459944161</v>
      </c>
      <c r="BM32">
        <v>5268</v>
      </c>
      <c r="BN32">
        <v>85926.412124739727</v>
      </c>
      <c r="BO32">
        <v>16.311012172501847</v>
      </c>
      <c r="BP32">
        <v>4984</v>
      </c>
      <c r="BQ32">
        <v>86664.121014702396</v>
      </c>
      <c r="BR32">
        <v>17.388467298295023</v>
      </c>
      <c r="BS32">
        <v>4704</v>
      </c>
      <c r="BT32">
        <v>87551.418527286209</v>
      </c>
      <c r="BU32">
        <v>18.612121285562544</v>
      </c>
      <c r="BV32">
        <v>4649</v>
      </c>
      <c r="BW32">
        <v>88343.607106129319</v>
      </c>
      <c r="BX32">
        <v>19.002711788799594</v>
      </c>
      <c r="BY32">
        <v>5029</v>
      </c>
      <c r="BZ32">
        <v>90239.067996576268</v>
      </c>
      <c r="CA32">
        <v>17.943739907849725</v>
      </c>
      <c r="CB32">
        <v>5034</v>
      </c>
      <c r="CC32">
        <v>94104.449275801118</v>
      </c>
      <c r="CD32">
        <v>18.693772204171854</v>
      </c>
      <c r="CE32">
        <v>4988</v>
      </c>
      <c r="CF32">
        <v>98057.334058574474</v>
      </c>
      <c r="CG32">
        <v>19.65864756587299</v>
      </c>
      <c r="CH32">
        <v>5121</v>
      </c>
      <c r="CI32">
        <v>103325.32921713073</v>
      </c>
      <c r="CJ32">
        <v>20.176787583895866</v>
      </c>
      <c r="CK32">
        <v>5540</v>
      </c>
      <c r="CL32">
        <v>113386.10661025853</v>
      </c>
      <c r="CM32">
        <v>20.466806247339086</v>
      </c>
      <c r="CN32">
        <v>5675</v>
      </c>
      <c r="CO32">
        <v>124263.91361997063</v>
      </c>
      <c r="CP32">
        <v>21.896724866955175</v>
      </c>
      <c r="CQ32">
        <v>5668</v>
      </c>
      <c r="CR32">
        <v>130191.09259326816</v>
      </c>
      <c r="CS32">
        <v>22.969494106081186</v>
      </c>
      <c r="CT32">
        <v>5837</v>
      </c>
      <c r="CU32">
        <v>136329.17127633083</v>
      </c>
      <c r="CV32">
        <v>23.35603414019716</v>
      </c>
      <c r="CW32">
        <v>6071</v>
      </c>
      <c r="CX32">
        <v>148730.74914428178</v>
      </c>
      <c r="CY32">
        <v>24.498558580840353</v>
      </c>
      <c r="CZ32">
        <v>6645</v>
      </c>
      <c r="DA32">
        <v>167157.65747723953</v>
      </c>
      <c r="DB32">
        <v>25.155403683557491</v>
      </c>
      <c r="DC32">
        <v>7109</v>
      </c>
      <c r="DD32">
        <v>188844.39632136599</v>
      </c>
      <c r="DE32">
        <v>26.564129458625121</v>
      </c>
      <c r="DF32">
        <v>7151</v>
      </c>
      <c r="DG32">
        <v>210555.7856428384</v>
      </c>
      <c r="DH32">
        <v>29.4442435523477</v>
      </c>
      <c r="DI32">
        <v>7122</v>
      </c>
      <c r="DJ32">
        <v>226674.5135634187</v>
      </c>
      <c r="DK32">
        <v>31.827367812892263</v>
      </c>
      <c r="DL32">
        <v>6949</v>
      </c>
      <c r="DM32">
        <v>224100.25812747338</v>
      </c>
      <c r="DN32">
        <v>32.249281641599275</v>
      </c>
      <c r="DO32">
        <v>6021</v>
      </c>
      <c r="DP32">
        <v>216911.10006854474</v>
      </c>
      <c r="DQ32">
        <v>36.025759851942325</v>
      </c>
      <c r="DR32">
        <v>4962</v>
      </c>
      <c r="DS32">
        <v>226319.66709558724</v>
      </c>
      <c r="DT32">
        <v>45.610573779844266</v>
      </c>
      <c r="DU32">
        <v>5364</v>
      </c>
      <c r="DV32">
        <v>236028.9247860992</v>
      </c>
      <c r="DW32">
        <v>44.002409542524084</v>
      </c>
      <c r="DX32">
        <v>5986</v>
      </c>
      <c r="DY32">
        <v>239532.84803818938</v>
      </c>
      <c r="DZ32">
        <v>40.015510865050011</v>
      </c>
      <c r="EA32">
        <v>3761</v>
      </c>
      <c r="EB32">
        <v>240657.62348261994</v>
      </c>
      <c r="EC32">
        <v>63.987669099340586</v>
      </c>
      <c r="ED32">
        <v>3787</v>
      </c>
      <c r="EE32">
        <v>240410.43669958875</v>
      </c>
      <c r="EF32">
        <v>63.483083364031884</v>
      </c>
    </row>
    <row r="33" spans="1:136" ht="14" x14ac:dyDescent="0.3">
      <c r="A33" s="9">
        <v>19</v>
      </c>
      <c r="B33">
        <v>790</v>
      </c>
      <c r="C33">
        <v>11782.378016275312</v>
      </c>
      <c r="D33">
        <v>14.91440255224723</v>
      </c>
      <c r="E33">
        <v>872</v>
      </c>
      <c r="F33">
        <v>12711.043951442496</v>
      </c>
      <c r="G33">
        <v>14.576885265415706</v>
      </c>
      <c r="H33">
        <v>982</v>
      </c>
      <c r="I33">
        <v>14124.185729567062</v>
      </c>
      <c r="J33">
        <v>14.383081191005154</v>
      </c>
      <c r="K33">
        <v>1123</v>
      </c>
      <c r="L33">
        <v>15875.727637449314</v>
      </c>
      <c r="M33">
        <v>14.136890149108917</v>
      </c>
      <c r="N33">
        <v>1301</v>
      </c>
      <c r="O33">
        <v>18107.510250843123</v>
      </c>
      <c r="P33">
        <v>13.918147771593484</v>
      </c>
      <c r="Q33">
        <v>1507</v>
      </c>
      <c r="R33">
        <v>20790.624590914056</v>
      </c>
      <c r="S33">
        <v>13.79603489775319</v>
      </c>
      <c r="T33">
        <v>1730</v>
      </c>
      <c r="U33">
        <v>23511.407635560117</v>
      </c>
      <c r="V33">
        <v>13.590409037896022</v>
      </c>
      <c r="W33">
        <v>1936</v>
      </c>
      <c r="X33">
        <v>26281.829725285963</v>
      </c>
      <c r="Y33">
        <v>13.575325271325394</v>
      </c>
      <c r="Z33">
        <v>2265</v>
      </c>
      <c r="AA33">
        <v>30539.914612201494</v>
      </c>
      <c r="AB33">
        <v>13.483406009801984</v>
      </c>
      <c r="AC33">
        <v>2638</v>
      </c>
      <c r="AD33">
        <v>35684.065023553616</v>
      </c>
      <c r="AE33">
        <v>13.526938977844434</v>
      </c>
      <c r="AF33">
        <v>3002</v>
      </c>
      <c r="AG33">
        <v>40331.399242394211</v>
      </c>
      <c r="AH33">
        <v>13.434843185341176</v>
      </c>
      <c r="AI33">
        <v>3386</v>
      </c>
      <c r="AJ33">
        <v>44900.749043466574</v>
      </c>
      <c r="AK33">
        <v>13.260705565111214</v>
      </c>
      <c r="AL33">
        <v>3809</v>
      </c>
      <c r="AM33">
        <v>49460.896639100974</v>
      </c>
      <c r="AN33">
        <v>12.98527084250485</v>
      </c>
      <c r="AO33">
        <v>4251</v>
      </c>
      <c r="AP33">
        <v>54256.049389682928</v>
      </c>
      <c r="AQ33">
        <v>12.763126179647831</v>
      </c>
      <c r="AR33">
        <v>4548</v>
      </c>
      <c r="AS33">
        <v>58091.363027414751</v>
      </c>
      <c r="AT33">
        <v>12.772947015702451</v>
      </c>
      <c r="AU33">
        <v>4876</v>
      </c>
      <c r="AV33">
        <v>61335.644336561549</v>
      </c>
      <c r="AW33">
        <v>12.579090306924025</v>
      </c>
      <c r="AX33">
        <v>5205</v>
      </c>
      <c r="AY33">
        <v>65878.542192543158</v>
      </c>
      <c r="AZ33">
        <v>12.656780440450175</v>
      </c>
      <c r="BA33">
        <v>5480</v>
      </c>
      <c r="BB33">
        <v>69651.313155644544</v>
      </c>
      <c r="BC33">
        <v>12.710093641540976</v>
      </c>
      <c r="BD33">
        <v>5569</v>
      </c>
      <c r="BE33">
        <v>73914.298085927818</v>
      </c>
      <c r="BF33">
        <v>13.272454316022234</v>
      </c>
      <c r="BG33">
        <v>5790</v>
      </c>
      <c r="BH33">
        <v>81055.49061534807</v>
      </c>
      <c r="BI33">
        <v>13.999221177089476</v>
      </c>
      <c r="BJ33">
        <v>5517</v>
      </c>
      <c r="BK33">
        <v>85471.244159552138</v>
      </c>
      <c r="BL33">
        <v>15.492340793828555</v>
      </c>
      <c r="BM33">
        <v>5438</v>
      </c>
      <c r="BN33">
        <v>86922.0301018631</v>
      </c>
      <c r="BO33">
        <v>15.984190897731354</v>
      </c>
      <c r="BP33">
        <v>5103</v>
      </c>
      <c r="BQ33">
        <v>87672.491424288717</v>
      </c>
      <c r="BR33">
        <v>17.180578370426947</v>
      </c>
      <c r="BS33">
        <v>5255</v>
      </c>
      <c r="BT33">
        <v>88572.411975513955</v>
      </c>
      <c r="BU33">
        <v>16.854883344531675</v>
      </c>
      <c r="BV33">
        <v>5194</v>
      </c>
      <c r="BW33">
        <v>89375.048630311721</v>
      </c>
      <c r="BX33">
        <v>17.207364002755433</v>
      </c>
      <c r="BY33">
        <v>5195</v>
      </c>
      <c r="BZ33">
        <v>91291.074112199378</v>
      </c>
      <c r="CA33">
        <v>17.572872783868984</v>
      </c>
      <c r="CB33">
        <v>5395</v>
      </c>
      <c r="CC33">
        <v>95201.910434632751</v>
      </c>
      <c r="CD33">
        <v>17.646322601414781</v>
      </c>
      <c r="CE33">
        <v>5419</v>
      </c>
      <c r="CF33">
        <v>99202.971254578253</v>
      </c>
      <c r="CG33">
        <v>18.306508812433705</v>
      </c>
      <c r="CH33">
        <v>5357</v>
      </c>
      <c r="CI33">
        <v>104536.19924414644</v>
      </c>
      <c r="CJ33">
        <v>19.513944230753488</v>
      </c>
      <c r="CK33">
        <v>5832</v>
      </c>
      <c r="CL33">
        <v>114716.2389410459</v>
      </c>
      <c r="CM33">
        <v>19.670136992634756</v>
      </c>
      <c r="CN33">
        <v>5919</v>
      </c>
      <c r="CO33">
        <v>125727.44797094974</v>
      </c>
      <c r="CP33">
        <v>21.241332652635535</v>
      </c>
      <c r="CQ33">
        <v>6143</v>
      </c>
      <c r="CR33">
        <v>131724.43342656488</v>
      </c>
      <c r="CS33">
        <v>21.443013743539783</v>
      </c>
      <c r="CT33">
        <v>6316</v>
      </c>
      <c r="CU33">
        <v>137936.17955232944</v>
      </c>
      <c r="CV33">
        <v>21.839167123548044</v>
      </c>
      <c r="CW33">
        <v>6501</v>
      </c>
      <c r="CX33">
        <v>150489.07729947005</v>
      </c>
      <c r="CY33">
        <v>23.148604414623911</v>
      </c>
      <c r="CZ33">
        <v>6803</v>
      </c>
      <c r="DA33">
        <v>169139.0018381218</v>
      </c>
      <c r="DB33">
        <v>24.862413911233542</v>
      </c>
      <c r="DC33">
        <v>7662</v>
      </c>
      <c r="DD33">
        <v>191085.13368504128</v>
      </c>
      <c r="DE33">
        <v>24.939328332686149</v>
      </c>
      <c r="DF33">
        <v>7634</v>
      </c>
      <c r="DG33">
        <v>213063.25366863151</v>
      </c>
      <c r="DH33">
        <v>27.909779102519192</v>
      </c>
      <c r="DI33">
        <v>8019</v>
      </c>
      <c r="DJ33">
        <v>229379.79188246801</v>
      </c>
      <c r="DK33">
        <v>28.604538207066717</v>
      </c>
      <c r="DL33">
        <v>7608</v>
      </c>
      <c r="DM33">
        <v>226776.75955324879</v>
      </c>
      <c r="DN33">
        <v>29.807670814044268</v>
      </c>
      <c r="DO33">
        <v>6849</v>
      </c>
      <c r="DP33">
        <v>219507.86438516804</v>
      </c>
      <c r="DQ33">
        <v>32.049622482868749</v>
      </c>
      <c r="DR33">
        <v>5571</v>
      </c>
      <c r="DS33">
        <v>229049.18335444291</v>
      </c>
      <c r="DT33">
        <v>41.114554542172485</v>
      </c>
      <c r="DU33">
        <v>5888</v>
      </c>
      <c r="DV33">
        <v>238872.49966865344</v>
      </c>
      <c r="DW33">
        <v>40.56937834046424</v>
      </c>
      <c r="DX33">
        <v>6115</v>
      </c>
      <c r="DY33">
        <v>242415.49230013564</v>
      </c>
      <c r="DZ33">
        <v>39.642762436653413</v>
      </c>
      <c r="EA33">
        <v>4237</v>
      </c>
      <c r="EB33">
        <v>243579.41429656616</v>
      </c>
      <c r="EC33">
        <v>57.488651002257768</v>
      </c>
      <c r="ED33">
        <v>4244</v>
      </c>
      <c r="EE33">
        <v>243328.96477803012</v>
      </c>
      <c r="EF33">
        <v>57.334817336953371</v>
      </c>
    </row>
    <row r="34" spans="1:136" ht="14" x14ac:dyDescent="0.3">
      <c r="A34" s="9">
        <v>20</v>
      </c>
      <c r="B34">
        <v>804</v>
      </c>
      <c r="C34">
        <v>11919.676774167088</v>
      </c>
      <c r="D34">
        <v>14.82546862458593</v>
      </c>
      <c r="E34">
        <v>882</v>
      </c>
      <c r="F34">
        <v>12858.982379161174</v>
      </c>
      <c r="G34">
        <v>14.579345101089768</v>
      </c>
      <c r="H34">
        <v>997</v>
      </c>
      <c r="I34">
        <v>14288.387898087143</v>
      </c>
      <c r="J34">
        <v>14.331382044219803</v>
      </c>
      <c r="K34">
        <v>1140</v>
      </c>
      <c r="L34">
        <v>16060.050220659001</v>
      </c>
      <c r="M34">
        <v>14.087763351455264</v>
      </c>
      <c r="N34">
        <v>1323</v>
      </c>
      <c r="O34">
        <v>18317.465851377725</v>
      </c>
      <c r="P34">
        <v>13.845401248206898</v>
      </c>
      <c r="Q34">
        <v>1547</v>
      </c>
      <c r="R34">
        <v>21031.402257229296</v>
      </c>
      <c r="S34">
        <v>13.594959442294309</v>
      </c>
      <c r="T34">
        <v>1756</v>
      </c>
      <c r="U34">
        <v>23783.548896758377</v>
      </c>
      <c r="V34">
        <v>13.544162241889737</v>
      </c>
      <c r="W34">
        <v>1970</v>
      </c>
      <c r="X34">
        <v>26585.97896631492</v>
      </c>
      <c r="Y34">
        <v>13.495420795083716</v>
      </c>
      <c r="Z34">
        <v>2297</v>
      </c>
      <c r="AA34">
        <v>30893.203185928371</v>
      </c>
      <c r="AB34">
        <v>13.449370128832552</v>
      </c>
      <c r="AC34">
        <v>2694</v>
      </c>
      <c r="AD34">
        <v>36096.849431933319</v>
      </c>
      <c r="AE34">
        <v>13.39897900220242</v>
      </c>
      <c r="AF34">
        <v>3088</v>
      </c>
      <c r="AG34">
        <v>40797.479178583482</v>
      </c>
      <c r="AH34">
        <v>13.211618904981698</v>
      </c>
      <c r="AI34">
        <v>3488</v>
      </c>
      <c r="AJ34">
        <v>45419.033059439549</v>
      </c>
      <c r="AK34">
        <v>13.021511771628312</v>
      </c>
      <c r="AL34">
        <v>3898</v>
      </c>
      <c r="AM34">
        <v>50031.017451305503</v>
      </c>
      <c r="AN34">
        <v>12.835048089098384</v>
      </c>
      <c r="AO34">
        <v>4340</v>
      </c>
      <c r="AP34">
        <v>54880.601782108904</v>
      </c>
      <c r="AQ34">
        <v>12.645299949794678</v>
      </c>
      <c r="AR34">
        <v>4718</v>
      </c>
      <c r="AS34">
        <v>58759.64328428913</v>
      </c>
      <c r="AT34">
        <v>12.454354235754373</v>
      </c>
      <c r="AU34">
        <v>5006</v>
      </c>
      <c r="AV34">
        <v>62040.653205702976</v>
      </c>
      <c r="AW34">
        <v>12.393258730663799</v>
      </c>
      <c r="AX34">
        <v>5404</v>
      </c>
      <c r="AY34">
        <v>66635.748041472063</v>
      </c>
      <c r="AZ34">
        <v>12.330819400716518</v>
      </c>
      <c r="BA34">
        <v>5743</v>
      </c>
      <c r="BB34">
        <v>70451.834120123429</v>
      </c>
      <c r="BC34">
        <v>12.267427149594885</v>
      </c>
      <c r="BD34">
        <v>6097</v>
      </c>
      <c r="BE34">
        <v>74766.779917239881</v>
      </c>
      <c r="BF34">
        <v>12.262880091395749</v>
      </c>
      <c r="BG34">
        <v>6088</v>
      </c>
      <c r="BH34">
        <v>81994.445330137198</v>
      </c>
      <c r="BI34">
        <v>13.468207183005452</v>
      </c>
      <c r="BJ34">
        <v>5863</v>
      </c>
      <c r="BK34">
        <v>86468.974603736555</v>
      </c>
      <c r="BL34">
        <v>14.748247416635946</v>
      </c>
      <c r="BM34">
        <v>5935</v>
      </c>
      <c r="BN34">
        <v>87935.202386031</v>
      </c>
      <c r="BO34">
        <v>14.816377824099579</v>
      </c>
      <c r="BP34">
        <v>5445</v>
      </c>
      <c r="BQ34">
        <v>88700.060905807317</v>
      </c>
      <c r="BR34">
        <v>16.290185657632197</v>
      </c>
      <c r="BS34">
        <v>5456</v>
      </c>
      <c r="BT34">
        <v>89608.461496759293</v>
      </c>
      <c r="BU34">
        <v>16.423838250872304</v>
      </c>
      <c r="BV34">
        <v>5311</v>
      </c>
      <c r="BW34">
        <v>90425.482846203406</v>
      </c>
      <c r="BX34">
        <v>17.02607472155967</v>
      </c>
      <c r="BY34">
        <v>5541</v>
      </c>
      <c r="BZ34">
        <v>92364.734611089792</v>
      </c>
      <c r="CA34">
        <v>16.669325863759212</v>
      </c>
      <c r="CB34">
        <v>5732</v>
      </c>
      <c r="CC34">
        <v>96320.109420581721</v>
      </c>
      <c r="CD34">
        <v>16.803926974979365</v>
      </c>
      <c r="CE34">
        <v>5674</v>
      </c>
      <c r="CF34">
        <v>100373.83230943872</v>
      </c>
      <c r="CG34">
        <v>17.690136113753738</v>
      </c>
      <c r="CH34">
        <v>5577</v>
      </c>
      <c r="CI34">
        <v>105774.96330397351</v>
      </c>
      <c r="CJ34">
        <v>18.966283540249865</v>
      </c>
      <c r="CK34">
        <v>6083</v>
      </c>
      <c r="CL34">
        <v>116075.85823359752</v>
      </c>
      <c r="CM34">
        <v>19.082008586815309</v>
      </c>
      <c r="CN34">
        <v>6284</v>
      </c>
      <c r="CO34">
        <v>127222.24651953956</v>
      </c>
      <c r="CP34">
        <v>20.245424334745316</v>
      </c>
      <c r="CQ34">
        <v>6387</v>
      </c>
      <c r="CR34">
        <v>133293.10457384086</v>
      </c>
      <c r="CS34">
        <v>20.869438636893825</v>
      </c>
      <c r="CT34">
        <v>6873</v>
      </c>
      <c r="CU34">
        <v>139579.70848434913</v>
      </c>
      <c r="CV34">
        <v>20.308410953637296</v>
      </c>
      <c r="CW34">
        <v>6897</v>
      </c>
      <c r="CX34">
        <v>152287.74376940052</v>
      </c>
      <c r="CY34">
        <v>22.080287627867264</v>
      </c>
      <c r="CZ34">
        <v>7423</v>
      </c>
      <c r="DA34">
        <v>171166.0847874489</v>
      </c>
      <c r="DB34">
        <v>23.05888249864595</v>
      </c>
      <c r="DC34">
        <v>8163</v>
      </c>
      <c r="DD34">
        <v>193375.10447586767</v>
      </c>
      <c r="DE34">
        <v>23.689220197950224</v>
      </c>
      <c r="DF34">
        <v>8639</v>
      </c>
      <c r="DG34">
        <v>215623.74433682268</v>
      </c>
      <c r="DH34">
        <v>24.959340703417372</v>
      </c>
      <c r="DI34">
        <v>8119</v>
      </c>
      <c r="DJ34">
        <v>232146.92732160745</v>
      </c>
      <c r="DK34">
        <v>28.593044380047722</v>
      </c>
      <c r="DL34">
        <v>8445</v>
      </c>
      <c r="DM34">
        <v>229514.90775667687</v>
      </c>
      <c r="DN34">
        <v>27.177608970595248</v>
      </c>
      <c r="DO34">
        <v>7201</v>
      </c>
      <c r="DP34">
        <v>222163.69109055001</v>
      </c>
      <c r="DQ34">
        <v>30.851783237126789</v>
      </c>
      <c r="DR34">
        <v>5789</v>
      </c>
      <c r="DS34">
        <v>231842.35263485368</v>
      </c>
      <c r="DT34">
        <v>40.048773991164914</v>
      </c>
      <c r="DU34">
        <v>6448</v>
      </c>
      <c r="DV34">
        <v>241780.33176815539</v>
      </c>
      <c r="DW34">
        <v>37.496949715904989</v>
      </c>
      <c r="DX34">
        <v>6711</v>
      </c>
      <c r="DY34">
        <v>245363.80829487252</v>
      </c>
      <c r="DZ34">
        <v>36.561437683634708</v>
      </c>
      <c r="EA34">
        <v>4795</v>
      </c>
      <c r="EB34">
        <v>246567.78798002534</v>
      </c>
      <c r="EC34">
        <v>51.421853593331669</v>
      </c>
      <c r="ED34">
        <v>4791</v>
      </c>
      <c r="EE34">
        <v>246314.22362108144</v>
      </c>
      <c r="EF34">
        <v>51.411860492815997</v>
      </c>
    </row>
    <row r="35" spans="1:136" ht="14" x14ac:dyDescent="0.3">
      <c r="A35" s="9">
        <v>21</v>
      </c>
      <c r="B35">
        <v>828</v>
      </c>
      <c r="C35">
        <v>12060.265391114377</v>
      </c>
      <c r="D35">
        <v>14.565537911973886</v>
      </c>
      <c r="E35">
        <v>914</v>
      </c>
      <c r="F35">
        <v>13010.411702002717</v>
      </c>
      <c r="G35">
        <v>14.234586107223979</v>
      </c>
      <c r="H35">
        <v>1037</v>
      </c>
      <c r="I35">
        <v>14456.405841575743</v>
      </c>
      <c r="J35">
        <v>13.940603511644882</v>
      </c>
      <c r="K35">
        <v>1185</v>
      </c>
      <c r="L35">
        <v>16248.657554928275</v>
      </c>
      <c r="M35">
        <v>13.711947303736942</v>
      </c>
      <c r="N35">
        <v>1368</v>
      </c>
      <c r="O35">
        <v>18532.320044495544</v>
      </c>
      <c r="P35">
        <v>13.547017576385631</v>
      </c>
      <c r="Q35">
        <v>1625</v>
      </c>
      <c r="R35">
        <v>21277.549355802919</v>
      </c>
      <c r="S35">
        <v>13.09387652664795</v>
      </c>
      <c r="T35">
        <v>1823</v>
      </c>
      <c r="U35">
        <v>24061.999406941904</v>
      </c>
      <c r="V35">
        <v>13.199122000516677</v>
      </c>
      <c r="W35">
        <v>2063</v>
      </c>
      <c r="X35">
        <v>26897.065728571106</v>
      </c>
      <c r="Y35">
        <v>13.037840876670435</v>
      </c>
      <c r="Z35">
        <v>2393</v>
      </c>
      <c r="AA35">
        <v>31254.637182846196</v>
      </c>
      <c r="AB35">
        <v>13.060859666880985</v>
      </c>
      <c r="AC35">
        <v>2785</v>
      </c>
      <c r="AD35">
        <v>36519.196662489434</v>
      </c>
      <c r="AE35">
        <v>13.112817473066224</v>
      </c>
      <c r="AF35">
        <v>3171</v>
      </c>
      <c r="AG35">
        <v>41274.292299810972</v>
      </c>
      <c r="AH35">
        <v>13.016175433557544</v>
      </c>
      <c r="AI35">
        <v>3577</v>
      </c>
      <c r="AJ35">
        <v>45949.234695977459</v>
      </c>
      <c r="AK35">
        <v>12.845746350566804</v>
      </c>
      <c r="AL35">
        <v>4025</v>
      </c>
      <c r="AM35">
        <v>50614.208387616236</v>
      </c>
      <c r="AN35">
        <v>12.57495860561894</v>
      </c>
      <c r="AO35">
        <v>4493</v>
      </c>
      <c r="AP35">
        <v>55519.455784917562</v>
      </c>
      <c r="AQ35">
        <v>12.356878652329749</v>
      </c>
      <c r="AR35">
        <v>4872</v>
      </c>
      <c r="AS35">
        <v>59442.604737190588</v>
      </c>
      <c r="AT35">
        <v>12.200863041295277</v>
      </c>
      <c r="AU35">
        <v>5224</v>
      </c>
      <c r="AV35">
        <v>62761.321033496526</v>
      </c>
      <c r="AW35">
        <v>12.014035419888309</v>
      </c>
      <c r="AX35">
        <v>5646</v>
      </c>
      <c r="AY35">
        <v>67409.357276339404</v>
      </c>
      <c r="AZ35">
        <v>11.939312305409034</v>
      </c>
      <c r="BA35">
        <v>6023</v>
      </c>
      <c r="BB35">
        <v>71269.189780855566</v>
      </c>
      <c r="BC35">
        <v>11.832839080334645</v>
      </c>
      <c r="BD35">
        <v>6256</v>
      </c>
      <c r="BE35">
        <v>75634.051976839386</v>
      </c>
      <c r="BF35">
        <v>12.089842067909109</v>
      </c>
      <c r="BG35">
        <v>6400</v>
      </c>
      <c r="BH35">
        <v>82953.330039486435</v>
      </c>
      <c r="BI35">
        <v>12.961457818669755</v>
      </c>
      <c r="BJ35">
        <v>6378</v>
      </c>
      <c r="BK35">
        <v>87485.248134403722</v>
      </c>
      <c r="BL35">
        <v>13.716721250298482</v>
      </c>
      <c r="BM35">
        <v>6164</v>
      </c>
      <c r="BN35">
        <v>88974.797611142712</v>
      </c>
      <c r="BO35">
        <v>14.434587542365787</v>
      </c>
      <c r="BP35">
        <v>5635</v>
      </c>
      <c r="BQ35">
        <v>89754.781613760395</v>
      </c>
      <c r="BR35">
        <v>15.928089017526245</v>
      </c>
      <c r="BS35">
        <v>5656</v>
      </c>
      <c r="BT35">
        <v>90676.451375620876</v>
      </c>
      <c r="BU35">
        <v>16.031904415774555</v>
      </c>
      <c r="BV35">
        <v>5412</v>
      </c>
      <c r="BW35">
        <v>91503.608283002788</v>
      </c>
      <c r="BX35">
        <v>16.907540333149075</v>
      </c>
      <c r="BY35">
        <v>5820</v>
      </c>
      <c r="BZ35">
        <v>93461.775237875889</v>
      </c>
      <c r="CA35">
        <v>16.058724267676268</v>
      </c>
      <c r="CB35">
        <v>5911</v>
      </c>
      <c r="CC35">
        <v>97468.468116754739</v>
      </c>
      <c r="CD35">
        <v>16.489336511039543</v>
      </c>
      <c r="CE35">
        <v>5699</v>
      </c>
      <c r="CF35">
        <v>101572.61722467697</v>
      </c>
      <c r="CG35">
        <v>17.822884229632738</v>
      </c>
      <c r="CH35">
        <v>5906</v>
      </c>
      <c r="CI35">
        <v>107041.56010708133</v>
      </c>
      <c r="CJ35">
        <v>18.124205910443841</v>
      </c>
      <c r="CK35">
        <v>6381</v>
      </c>
      <c r="CL35">
        <v>117465.74261243832</v>
      </c>
      <c r="CM35">
        <v>18.408673031255027</v>
      </c>
      <c r="CN35">
        <v>6441</v>
      </c>
      <c r="CO35">
        <v>128753.00165243194</v>
      </c>
      <c r="CP35">
        <v>19.9895981450756</v>
      </c>
      <c r="CQ35">
        <v>6762</v>
      </c>
      <c r="CR35">
        <v>134897.31110378075</v>
      </c>
      <c r="CS35">
        <v>19.949321369976449</v>
      </c>
      <c r="CT35">
        <v>7109</v>
      </c>
      <c r="CU35">
        <v>141257.22665934547</v>
      </c>
      <c r="CV35">
        <v>19.870196463545572</v>
      </c>
      <c r="CW35">
        <v>7460</v>
      </c>
      <c r="CX35">
        <v>154123.64871138736</v>
      </c>
      <c r="CY35">
        <v>20.66000652967659</v>
      </c>
      <c r="CZ35">
        <v>7848</v>
      </c>
      <c r="DA35">
        <v>173235.41342716879</v>
      </c>
      <c r="DB35">
        <v>22.073829437712639</v>
      </c>
      <c r="DC35">
        <v>8520</v>
      </c>
      <c r="DD35">
        <v>195717.10348795974</v>
      </c>
      <c r="DE35">
        <v>22.971491019713586</v>
      </c>
      <c r="DF35">
        <v>8974</v>
      </c>
      <c r="DG35">
        <v>218241.8704379189</v>
      </c>
      <c r="DH35">
        <v>24.319352622901594</v>
      </c>
      <c r="DI35">
        <v>8744</v>
      </c>
      <c r="DJ35">
        <v>234978.43716569417</v>
      </c>
      <c r="DK35">
        <v>26.873105805774721</v>
      </c>
      <c r="DL35">
        <v>8811</v>
      </c>
      <c r="DM35">
        <v>232310.28233453131</v>
      </c>
      <c r="DN35">
        <v>26.3659382969619</v>
      </c>
      <c r="DO35">
        <v>7610</v>
      </c>
      <c r="DP35">
        <v>224883.48884926876</v>
      </c>
      <c r="DQ35">
        <v>29.551049783083936</v>
      </c>
      <c r="DR35">
        <v>6337</v>
      </c>
      <c r="DS35">
        <v>234698.45957613972</v>
      </c>
      <c r="DT35">
        <v>37.036209495998065</v>
      </c>
      <c r="DU35">
        <v>6907</v>
      </c>
      <c r="DV35">
        <v>244757.46135443344</v>
      </c>
      <c r="DW35">
        <v>35.436146134998324</v>
      </c>
      <c r="DX35">
        <v>7179</v>
      </c>
      <c r="DY35">
        <v>248382.30365511039</v>
      </c>
      <c r="DZ35">
        <v>34.598454332791526</v>
      </c>
      <c r="EA35">
        <v>5453</v>
      </c>
      <c r="EB35">
        <v>249624.13496112204</v>
      </c>
      <c r="EC35">
        <v>45.777395004790399</v>
      </c>
      <c r="ED35">
        <v>5456</v>
      </c>
      <c r="EE35">
        <v>249367.40945656571</v>
      </c>
      <c r="EF35">
        <v>45.705170354942396</v>
      </c>
    </row>
    <row r="36" spans="1:136" ht="14" x14ac:dyDescent="0.3">
      <c r="A36" s="9">
        <v>22</v>
      </c>
      <c r="B36">
        <v>854</v>
      </c>
      <c r="C36">
        <v>12204.146602947132</v>
      </c>
      <c r="D36">
        <v>14.290569792678141</v>
      </c>
      <c r="E36">
        <v>961</v>
      </c>
      <c r="F36">
        <v>13165.19837765925</v>
      </c>
      <c r="G36">
        <v>13.699478020457075</v>
      </c>
      <c r="H36">
        <v>1101</v>
      </c>
      <c r="I36">
        <v>14628.052219822592</v>
      </c>
      <c r="J36">
        <v>13.286150971682645</v>
      </c>
      <c r="K36">
        <v>1256</v>
      </c>
      <c r="L36">
        <v>16441.346245184021</v>
      </c>
      <c r="M36">
        <v>13.090243825783455</v>
      </c>
      <c r="N36">
        <v>1432</v>
      </c>
      <c r="O36">
        <v>18751.977581471485</v>
      </c>
      <c r="P36">
        <v>13.094956411642098</v>
      </c>
      <c r="Q36">
        <v>1722</v>
      </c>
      <c r="R36">
        <v>21528.697685861003</v>
      </c>
      <c r="S36">
        <v>12.502147320476773</v>
      </c>
      <c r="T36">
        <v>1924</v>
      </c>
      <c r="U36">
        <v>24346.485516393499</v>
      </c>
      <c r="V36">
        <v>12.654098501244022</v>
      </c>
      <c r="W36">
        <v>2214</v>
      </c>
      <c r="X36">
        <v>27214.51475193194</v>
      </c>
      <c r="Y36">
        <v>12.292012083076758</v>
      </c>
      <c r="Z36">
        <v>2537</v>
      </c>
      <c r="AA36">
        <v>31623.773653188186</v>
      </c>
      <c r="AB36">
        <v>12.465027060775792</v>
      </c>
      <c r="AC36">
        <v>2892</v>
      </c>
      <c r="AD36">
        <v>36950.880669938415</v>
      </c>
      <c r="AE36">
        <v>12.7769296922332</v>
      </c>
      <c r="AF36">
        <v>3256</v>
      </c>
      <c r="AG36">
        <v>41762.262767298234</v>
      </c>
      <c r="AH36">
        <v>12.826247778654249</v>
      </c>
      <c r="AI36">
        <v>3663</v>
      </c>
      <c r="AJ36">
        <v>46491.918872434719</v>
      </c>
      <c r="AK36">
        <v>12.692306544481223</v>
      </c>
      <c r="AL36">
        <v>4182</v>
      </c>
      <c r="AM36">
        <v>51210.517475673834</v>
      </c>
      <c r="AN36">
        <v>12.245460898056871</v>
      </c>
      <c r="AO36">
        <v>4696</v>
      </c>
      <c r="AP36">
        <v>56172.374308005637</v>
      </c>
      <c r="AQ36">
        <v>11.961749213800179</v>
      </c>
      <c r="AR36">
        <v>5303</v>
      </c>
      <c r="AS36">
        <v>60140.622076897409</v>
      </c>
      <c r="AT36">
        <v>11.340867825173941</v>
      </c>
      <c r="AU36">
        <v>5509</v>
      </c>
      <c r="AV36">
        <v>63497.192723844928</v>
      </c>
      <c r="AW36">
        <v>11.526083268078585</v>
      </c>
      <c r="AX36">
        <v>5924</v>
      </c>
      <c r="AY36">
        <v>68199.432305739785</v>
      </c>
      <c r="AZ36">
        <v>11.512395730205906</v>
      </c>
      <c r="BA36">
        <v>6322</v>
      </c>
      <c r="BB36">
        <v>72103.762124397035</v>
      </c>
      <c r="BC36">
        <v>11.405213876051413</v>
      </c>
      <c r="BD36">
        <v>6750</v>
      </c>
      <c r="BE36">
        <v>76521.104382578764</v>
      </c>
      <c r="BF36">
        <v>11.336459908530188</v>
      </c>
      <c r="BG36">
        <v>6738</v>
      </c>
      <c r="BH36">
        <v>83932.649500832544</v>
      </c>
      <c r="BI36">
        <v>12.456611680147306</v>
      </c>
      <c r="BJ36">
        <v>6736</v>
      </c>
      <c r="BK36">
        <v>88522.846614827882</v>
      </c>
      <c r="BL36">
        <v>13.141752763483948</v>
      </c>
      <c r="BM36">
        <v>6955</v>
      </c>
      <c r="BN36">
        <v>90029.576583595175</v>
      </c>
      <c r="BO36">
        <v>12.944583261480256</v>
      </c>
      <c r="BP36">
        <v>6004</v>
      </c>
      <c r="BQ36">
        <v>90817.902857610519</v>
      </c>
      <c r="BR36">
        <v>15.126232987610013</v>
      </c>
      <c r="BS36">
        <v>5735</v>
      </c>
      <c r="BT36">
        <v>91766.266420242973</v>
      </c>
      <c r="BU36">
        <v>16.001092662640449</v>
      </c>
      <c r="BV36">
        <v>5772</v>
      </c>
      <c r="BW36">
        <v>92603.441717949783</v>
      </c>
      <c r="BX36">
        <v>16.043562321197122</v>
      </c>
      <c r="BY36">
        <v>6056</v>
      </c>
      <c r="BZ36">
        <v>94583.792901134337</v>
      </c>
      <c r="CA36">
        <v>15.61819565738678</v>
      </c>
      <c r="CB36">
        <v>5995</v>
      </c>
      <c r="CC36">
        <v>98639.871417263654</v>
      </c>
      <c r="CD36">
        <v>16.453689977858826</v>
      </c>
      <c r="CE36">
        <v>5985</v>
      </c>
      <c r="CF36">
        <v>102798.94835726474</v>
      </c>
      <c r="CG36">
        <v>17.176098305307391</v>
      </c>
      <c r="CH36">
        <v>6132</v>
      </c>
      <c r="CI36">
        <v>108336.11434945812</v>
      </c>
      <c r="CJ36">
        <v>17.667337630374774</v>
      </c>
      <c r="CK36">
        <v>6663</v>
      </c>
      <c r="CL36">
        <v>118888.48050188391</v>
      </c>
      <c r="CM36">
        <v>17.843085772457439</v>
      </c>
      <c r="CN36">
        <v>6833</v>
      </c>
      <c r="CO36">
        <v>130317.30229899602</v>
      </c>
      <c r="CP36">
        <v>19.071755056197279</v>
      </c>
      <c r="CQ36">
        <v>7110</v>
      </c>
      <c r="CR36">
        <v>136537.08068400397</v>
      </c>
      <c r="CS36">
        <v>19.203527522363427</v>
      </c>
      <c r="CT36">
        <v>7592</v>
      </c>
      <c r="CU36">
        <v>142974.10242076466</v>
      </c>
      <c r="CV36">
        <v>18.832205271438969</v>
      </c>
      <c r="CW36">
        <v>7818</v>
      </c>
      <c r="CX36">
        <v>156001.97343816533</v>
      </c>
      <c r="CY36">
        <v>19.954204839877889</v>
      </c>
      <c r="CZ36">
        <v>8532</v>
      </c>
      <c r="DA36">
        <v>175350.96534782695</v>
      </c>
      <c r="DB36">
        <v>20.552152525530584</v>
      </c>
      <c r="DC36">
        <v>9518</v>
      </c>
      <c r="DD36">
        <v>198110.70227229412</v>
      </c>
      <c r="DE36">
        <v>20.81432047408007</v>
      </c>
      <c r="DF36">
        <v>9989</v>
      </c>
      <c r="DG36">
        <v>220918.04958369784</v>
      </c>
      <c r="DH36">
        <v>22.116132704344562</v>
      </c>
      <c r="DI36">
        <v>9366</v>
      </c>
      <c r="DJ36">
        <v>237875.54871808994</v>
      </c>
      <c r="DK36">
        <v>25.397773726039926</v>
      </c>
      <c r="DL36">
        <v>9428</v>
      </c>
      <c r="DM36">
        <v>235172.16621255042</v>
      </c>
      <c r="DN36">
        <v>24.944014235527199</v>
      </c>
      <c r="DO36">
        <v>8303</v>
      </c>
      <c r="DP36">
        <v>227665.41371026196</v>
      </c>
      <c r="DQ36">
        <v>27.41965719743008</v>
      </c>
      <c r="DR36">
        <v>6690</v>
      </c>
      <c r="DS36">
        <v>237623.30984883939</v>
      </c>
      <c r="DT36">
        <v>35.519179349602297</v>
      </c>
      <c r="DU36">
        <v>7223</v>
      </c>
      <c r="DV36">
        <v>247803.88106756535</v>
      </c>
      <c r="DW36">
        <v>34.307611943453601</v>
      </c>
      <c r="DX36">
        <v>7648</v>
      </c>
      <c r="DY36">
        <v>251469.59738273613</v>
      </c>
      <c r="DZ36">
        <v>32.880438988328471</v>
      </c>
      <c r="EA36">
        <v>6200</v>
      </c>
      <c r="EB36">
        <v>252749.83838387675</v>
      </c>
      <c r="EC36">
        <v>40.766102965141414</v>
      </c>
      <c r="ED36">
        <v>6226</v>
      </c>
      <c r="EE36">
        <v>252489.62921460834</v>
      </c>
      <c r="EF36">
        <v>40.554068296596263</v>
      </c>
    </row>
    <row r="37" spans="1:136" ht="14" x14ac:dyDescent="0.3">
      <c r="A37" s="9">
        <v>23</v>
      </c>
      <c r="B37">
        <v>864</v>
      </c>
      <c r="C37">
        <v>12351.493446391802</v>
      </c>
      <c r="D37">
        <v>14.295710007397918</v>
      </c>
      <c r="E37">
        <v>1015</v>
      </c>
      <c r="F37">
        <v>13323.34463814871</v>
      </c>
      <c r="G37">
        <v>13.126447919358336</v>
      </c>
      <c r="H37">
        <v>1174</v>
      </c>
      <c r="I37">
        <v>14803.261198181881</v>
      </c>
      <c r="J37">
        <v>12.609251446492232</v>
      </c>
      <c r="K37">
        <v>1337</v>
      </c>
      <c r="L37">
        <v>16638.038722189376</v>
      </c>
      <c r="M37">
        <v>12.444307196850692</v>
      </c>
      <c r="N37">
        <v>1506</v>
      </c>
      <c r="O37">
        <v>18976.432249443958</v>
      </c>
      <c r="P37">
        <v>12.600552622472748</v>
      </c>
      <c r="Q37">
        <v>1759</v>
      </c>
      <c r="R37">
        <v>21785.736279406447</v>
      </c>
      <c r="S37">
        <v>12.385296349861539</v>
      </c>
      <c r="T37">
        <v>2042</v>
      </c>
      <c r="U37">
        <v>24636.936156240608</v>
      </c>
      <c r="V37">
        <v>12.065100958002256</v>
      </c>
      <c r="W37">
        <v>2386</v>
      </c>
      <c r="X37">
        <v>27538.094417510794</v>
      </c>
      <c r="Y37">
        <v>11.541531608344842</v>
      </c>
      <c r="Z37">
        <v>2698</v>
      </c>
      <c r="AA37">
        <v>32000.481977505966</v>
      </c>
      <c r="AB37">
        <v>11.860816151781307</v>
      </c>
      <c r="AC37">
        <v>3006</v>
      </c>
      <c r="AD37">
        <v>37392.885527700812</v>
      </c>
      <c r="AE37">
        <v>12.439416343213843</v>
      </c>
      <c r="AF37">
        <v>3349</v>
      </c>
      <c r="AG37">
        <v>42261.745665970047</v>
      </c>
      <c r="AH37">
        <v>12.619213396825932</v>
      </c>
      <c r="AI37">
        <v>3756</v>
      </c>
      <c r="AJ37">
        <v>47047.541700310656</v>
      </c>
      <c r="AK37">
        <v>12.525969568772805</v>
      </c>
      <c r="AL37">
        <v>4356</v>
      </c>
      <c r="AM37">
        <v>51820.165161204146</v>
      </c>
      <c r="AN37">
        <v>11.896272993848518</v>
      </c>
      <c r="AO37">
        <v>4923</v>
      </c>
      <c r="AP37">
        <v>56839.431772961005</v>
      </c>
      <c r="AQ37">
        <v>11.545689980288646</v>
      </c>
      <c r="AR37">
        <v>5376</v>
      </c>
      <c r="AS37">
        <v>60852.146882162895</v>
      </c>
      <c r="AT37">
        <v>11.319223750402324</v>
      </c>
      <c r="AU37">
        <v>5823</v>
      </c>
      <c r="AV37">
        <v>64248.262436390738</v>
      </c>
      <c r="AW37">
        <v>11.033532961770693</v>
      </c>
      <c r="AX37">
        <v>6222</v>
      </c>
      <c r="AY37">
        <v>69006.285583339442</v>
      </c>
      <c r="AZ37">
        <v>11.090691993465034</v>
      </c>
      <c r="BA37">
        <v>6637</v>
      </c>
      <c r="BB37">
        <v>72956.05078084534</v>
      </c>
      <c r="BC37">
        <v>10.992323456508263</v>
      </c>
      <c r="BD37">
        <v>7047</v>
      </c>
      <c r="BE37">
        <v>77424.938929681943</v>
      </c>
      <c r="BF37">
        <v>10.986936133061153</v>
      </c>
      <c r="BG37">
        <v>7110</v>
      </c>
      <c r="BH37">
        <v>84932.801364256913</v>
      </c>
      <c r="BI37">
        <v>11.945541682736556</v>
      </c>
      <c r="BJ37">
        <v>7356</v>
      </c>
      <c r="BK37">
        <v>89582.15591660564</v>
      </c>
      <c r="BL37">
        <v>12.178107112099733</v>
      </c>
      <c r="BM37">
        <v>7136</v>
      </c>
      <c r="BN37">
        <v>91104.60156656563</v>
      </c>
      <c r="BO37">
        <v>12.766900443745184</v>
      </c>
      <c r="BP37">
        <v>6337</v>
      </c>
      <c r="BQ37">
        <v>91930.005321969686</v>
      </c>
      <c r="BR37">
        <v>14.506865286723952</v>
      </c>
      <c r="BS37">
        <v>5999</v>
      </c>
      <c r="BT37">
        <v>92880.780590117676</v>
      </c>
      <c r="BU37">
        <v>15.482710550111298</v>
      </c>
      <c r="BV37">
        <v>5946</v>
      </c>
      <c r="BW37">
        <v>93730.327302548423</v>
      </c>
      <c r="BX37">
        <v>15.763593559123516</v>
      </c>
      <c r="BY37">
        <v>6364</v>
      </c>
      <c r="BZ37">
        <v>95732.06591996146</v>
      </c>
      <c r="CA37">
        <v>15.042750773092624</v>
      </c>
      <c r="CB37">
        <v>6182</v>
      </c>
      <c r="CC37">
        <v>99839.659147533792</v>
      </c>
      <c r="CD37">
        <v>16.150058095686475</v>
      </c>
      <c r="CE37">
        <v>6133</v>
      </c>
      <c r="CF37">
        <v>104054.25250998915</v>
      </c>
      <c r="CG37">
        <v>16.96628933800573</v>
      </c>
      <c r="CH37">
        <v>6352</v>
      </c>
      <c r="CI37">
        <v>109659.59703721534</v>
      </c>
      <c r="CJ37">
        <v>17.263790465556571</v>
      </c>
      <c r="CK37">
        <v>7079</v>
      </c>
      <c r="CL37">
        <v>120342.80744961694</v>
      </c>
      <c r="CM37">
        <v>16.999972799776373</v>
      </c>
      <c r="CN37">
        <v>7254</v>
      </c>
      <c r="CO37">
        <v>131919.66209448536</v>
      </c>
      <c r="CP37">
        <v>18.185781926452353</v>
      </c>
      <c r="CQ37">
        <v>7704</v>
      </c>
      <c r="CR37">
        <v>138216.15958159682</v>
      </c>
      <c r="CS37">
        <v>17.940830682969473</v>
      </c>
      <c r="CT37">
        <v>8160</v>
      </c>
      <c r="CU37">
        <v>144729.43045150704</v>
      </c>
      <c r="CV37">
        <v>17.736449810233704</v>
      </c>
      <c r="CW37">
        <v>8422</v>
      </c>
      <c r="CX37">
        <v>157922.44463397242</v>
      </c>
      <c r="CY37">
        <v>18.751180792445076</v>
      </c>
      <c r="CZ37">
        <v>9250</v>
      </c>
      <c r="DA37">
        <v>177512.21848686825</v>
      </c>
      <c r="DB37">
        <v>19.19051010668846</v>
      </c>
      <c r="DC37">
        <v>9814</v>
      </c>
      <c r="DD37">
        <v>200558.6666968427</v>
      </c>
      <c r="DE37">
        <v>20.435975819935063</v>
      </c>
      <c r="DF37">
        <v>10304</v>
      </c>
      <c r="DG37">
        <v>223655.20446658949</v>
      </c>
      <c r="DH37">
        <v>21.705668135344478</v>
      </c>
      <c r="DI37">
        <v>9547</v>
      </c>
      <c r="DJ37">
        <v>240841.1023304874</v>
      </c>
      <c r="DK37">
        <v>25.226888271759442</v>
      </c>
      <c r="DL37">
        <v>9704</v>
      </c>
      <c r="DM37">
        <v>238101.55118188626</v>
      </c>
      <c r="DN37">
        <v>24.536433551307322</v>
      </c>
      <c r="DO37">
        <v>9053</v>
      </c>
      <c r="DP37">
        <v>230509.9117453176</v>
      </c>
      <c r="DQ37">
        <v>25.462267949333658</v>
      </c>
      <c r="DR37">
        <v>7241</v>
      </c>
      <c r="DS37">
        <v>240619.35290232135</v>
      </c>
      <c r="DT37">
        <v>33.230127455092024</v>
      </c>
      <c r="DU37">
        <v>7869</v>
      </c>
      <c r="DV37">
        <v>250923.92655827189</v>
      </c>
      <c r="DW37">
        <v>31.887651106655468</v>
      </c>
      <c r="DX37">
        <v>8330</v>
      </c>
      <c r="DY37">
        <v>254629.23258927162</v>
      </c>
      <c r="DZ37">
        <v>30.567735004714478</v>
      </c>
      <c r="EA37">
        <v>7020</v>
      </c>
      <c r="EB37">
        <v>255946.53899768734</v>
      </c>
      <c r="EC37">
        <v>36.4596209398415</v>
      </c>
      <c r="ED37">
        <v>7080</v>
      </c>
      <c r="EE37">
        <v>255682.38771844012</v>
      </c>
      <c r="EF37">
        <v>36.113331598649737</v>
      </c>
    </row>
    <row r="38" spans="1:136" ht="14" x14ac:dyDescent="0.3">
      <c r="A38" s="9">
        <v>24</v>
      </c>
      <c r="B38">
        <v>896</v>
      </c>
      <c r="C38">
        <v>12502.417413186467</v>
      </c>
      <c r="D38">
        <v>13.953590862931325</v>
      </c>
      <c r="E38">
        <v>1068</v>
      </c>
      <c r="F38">
        <v>13484.942007364743</v>
      </c>
      <c r="G38">
        <v>12.626350194161745</v>
      </c>
      <c r="H38">
        <v>1245</v>
      </c>
      <c r="I38">
        <v>14982.119521354753</v>
      </c>
      <c r="J38">
        <v>12.03383094084719</v>
      </c>
      <c r="K38">
        <v>1418</v>
      </c>
      <c r="L38">
        <v>16838.829301254278</v>
      </c>
      <c r="M38">
        <v>11.875055924720929</v>
      </c>
      <c r="N38">
        <v>1584</v>
      </c>
      <c r="O38">
        <v>19205.793832793075</v>
      </c>
      <c r="P38">
        <v>12.124869843935022</v>
      </c>
      <c r="Q38">
        <v>1789</v>
      </c>
      <c r="R38">
        <v>22049.102860224022</v>
      </c>
      <c r="S38">
        <v>12.324819933048643</v>
      </c>
      <c r="T38">
        <v>2160</v>
      </c>
      <c r="U38">
        <v>24933.459466789223</v>
      </c>
      <c r="V38">
        <v>11.543268271661677</v>
      </c>
      <c r="W38">
        <v>2549</v>
      </c>
      <c r="X38">
        <v>27867.95129493397</v>
      </c>
      <c r="Y38">
        <v>10.932895761056873</v>
      </c>
      <c r="Z38">
        <v>2852</v>
      </c>
      <c r="AA38">
        <v>32385.015920023518</v>
      </c>
      <c r="AB38">
        <v>11.355194922869396</v>
      </c>
      <c r="AC38">
        <v>3209</v>
      </c>
      <c r="AD38">
        <v>37843.588036147252</v>
      </c>
      <c r="AE38">
        <v>11.792953579354084</v>
      </c>
      <c r="AF38">
        <v>3452</v>
      </c>
      <c r="AG38">
        <v>42773.096649669918</v>
      </c>
      <c r="AH38">
        <v>12.39081594718132</v>
      </c>
      <c r="AI38">
        <v>3865</v>
      </c>
      <c r="AJ38">
        <v>47616.469569613204</v>
      </c>
      <c r="AK38">
        <v>12.31991450701506</v>
      </c>
      <c r="AL38">
        <v>4536</v>
      </c>
      <c r="AM38">
        <v>52443.509077718591</v>
      </c>
      <c r="AN38">
        <v>11.561620167045545</v>
      </c>
      <c r="AO38">
        <v>5153</v>
      </c>
      <c r="AP38">
        <v>57521.028092869732</v>
      </c>
      <c r="AQ38">
        <v>11.162629166091545</v>
      </c>
      <c r="AR38">
        <v>5463</v>
      </c>
      <c r="AS38">
        <v>61581.811371112351</v>
      </c>
      <c r="AT38">
        <v>11.272526335550495</v>
      </c>
      <c r="AU38">
        <v>6136</v>
      </c>
      <c r="AV38">
        <v>65014.936764979531</v>
      </c>
      <c r="AW38">
        <v>10.595654622715047</v>
      </c>
      <c r="AX38">
        <v>6531</v>
      </c>
      <c r="AY38">
        <v>69830.366865463118</v>
      </c>
      <c r="AZ38">
        <v>10.692140080456763</v>
      </c>
      <c r="BA38">
        <v>6969</v>
      </c>
      <c r="BB38">
        <v>73826.499104203278</v>
      </c>
      <c r="BC38">
        <v>10.593557053264927</v>
      </c>
      <c r="BD38">
        <v>7471</v>
      </c>
      <c r="BE38">
        <v>78347.623420216856</v>
      </c>
      <c r="BF38">
        <v>10.486899132675259</v>
      </c>
      <c r="BG38">
        <v>7524</v>
      </c>
      <c r="BH38">
        <v>85954.11432070822</v>
      </c>
      <c r="BI38">
        <v>11.423991802326983</v>
      </c>
      <c r="BJ38">
        <v>7552</v>
      </c>
      <c r="BK38">
        <v>90662.578614097001</v>
      </c>
      <c r="BL38">
        <v>12.005108396993776</v>
      </c>
      <c r="BM38">
        <v>7271</v>
      </c>
      <c r="BN38">
        <v>92207.638947028652</v>
      </c>
      <c r="BO38">
        <v>12.681562226245173</v>
      </c>
      <c r="BP38">
        <v>6400</v>
      </c>
      <c r="BQ38">
        <v>93053.659370656911</v>
      </c>
      <c r="BR38">
        <v>14.539634276665142</v>
      </c>
      <c r="BS38">
        <v>6302</v>
      </c>
      <c r="BT38">
        <v>94022.428270571516</v>
      </c>
      <c r="BU38">
        <v>14.919458627510554</v>
      </c>
      <c r="BV38">
        <v>6299</v>
      </c>
      <c r="BW38">
        <v>94883.396645939589</v>
      </c>
      <c r="BX38">
        <v>15.063247602149483</v>
      </c>
      <c r="BY38">
        <v>6600</v>
      </c>
      <c r="BZ38">
        <v>96905.698996754043</v>
      </c>
      <c r="CA38">
        <v>14.682681666174854</v>
      </c>
      <c r="CB38">
        <v>6563</v>
      </c>
      <c r="CC38">
        <v>101069.7212347345</v>
      </c>
      <c r="CD38">
        <v>15.399927050850907</v>
      </c>
      <c r="CE38">
        <v>6674</v>
      </c>
      <c r="CF38">
        <v>105338.57343167318</v>
      </c>
      <c r="CG38">
        <v>15.783424248078092</v>
      </c>
      <c r="CH38">
        <v>6702</v>
      </c>
      <c r="CI38">
        <v>111020.6677865513</v>
      </c>
      <c r="CJ38">
        <v>16.565304056483335</v>
      </c>
      <c r="CK38">
        <v>7418</v>
      </c>
      <c r="CL38">
        <v>121831.13857696245</v>
      </c>
      <c r="CM38">
        <v>16.423717791448158</v>
      </c>
      <c r="CN38">
        <v>7566</v>
      </c>
      <c r="CO38">
        <v>133557.71739891951</v>
      </c>
      <c r="CP38">
        <v>17.652354929806968</v>
      </c>
      <c r="CQ38">
        <v>8343</v>
      </c>
      <c r="CR38">
        <v>139929.17851530743</v>
      </c>
      <c r="CS38">
        <v>16.772045848652454</v>
      </c>
      <c r="CT38">
        <v>8994</v>
      </c>
      <c r="CU38">
        <v>146520.36899331879</v>
      </c>
      <c r="CV38">
        <v>16.290901600324524</v>
      </c>
      <c r="CW38">
        <v>9478</v>
      </c>
      <c r="CX38">
        <v>159885.34007631207</v>
      </c>
      <c r="CY38">
        <v>16.869101084227903</v>
      </c>
      <c r="CZ38">
        <v>10311</v>
      </c>
      <c r="DA38">
        <v>179718.02576906641</v>
      </c>
      <c r="DB38">
        <v>17.429737733397964</v>
      </c>
      <c r="DC38">
        <v>10765</v>
      </c>
      <c r="DD38">
        <v>203060.62689814344</v>
      </c>
      <c r="DE38">
        <v>18.863040120589265</v>
      </c>
      <c r="DF38">
        <v>10629</v>
      </c>
      <c r="DG38">
        <v>226462.02197300448</v>
      </c>
      <c r="DH38">
        <v>21.306051554521073</v>
      </c>
      <c r="DI38">
        <v>10478</v>
      </c>
      <c r="DJ38">
        <v>243877.54188156547</v>
      </c>
      <c r="DK38">
        <v>23.27519964511982</v>
      </c>
      <c r="DL38">
        <v>10281</v>
      </c>
      <c r="DM38">
        <v>241105.47971664782</v>
      </c>
      <c r="DN38">
        <v>23.451559159288767</v>
      </c>
      <c r="DO38">
        <v>9690</v>
      </c>
      <c r="DP38">
        <v>233419.09970280356</v>
      </c>
      <c r="DQ38">
        <v>24.088658380062288</v>
      </c>
      <c r="DR38">
        <v>7567</v>
      </c>
      <c r="DS38">
        <v>243689.51097561256</v>
      </c>
      <c r="DT38">
        <v>32.204243554329665</v>
      </c>
      <c r="DU38">
        <v>8790</v>
      </c>
      <c r="DV38">
        <v>254119.41614521411</v>
      </c>
      <c r="DW38">
        <v>28.910058719592048</v>
      </c>
      <c r="DX38">
        <v>9247</v>
      </c>
      <c r="DY38">
        <v>257865.19851383744</v>
      </c>
      <c r="DZ38">
        <v>27.886362984085373</v>
      </c>
      <c r="EA38">
        <v>7904</v>
      </c>
      <c r="EB38">
        <v>259216.15210505313</v>
      </c>
      <c r="EC38">
        <v>32.79556580276482</v>
      </c>
      <c r="ED38">
        <v>8004</v>
      </c>
      <c r="EE38">
        <v>258947.48239793567</v>
      </c>
      <c r="EF38">
        <v>32.352259170156884</v>
      </c>
    </row>
    <row r="39" spans="1:136" ht="14" x14ac:dyDescent="0.3">
      <c r="A39" s="9">
        <v>25</v>
      </c>
      <c r="B39">
        <v>909</v>
      </c>
      <c r="C39">
        <v>12657.095090856834</v>
      </c>
      <c r="D39">
        <v>13.924197019644481</v>
      </c>
      <c r="E39">
        <v>1115</v>
      </c>
      <c r="F39">
        <v>13650.180171094473</v>
      </c>
      <c r="G39">
        <v>12.242314054793249</v>
      </c>
      <c r="H39">
        <v>1305</v>
      </c>
      <c r="I39">
        <v>15164.854248161264</v>
      </c>
      <c r="J39">
        <v>11.620577967939665</v>
      </c>
      <c r="K39">
        <v>1489</v>
      </c>
      <c r="L39">
        <v>17043.946466352325</v>
      </c>
      <c r="M39">
        <v>11.446572509303106</v>
      </c>
      <c r="N39">
        <v>1661</v>
      </c>
      <c r="O39">
        <v>19440.229982276171</v>
      </c>
      <c r="P39">
        <v>11.703931355976021</v>
      </c>
      <c r="Q39">
        <v>1871</v>
      </c>
      <c r="R39">
        <v>22318.516802973234</v>
      </c>
      <c r="S39">
        <v>11.928656762679442</v>
      </c>
      <c r="T39">
        <v>2269</v>
      </c>
      <c r="U39">
        <v>25236.372142013985</v>
      </c>
      <c r="V39">
        <v>11.122244223011892</v>
      </c>
      <c r="W39">
        <v>2681</v>
      </c>
      <c r="X39">
        <v>28204.61538807457</v>
      </c>
      <c r="Y39">
        <v>10.520184777349709</v>
      </c>
      <c r="Z39">
        <v>2982</v>
      </c>
      <c r="AA39">
        <v>32777.884636929884</v>
      </c>
      <c r="AB39">
        <v>10.991913023786012</v>
      </c>
      <c r="AC39">
        <v>3257</v>
      </c>
      <c r="AD39">
        <v>38305.270828725319</v>
      </c>
      <c r="AE39">
        <v>11.760905995924261</v>
      </c>
      <c r="AF39">
        <v>3572</v>
      </c>
      <c r="AG39">
        <v>43296.592034424619</v>
      </c>
      <c r="AH39">
        <v>12.121106392616074</v>
      </c>
      <c r="AI39">
        <v>3997</v>
      </c>
      <c r="AJ39">
        <v>48198.968734974718</v>
      </c>
      <c r="AK39">
        <v>12.058786273448765</v>
      </c>
      <c r="AL39">
        <v>4715</v>
      </c>
      <c r="AM39">
        <v>53081.084744246473</v>
      </c>
      <c r="AN39">
        <v>11.257918291462667</v>
      </c>
      <c r="AO39">
        <v>5370</v>
      </c>
      <c r="AP39">
        <v>58217.800226631516</v>
      </c>
      <c r="AQ39">
        <v>10.841303580378309</v>
      </c>
      <c r="AR39">
        <v>5849</v>
      </c>
      <c r="AS39">
        <v>62327.495450287563</v>
      </c>
      <c r="AT39">
        <v>10.656094281122853</v>
      </c>
      <c r="AU39">
        <v>6427</v>
      </c>
      <c r="AV39">
        <v>65798.014667929834</v>
      </c>
      <c r="AW39">
        <v>10.237749287059255</v>
      </c>
      <c r="AX39">
        <v>6845</v>
      </c>
      <c r="AY39">
        <v>70672.26814152945</v>
      </c>
      <c r="AZ39">
        <v>10.324655681742797</v>
      </c>
      <c r="BA39">
        <v>7320</v>
      </c>
      <c r="BB39">
        <v>74715.607563392783</v>
      </c>
      <c r="BC39">
        <v>10.207050213578249</v>
      </c>
      <c r="BD39">
        <v>7756</v>
      </c>
      <c r="BE39">
        <v>79290.622443341097</v>
      </c>
      <c r="BF39">
        <v>10.223133373303391</v>
      </c>
      <c r="BG39">
        <v>7988</v>
      </c>
      <c r="BH39">
        <v>86996.824247438868</v>
      </c>
      <c r="BI39">
        <v>10.890939440089994</v>
      </c>
      <c r="BJ39">
        <v>7795</v>
      </c>
      <c r="BK39">
        <v>91765.988180848552</v>
      </c>
      <c r="BL39">
        <v>11.772416700557864</v>
      </c>
      <c r="BM39">
        <v>7684</v>
      </c>
      <c r="BN39">
        <v>93332.489636025421</v>
      </c>
      <c r="BO39">
        <v>12.146341701721164</v>
      </c>
      <c r="BP39">
        <v>6732</v>
      </c>
      <c r="BQ39">
        <v>94206.232276345938</v>
      </c>
      <c r="BR39">
        <v>13.993795644139325</v>
      </c>
      <c r="BS39">
        <v>6785</v>
      </c>
      <c r="BT39">
        <v>95183.817067079493</v>
      </c>
      <c r="BU39">
        <v>14.028565522045614</v>
      </c>
      <c r="BV39">
        <v>6802</v>
      </c>
      <c r="BW39">
        <v>96060.124951793288</v>
      </c>
      <c r="BX39">
        <v>14.122335335459171</v>
      </c>
      <c r="BY39">
        <v>7003</v>
      </c>
      <c r="BZ39">
        <v>98107.156996369114</v>
      </c>
      <c r="CA39">
        <v>14.009304154843512</v>
      </c>
      <c r="CB39">
        <v>7113</v>
      </c>
      <c r="CC39">
        <v>102328.58827228479</v>
      </c>
      <c r="CD39">
        <v>14.386136408306593</v>
      </c>
      <c r="CE39">
        <v>7185</v>
      </c>
      <c r="CF39">
        <v>106652.5180028566</v>
      </c>
      <c r="CG39">
        <v>14.843774252311286</v>
      </c>
      <c r="CH39">
        <v>7328</v>
      </c>
      <c r="CI39">
        <v>112408.77768616285</v>
      </c>
      <c r="CJ39">
        <v>15.339625775950172</v>
      </c>
      <c r="CK39">
        <v>7947</v>
      </c>
      <c r="CL39">
        <v>123354.00141412375</v>
      </c>
      <c r="CM39">
        <v>15.522083983153863</v>
      </c>
      <c r="CN39">
        <v>8188</v>
      </c>
      <c r="CO39">
        <v>135233.41959003906</v>
      </c>
      <c r="CP39">
        <v>16.516050267469353</v>
      </c>
      <c r="CQ39">
        <v>8727</v>
      </c>
      <c r="CR39">
        <v>141680.94999368669</v>
      </c>
      <c r="CS39">
        <v>16.234782857074219</v>
      </c>
      <c r="CT39">
        <v>9655</v>
      </c>
      <c r="CU39">
        <v>148347.80071095805</v>
      </c>
      <c r="CV39">
        <v>15.364868017706685</v>
      </c>
      <c r="CW39">
        <v>10093</v>
      </c>
      <c r="CX39">
        <v>161886.28172647103</v>
      </c>
      <c r="CY39">
        <v>16.039461183639258</v>
      </c>
      <c r="CZ39">
        <v>10660</v>
      </c>
      <c r="DA39">
        <v>181974.83596334103</v>
      </c>
      <c r="DB39">
        <v>17.070810127893154</v>
      </c>
      <c r="DC39">
        <v>11526</v>
      </c>
      <c r="DD39">
        <v>205619.59404253669</v>
      </c>
      <c r="DE39">
        <v>17.839631619168546</v>
      </c>
      <c r="DF39">
        <v>11590</v>
      </c>
      <c r="DG39">
        <v>229336.3273807923</v>
      </c>
      <c r="DH39">
        <v>19.787431180396229</v>
      </c>
      <c r="DI39">
        <v>11374</v>
      </c>
      <c r="DJ39">
        <v>246983.74746588114</v>
      </c>
      <c r="DK39">
        <v>21.714765910487177</v>
      </c>
      <c r="DL39">
        <v>10646</v>
      </c>
      <c r="DM39">
        <v>244180.09931164261</v>
      </c>
      <c r="DN39">
        <v>22.936323437125925</v>
      </c>
      <c r="DO39">
        <v>10201</v>
      </c>
      <c r="DP39">
        <v>236397.39376925709</v>
      </c>
      <c r="DQ39">
        <v>23.173943120209497</v>
      </c>
      <c r="DR39">
        <v>8755</v>
      </c>
      <c r="DS39">
        <v>246828.45889013266</v>
      </c>
      <c r="DT39">
        <v>28.192856526571408</v>
      </c>
      <c r="DU39">
        <v>9235</v>
      </c>
      <c r="DV39">
        <v>257388.72619710313</v>
      </c>
      <c r="DW39">
        <v>27.871004460974891</v>
      </c>
      <c r="DX39">
        <v>9599</v>
      </c>
      <c r="DY39">
        <v>261178.34620082675</v>
      </c>
      <c r="DZ39">
        <v>27.208911990918509</v>
      </c>
      <c r="EA39">
        <v>8854</v>
      </c>
      <c r="EB39">
        <v>262560.72240183147</v>
      </c>
      <c r="EC39">
        <v>29.654475084914331</v>
      </c>
      <c r="ED39">
        <v>8990</v>
      </c>
      <c r="EE39">
        <v>262286.91465667979</v>
      </c>
      <c r="EF39">
        <v>29.175407637005538</v>
      </c>
    </row>
    <row r="40" spans="1:136" ht="14" x14ac:dyDescent="0.3">
      <c r="A40" s="9">
        <v>26</v>
      </c>
      <c r="B40">
        <v>977</v>
      </c>
      <c r="C40">
        <v>12815.508425154709</v>
      </c>
      <c r="D40">
        <v>13.117204119912701</v>
      </c>
      <c r="E40">
        <v>1151</v>
      </c>
      <c r="F40">
        <v>13819.318013677703</v>
      </c>
      <c r="G40">
        <v>12.006357961492357</v>
      </c>
      <c r="H40">
        <v>1350</v>
      </c>
      <c r="I40">
        <v>15351.824915775511</v>
      </c>
      <c r="J40">
        <v>11.371722159833713</v>
      </c>
      <c r="K40">
        <v>1545</v>
      </c>
      <c r="L40">
        <v>17253.74268946462</v>
      </c>
      <c r="M40">
        <v>11.167470996417229</v>
      </c>
      <c r="N40">
        <v>1732</v>
      </c>
      <c r="O40">
        <v>19680.00443273913</v>
      </c>
      <c r="P40">
        <v>11.362589164399036</v>
      </c>
      <c r="Q40">
        <v>1955</v>
      </c>
      <c r="R40">
        <v>22594.219199117204</v>
      </c>
      <c r="S40">
        <v>11.557145370392432</v>
      </c>
      <c r="T40">
        <v>2361</v>
      </c>
      <c r="U40">
        <v>25546.107549347762</v>
      </c>
      <c r="V40">
        <v>10.820037081468769</v>
      </c>
      <c r="W40">
        <v>2771</v>
      </c>
      <c r="X40">
        <v>28548.86837075105</v>
      </c>
      <c r="Y40">
        <v>10.302731277788181</v>
      </c>
      <c r="Z40">
        <v>3080</v>
      </c>
      <c r="AA40">
        <v>33179.825707894481</v>
      </c>
      <c r="AB40">
        <v>10.772670684381325</v>
      </c>
      <c r="AC40">
        <v>3393</v>
      </c>
      <c r="AD40">
        <v>38778.233677252581</v>
      </c>
      <c r="AE40">
        <v>11.428892919909396</v>
      </c>
      <c r="AF40">
        <v>3710</v>
      </c>
      <c r="AG40">
        <v>43832.505050337291</v>
      </c>
      <c r="AH40">
        <v>11.814691388231076</v>
      </c>
      <c r="AI40">
        <v>4157</v>
      </c>
      <c r="AJ40">
        <v>48795.252457935807</v>
      </c>
      <c r="AK40">
        <v>11.73809296558475</v>
      </c>
      <c r="AL40">
        <v>4891</v>
      </c>
      <c r="AM40">
        <v>53733.494074949878</v>
      </c>
      <c r="AN40">
        <v>10.986197929860944</v>
      </c>
      <c r="AO40">
        <v>5570</v>
      </c>
      <c r="AP40">
        <v>58930.584291238098</v>
      </c>
      <c r="AQ40">
        <v>10.579997179755493</v>
      </c>
      <c r="AR40">
        <v>6146</v>
      </c>
      <c r="AS40">
        <v>63087.585778288259</v>
      </c>
      <c r="AT40">
        <v>10.264820334898838</v>
      </c>
      <c r="AU40">
        <v>6686</v>
      </c>
      <c r="AV40">
        <v>66598.545667945829</v>
      </c>
      <c r="AW40">
        <v>9.9608952539554032</v>
      </c>
      <c r="AX40">
        <v>7161</v>
      </c>
      <c r="AY40">
        <v>71532.673322388713</v>
      </c>
      <c r="AZ40">
        <v>9.9892016928346195</v>
      </c>
      <c r="BA40">
        <v>7693</v>
      </c>
      <c r="BB40">
        <v>75623.878238489982</v>
      </c>
      <c r="BC40">
        <v>9.8302194512530843</v>
      </c>
      <c r="BD40">
        <v>8063</v>
      </c>
      <c r="BE40">
        <v>80256.079389583858</v>
      </c>
      <c r="BF40">
        <v>9.9536251258320547</v>
      </c>
      <c r="BG40">
        <v>8502</v>
      </c>
      <c r="BH40">
        <v>88061.096814569944</v>
      </c>
      <c r="BI40">
        <v>10.357691933023988</v>
      </c>
      <c r="BJ40">
        <v>8457</v>
      </c>
      <c r="BK40">
        <v>92900.987813417902</v>
      </c>
      <c r="BL40">
        <v>10.985099658675406</v>
      </c>
      <c r="BM40">
        <v>8363</v>
      </c>
      <c r="BN40">
        <v>94493.601964104149</v>
      </c>
      <c r="BO40">
        <v>11.299007768038281</v>
      </c>
      <c r="BP40">
        <v>7191</v>
      </c>
      <c r="BQ40">
        <v>95386.931370771563</v>
      </c>
      <c r="BR40">
        <v>13.264765869944592</v>
      </c>
      <c r="BS40">
        <v>7121</v>
      </c>
      <c r="BT40">
        <v>96381.450767564267</v>
      </c>
      <c r="BU40">
        <v>13.534819655605149</v>
      </c>
      <c r="BV40">
        <v>7148</v>
      </c>
      <c r="BW40">
        <v>97263.721814459845</v>
      </c>
      <c r="BX40">
        <v>13.607123924798524</v>
      </c>
      <c r="BY40">
        <v>7580</v>
      </c>
      <c r="BZ40">
        <v>99333.086457973215</v>
      </c>
      <c r="CA40">
        <v>13.104628820313089</v>
      </c>
      <c r="CB40">
        <v>7526</v>
      </c>
      <c r="CC40">
        <v>103613.32828459813</v>
      </c>
      <c r="CD40">
        <v>13.767383508450456</v>
      </c>
      <c r="CE40">
        <v>7703</v>
      </c>
      <c r="CF40">
        <v>107993.56779710656</v>
      </c>
      <c r="CG40">
        <v>14.01967646333981</v>
      </c>
      <c r="CH40">
        <v>7703</v>
      </c>
      <c r="CI40">
        <v>113821.1966728933</v>
      </c>
      <c r="CJ40">
        <v>14.776216626365482</v>
      </c>
      <c r="CK40">
        <v>8322</v>
      </c>
      <c r="CL40">
        <v>124910.05996363811</v>
      </c>
      <c r="CM40">
        <v>15.009620279216307</v>
      </c>
      <c r="CN40">
        <v>8923</v>
      </c>
      <c r="CO40">
        <v>136946.39187170475</v>
      </c>
      <c r="CP40">
        <v>15.347572775042558</v>
      </c>
      <c r="CQ40">
        <v>9484</v>
      </c>
      <c r="CR40">
        <v>143472.75193942152</v>
      </c>
      <c r="CS40">
        <v>15.127873464721796</v>
      </c>
      <c r="CT40">
        <v>10042</v>
      </c>
      <c r="CU40">
        <v>150219.44926531162</v>
      </c>
      <c r="CV40">
        <v>14.959116636657201</v>
      </c>
      <c r="CW40">
        <v>10838</v>
      </c>
      <c r="CX40">
        <v>163932.63268266377</v>
      </c>
      <c r="CY40">
        <v>15.125727318939266</v>
      </c>
      <c r="CZ40">
        <v>11513</v>
      </c>
      <c r="DA40">
        <v>184283.88738619757</v>
      </c>
      <c r="DB40">
        <v>16.006591451941073</v>
      </c>
      <c r="DC40">
        <v>11741</v>
      </c>
      <c r="DD40">
        <v>208242.20834183891</v>
      </c>
      <c r="DE40">
        <v>17.73632640676594</v>
      </c>
      <c r="DF40">
        <v>12371</v>
      </c>
      <c r="DG40">
        <v>232273.39724264815</v>
      </c>
      <c r="DH40">
        <v>18.775636346507813</v>
      </c>
      <c r="DI40">
        <v>12147</v>
      </c>
      <c r="DJ40">
        <v>250160.31694427438</v>
      </c>
      <c r="DK40">
        <v>20.594411537356908</v>
      </c>
      <c r="DL40">
        <v>11278</v>
      </c>
      <c r="DM40">
        <v>247330.31180000867</v>
      </c>
      <c r="DN40">
        <v>21.930334438731041</v>
      </c>
      <c r="DO40">
        <v>10802</v>
      </c>
      <c r="DP40">
        <v>239449.00667601041</v>
      </c>
      <c r="DQ40">
        <v>22.167099303463285</v>
      </c>
      <c r="DR40">
        <v>8991</v>
      </c>
      <c r="DS40">
        <v>250044.85735565986</v>
      </c>
      <c r="DT40">
        <v>27.810572500907558</v>
      </c>
      <c r="DU40">
        <v>10111</v>
      </c>
      <c r="DV40">
        <v>260735.89516592294</v>
      </c>
      <c r="DW40">
        <v>25.787349932343282</v>
      </c>
      <c r="DX40">
        <v>10506</v>
      </c>
      <c r="DY40">
        <v>264571.17387510312</v>
      </c>
      <c r="DZ40">
        <v>25.182864446516575</v>
      </c>
      <c r="EA40">
        <v>9878</v>
      </c>
      <c r="EB40">
        <v>265982.34988390881</v>
      </c>
      <c r="EC40">
        <v>26.926741231414134</v>
      </c>
      <c r="ED40">
        <v>10040</v>
      </c>
      <c r="EE40">
        <v>265702.82116687513</v>
      </c>
      <c r="EF40">
        <v>26.464424419011468</v>
      </c>
    </row>
    <row r="41" spans="1:136" ht="14" x14ac:dyDescent="0.3">
      <c r="A41" s="9">
        <v>27</v>
      </c>
      <c r="B41">
        <v>1027</v>
      </c>
      <c r="C41">
        <v>12977.390501681599</v>
      </c>
      <c r="D41">
        <v>12.636212757236221</v>
      </c>
      <c r="E41">
        <v>1178</v>
      </c>
      <c r="F41">
        <v>13992.664491163594</v>
      </c>
      <c r="G41">
        <v>11.878322997592186</v>
      </c>
      <c r="H41">
        <v>1378</v>
      </c>
      <c r="I41">
        <v>15543.425618826815</v>
      </c>
      <c r="J41">
        <v>11.279699287973015</v>
      </c>
      <c r="K41">
        <v>1585</v>
      </c>
      <c r="L41">
        <v>17468.642596579604</v>
      </c>
      <c r="M41">
        <v>11.021225612983978</v>
      </c>
      <c r="N41">
        <v>1797</v>
      </c>
      <c r="O41">
        <v>19925.413917974143</v>
      </c>
      <c r="P41">
        <v>11.088154656635583</v>
      </c>
      <c r="Q41">
        <v>2023</v>
      </c>
      <c r="R41">
        <v>22876.484220508122</v>
      </c>
      <c r="S41">
        <v>11.308197835149837</v>
      </c>
      <c r="T41">
        <v>2436</v>
      </c>
      <c r="U41">
        <v>25863.177731214011</v>
      </c>
      <c r="V41">
        <v>10.617068034160104</v>
      </c>
      <c r="W41">
        <v>2817</v>
      </c>
      <c r="X41">
        <v>28901.632771711676</v>
      </c>
      <c r="Y41">
        <v>10.259720543738615</v>
      </c>
      <c r="Z41">
        <v>3147</v>
      </c>
      <c r="AA41">
        <v>33591.659345075925</v>
      </c>
      <c r="AB41">
        <v>10.674184729925619</v>
      </c>
      <c r="AC41">
        <v>3565</v>
      </c>
      <c r="AD41">
        <v>39261.684833829808</v>
      </c>
      <c r="AE41">
        <v>11.013095325057449</v>
      </c>
      <c r="AF41">
        <v>3870</v>
      </c>
      <c r="AG41">
        <v>44381.059379205253</v>
      </c>
      <c r="AH41">
        <v>11.467973999794639</v>
      </c>
      <c r="AI41">
        <v>4350</v>
      </c>
      <c r="AJ41">
        <v>49405.445500065005</v>
      </c>
      <c r="AK41">
        <v>11.357573678175862</v>
      </c>
      <c r="AL41">
        <v>5069</v>
      </c>
      <c r="AM41">
        <v>54401.365607811553</v>
      </c>
      <c r="AN41">
        <v>10.732169186784683</v>
      </c>
      <c r="AO41">
        <v>5757</v>
      </c>
      <c r="AP41">
        <v>59660.262026156168</v>
      </c>
      <c r="AQ41">
        <v>10.363081817987871</v>
      </c>
      <c r="AR41">
        <v>6285</v>
      </c>
      <c r="AS41">
        <v>63867.213118414133</v>
      </c>
      <c r="AT41">
        <v>10.16184775153765</v>
      </c>
      <c r="AU41">
        <v>6919</v>
      </c>
      <c r="AV41">
        <v>67417.645429230339</v>
      </c>
      <c r="AW41">
        <v>9.7438423802905536</v>
      </c>
      <c r="AX41">
        <v>7486</v>
      </c>
      <c r="AY41">
        <v>72412.273422028331</v>
      </c>
      <c r="AZ41">
        <v>9.6730261049997779</v>
      </c>
      <c r="BA41">
        <v>8096</v>
      </c>
      <c r="BB41">
        <v>76551.71177209403</v>
      </c>
      <c r="BC41">
        <v>9.4554979955649738</v>
      </c>
      <c r="BD41">
        <v>8360</v>
      </c>
      <c r="BE41">
        <v>81243.293071948632</v>
      </c>
      <c r="BF41">
        <v>9.7180972574101236</v>
      </c>
      <c r="BG41">
        <v>9069</v>
      </c>
      <c r="BH41">
        <v>89147.123580540589</v>
      </c>
      <c r="BI41">
        <v>9.8298735892094591</v>
      </c>
      <c r="BJ41">
        <v>9247</v>
      </c>
      <c r="BK41">
        <v>94051.944801427482</v>
      </c>
      <c r="BL41">
        <v>10.171076543898289</v>
      </c>
      <c r="BM41">
        <v>8971</v>
      </c>
      <c r="BN41">
        <v>95670.499529705776</v>
      </c>
      <c r="BO41">
        <v>10.6644186299973</v>
      </c>
      <c r="BP41">
        <v>7554</v>
      </c>
      <c r="BQ41">
        <v>96588.660103242568</v>
      </c>
      <c r="BR41">
        <v>12.78642574837736</v>
      </c>
      <c r="BS41">
        <v>7468</v>
      </c>
      <c r="BT41">
        <v>97601.716486741323</v>
      </c>
      <c r="BU41">
        <v>13.069324650072486</v>
      </c>
      <c r="BV41">
        <v>7484</v>
      </c>
      <c r="BW41">
        <v>98496.33090894825</v>
      </c>
      <c r="BX41">
        <v>13.160920752130979</v>
      </c>
      <c r="BY41">
        <v>8317</v>
      </c>
      <c r="BZ41">
        <v>100584.73122675593</v>
      </c>
      <c r="CA41">
        <v>12.093871735812906</v>
      </c>
      <c r="CB41">
        <v>8218</v>
      </c>
      <c r="CC41">
        <v>104924.46328328915</v>
      </c>
      <c r="CD41">
        <v>12.767639727827836</v>
      </c>
      <c r="CE41">
        <v>7981</v>
      </c>
      <c r="CF41">
        <v>109365.88357542185</v>
      </c>
      <c r="CG41">
        <v>13.7032807386821</v>
      </c>
      <c r="CH41">
        <v>8059</v>
      </c>
      <c r="CI41">
        <v>115275.56901922757</v>
      </c>
      <c r="CJ41">
        <v>14.303954463237073</v>
      </c>
      <c r="CK41">
        <v>9263</v>
      </c>
      <c r="CL41">
        <v>126501.27526256346</v>
      </c>
      <c r="CM41">
        <v>13.656620453693561</v>
      </c>
      <c r="CN41">
        <v>9699</v>
      </c>
      <c r="CO41">
        <v>138694.68552501523</v>
      </c>
      <c r="CP41">
        <v>14.299895404166948</v>
      </c>
      <c r="CQ41">
        <v>10103</v>
      </c>
      <c r="CR41">
        <v>145305.24952327608</v>
      </c>
      <c r="CS41">
        <v>14.382386372688913</v>
      </c>
      <c r="CT41">
        <v>10801</v>
      </c>
      <c r="CU41">
        <v>152134.27815618322</v>
      </c>
      <c r="CV41">
        <v>14.085203051215927</v>
      </c>
      <c r="CW41">
        <v>11386</v>
      </c>
      <c r="CX41">
        <v>166025.51619750456</v>
      </c>
      <c r="CY41">
        <v>14.581548937072244</v>
      </c>
      <c r="CZ41">
        <v>12370</v>
      </c>
      <c r="DA41">
        <v>186642.91731815581</v>
      </c>
      <c r="DB41">
        <v>15.088352248840405</v>
      </c>
      <c r="DC41">
        <v>13126</v>
      </c>
      <c r="DD41">
        <v>210920.89936192567</v>
      </c>
      <c r="DE41">
        <v>16.068939460759232</v>
      </c>
      <c r="DF41">
        <v>13230</v>
      </c>
      <c r="DG41">
        <v>235279.22527770186</v>
      </c>
      <c r="DH41">
        <v>17.783766082970661</v>
      </c>
      <c r="DI41">
        <v>12611</v>
      </c>
      <c r="DJ41">
        <v>253419.40352382479</v>
      </c>
      <c r="DK41">
        <v>20.095107725305272</v>
      </c>
      <c r="DL41">
        <v>11833</v>
      </c>
      <c r="DM41">
        <v>250562.36990716186</v>
      </c>
      <c r="DN41">
        <v>21.174881256415269</v>
      </c>
      <c r="DO41">
        <v>11387</v>
      </c>
      <c r="DP41">
        <v>242576.95651099613</v>
      </c>
      <c r="DQ41">
        <v>21.302973259945212</v>
      </c>
      <c r="DR41">
        <v>9948</v>
      </c>
      <c r="DS41">
        <v>253337.8611529106</v>
      </c>
      <c r="DT41">
        <v>25.466210409420043</v>
      </c>
      <c r="DU41">
        <v>11108</v>
      </c>
      <c r="DV41">
        <v>264165.51566501096</v>
      </c>
      <c r="DW41">
        <v>23.781555245319677</v>
      </c>
      <c r="DX41">
        <v>12229</v>
      </c>
      <c r="DY41">
        <v>268041.92080534616</v>
      </c>
      <c r="DZ41">
        <v>21.918547780304699</v>
      </c>
      <c r="EA41">
        <v>10998</v>
      </c>
      <c r="EB41">
        <v>269483.0816737198</v>
      </c>
      <c r="EC41">
        <v>24.50291704616474</v>
      </c>
      <c r="ED41">
        <v>11168</v>
      </c>
      <c r="EE41">
        <v>269197.40080504917</v>
      </c>
      <c r="EF41">
        <v>24.104351791283054</v>
      </c>
    </row>
    <row r="42" spans="1:136" ht="14" x14ac:dyDescent="0.3">
      <c r="A42" s="9">
        <v>28</v>
      </c>
      <c r="B42">
        <v>1073</v>
      </c>
      <c r="C42">
        <v>13143.066402205301</v>
      </c>
      <c r="D42">
        <v>12.248896926565983</v>
      </c>
      <c r="E42">
        <v>1199</v>
      </c>
      <c r="F42">
        <v>14170.493193753071</v>
      </c>
      <c r="G42">
        <v>11.818593155757357</v>
      </c>
      <c r="H42">
        <v>1394</v>
      </c>
      <c r="I42">
        <v>15740.056166748382</v>
      </c>
      <c r="J42">
        <v>11.291288498384779</v>
      </c>
      <c r="K42">
        <v>1612</v>
      </c>
      <c r="L42">
        <v>17689.055865925613</v>
      </c>
      <c r="M42">
        <v>10.973359718316138</v>
      </c>
      <c r="N42">
        <v>1858</v>
      </c>
      <c r="O42">
        <v>20176.76771839325</v>
      </c>
      <c r="P42">
        <v>10.85940135543232</v>
      </c>
      <c r="Q42">
        <v>2149</v>
      </c>
      <c r="R42">
        <v>23164.95552586855</v>
      </c>
      <c r="S42">
        <v>10.779411598822033</v>
      </c>
      <c r="T42">
        <v>2499</v>
      </c>
      <c r="U42">
        <v>26188.110583683731</v>
      </c>
      <c r="V42">
        <v>10.479436007876643</v>
      </c>
      <c r="W42">
        <v>2835</v>
      </c>
      <c r="X42">
        <v>29263.767147579514</v>
      </c>
      <c r="Y42">
        <v>10.322316454172668</v>
      </c>
      <c r="Z42">
        <v>3195</v>
      </c>
      <c r="AA42">
        <v>34014.170559212442</v>
      </c>
      <c r="AB42">
        <v>10.646062772836444</v>
      </c>
      <c r="AC42">
        <v>3634</v>
      </c>
      <c r="AD42">
        <v>39757.355749442781</v>
      </c>
      <c r="AE42">
        <v>10.940384080749253</v>
      </c>
      <c r="AF42">
        <v>4055</v>
      </c>
      <c r="AG42">
        <v>44942.446136782979</v>
      </c>
      <c r="AH42">
        <v>11.083217296370648</v>
      </c>
      <c r="AI42">
        <v>4577</v>
      </c>
      <c r="AJ42">
        <v>50029.674936993091</v>
      </c>
      <c r="AK42">
        <v>10.930669638844897</v>
      </c>
      <c r="AL42">
        <v>5258</v>
      </c>
      <c r="AM42">
        <v>55085.243037447763</v>
      </c>
      <c r="AN42">
        <v>10.47646311096382</v>
      </c>
      <c r="AO42">
        <v>5945</v>
      </c>
      <c r="AP42">
        <v>60407.64062283426</v>
      </c>
      <c r="AQ42">
        <v>10.161083368012491</v>
      </c>
      <c r="AR42">
        <v>6449</v>
      </c>
      <c r="AS42">
        <v>64665.813981507759</v>
      </c>
      <c r="AT42">
        <v>10.027262208328075</v>
      </c>
      <c r="AU42">
        <v>7146</v>
      </c>
      <c r="AV42">
        <v>68256.349831107844</v>
      </c>
      <c r="AW42">
        <v>9.5516862344119566</v>
      </c>
      <c r="AX42">
        <v>7833</v>
      </c>
      <c r="AY42">
        <v>73311.652675906909</v>
      </c>
      <c r="AZ42">
        <v>9.3593326536329506</v>
      </c>
      <c r="BA42">
        <v>8537</v>
      </c>
      <c r="BB42">
        <v>77499.482331311447</v>
      </c>
      <c r="BC42">
        <v>9.0780698525607875</v>
      </c>
      <c r="BD42">
        <v>9326</v>
      </c>
      <c r="BE42">
        <v>82249.640251832199</v>
      </c>
      <c r="BF42">
        <v>8.8193909770354058</v>
      </c>
      <c r="BG42">
        <v>9683</v>
      </c>
      <c r="BH42">
        <v>90255.098185578769</v>
      </c>
      <c r="BI42">
        <v>9.3209850444674966</v>
      </c>
      <c r="BJ42">
        <v>9946</v>
      </c>
      <c r="BK42">
        <v>95225.593887767827</v>
      </c>
      <c r="BL42">
        <v>9.5742603949092935</v>
      </c>
      <c r="BM42">
        <v>9535</v>
      </c>
      <c r="BN42">
        <v>96861.920167279837</v>
      </c>
      <c r="BO42">
        <v>10.158565303332967</v>
      </c>
      <c r="BP42">
        <v>8002</v>
      </c>
      <c r="BQ42">
        <v>97827.07952792861</v>
      </c>
      <c r="BR42">
        <v>12.225328608838867</v>
      </c>
      <c r="BS42">
        <v>8142</v>
      </c>
      <c r="BT42">
        <v>98850.710712023661</v>
      </c>
      <c r="BU42">
        <v>12.140838947681608</v>
      </c>
      <c r="BV42">
        <v>8092</v>
      </c>
      <c r="BW42">
        <v>99756.562800093001</v>
      </c>
      <c r="BX42">
        <v>12.327800642621478</v>
      </c>
      <c r="BY42">
        <v>8631</v>
      </c>
      <c r="BZ42">
        <v>101863.40153605555</v>
      </c>
      <c r="CA42">
        <v>11.802039339132842</v>
      </c>
      <c r="CB42">
        <v>8559</v>
      </c>
      <c r="CC42">
        <v>106264.87715365636</v>
      </c>
      <c r="CD42">
        <v>12.415571580050983</v>
      </c>
      <c r="CE42">
        <v>8488</v>
      </c>
      <c r="CF42">
        <v>110768.73240658428</v>
      </c>
      <c r="CG42">
        <v>13.050039161944426</v>
      </c>
      <c r="CH42">
        <v>8648</v>
      </c>
      <c r="CI42">
        <v>116760.57477943049</v>
      </c>
      <c r="CJ42">
        <v>13.501454067926746</v>
      </c>
      <c r="CK42">
        <v>9612</v>
      </c>
      <c r="CL42">
        <v>128126.89771621513</v>
      </c>
      <c r="CM42">
        <v>13.329889483584594</v>
      </c>
      <c r="CN42">
        <v>9904</v>
      </c>
      <c r="CO42">
        <v>140484.96759796524</v>
      </c>
      <c r="CP42">
        <v>14.184669587839785</v>
      </c>
      <c r="CQ42">
        <v>10436</v>
      </c>
      <c r="CR42">
        <v>147181.1031577308</v>
      </c>
      <c r="CS42">
        <v>14.103210344742315</v>
      </c>
      <c r="CT42">
        <v>10948</v>
      </c>
      <c r="CU42">
        <v>154095.95667441827</v>
      </c>
      <c r="CV42">
        <v>14.075260931167179</v>
      </c>
      <c r="CW42">
        <v>11789</v>
      </c>
      <c r="CX42">
        <v>168170.18943201334</v>
      </c>
      <c r="CY42">
        <v>14.26500885842848</v>
      </c>
      <c r="CZ42">
        <v>12657</v>
      </c>
      <c r="DA42">
        <v>189061.43929999872</v>
      </c>
      <c r="DB42">
        <v>14.937302623054334</v>
      </c>
      <c r="DC42">
        <v>14011</v>
      </c>
      <c r="DD42">
        <v>213663.30982205199</v>
      </c>
      <c r="DE42">
        <v>15.249683093430304</v>
      </c>
      <c r="DF42">
        <v>13649</v>
      </c>
      <c r="DG42">
        <v>238362.80090852687</v>
      </c>
      <c r="DH42">
        <v>17.463755653053475</v>
      </c>
      <c r="DI42">
        <v>13109</v>
      </c>
      <c r="DJ42">
        <v>256760.73181684577</v>
      </c>
      <c r="DK42">
        <v>19.586599421530686</v>
      </c>
      <c r="DL42">
        <v>12894</v>
      </c>
      <c r="DM42">
        <v>253867.5116755178</v>
      </c>
      <c r="DN42">
        <v>19.688809653755065</v>
      </c>
      <c r="DO42">
        <v>11594</v>
      </c>
      <c r="DP42">
        <v>245785.20594317044</v>
      </c>
      <c r="DQ42">
        <v>21.199345001135971</v>
      </c>
      <c r="DR42">
        <v>11578</v>
      </c>
      <c r="DS42">
        <v>256708.39350493799</v>
      </c>
      <c r="DT42">
        <v>22.172084427788736</v>
      </c>
      <c r="DU42">
        <v>12327</v>
      </c>
      <c r="DV42">
        <v>267670.91167383664</v>
      </c>
      <c r="DW42">
        <v>21.714197426286741</v>
      </c>
      <c r="DX42">
        <v>13139</v>
      </c>
      <c r="DY42">
        <v>271591.81569178385</v>
      </c>
      <c r="DZ42">
        <v>20.670661061860404</v>
      </c>
      <c r="EA42">
        <v>12250</v>
      </c>
      <c r="EB42">
        <v>273064.62455805246</v>
      </c>
      <c r="EC42">
        <v>22.290989759841018</v>
      </c>
      <c r="ED42">
        <v>12399</v>
      </c>
      <c r="EE42">
        <v>272772.74900328909</v>
      </c>
      <c r="EF42">
        <v>21.999576498369958</v>
      </c>
    </row>
    <row r="43" spans="1:136" ht="14" x14ac:dyDescent="0.3">
      <c r="A43" s="9">
        <v>29</v>
      </c>
      <c r="B43">
        <v>1107</v>
      </c>
      <c r="C43">
        <v>13312.699623340779</v>
      </c>
      <c r="D43">
        <v>12.025925585673694</v>
      </c>
      <c r="E43">
        <v>1221</v>
      </c>
      <c r="F43">
        <v>14353.049300305964</v>
      </c>
      <c r="G43">
        <v>11.755159132109716</v>
      </c>
      <c r="H43">
        <v>1410</v>
      </c>
      <c r="I43">
        <v>15942.014660807505</v>
      </c>
      <c r="J43">
        <v>11.306393376459223</v>
      </c>
      <c r="K43">
        <v>1639</v>
      </c>
      <c r="L43">
        <v>17915.310066216949</v>
      </c>
      <c r="M43">
        <v>10.930634573652807</v>
      </c>
      <c r="N43">
        <v>1919</v>
      </c>
      <c r="O43">
        <v>20434.356759056744</v>
      </c>
      <c r="P43">
        <v>10.648440207950362</v>
      </c>
      <c r="Q43">
        <v>2255</v>
      </c>
      <c r="R43">
        <v>23460.340857715837</v>
      </c>
      <c r="S43">
        <v>10.40369882825536</v>
      </c>
      <c r="T43">
        <v>2563</v>
      </c>
      <c r="U43">
        <v>26521.322829481614</v>
      </c>
      <c r="V43">
        <v>10.347765442638163</v>
      </c>
      <c r="W43">
        <v>2856</v>
      </c>
      <c r="X43">
        <v>29635.890623147898</v>
      </c>
      <c r="Y43">
        <v>10.376712403062989</v>
      </c>
      <c r="Z43">
        <v>3254</v>
      </c>
      <c r="AA43">
        <v>34447.863494405588</v>
      </c>
      <c r="AB43">
        <v>10.586313304980205</v>
      </c>
      <c r="AC43">
        <v>3712</v>
      </c>
      <c r="AD43">
        <v>40265.493738000449</v>
      </c>
      <c r="AE43">
        <v>10.847385166487189</v>
      </c>
      <c r="AF43">
        <v>4265</v>
      </c>
      <c r="AG43">
        <v>45516.879942484098</v>
      </c>
      <c r="AH43">
        <v>10.672187559785252</v>
      </c>
      <c r="AI43">
        <v>4836</v>
      </c>
      <c r="AJ43">
        <v>50668.065639208689</v>
      </c>
      <c r="AK43">
        <v>10.477267501904196</v>
      </c>
      <c r="AL43">
        <v>5480</v>
      </c>
      <c r="AM43">
        <v>55785.525229985302</v>
      </c>
      <c r="AN43">
        <v>10.179840370435274</v>
      </c>
      <c r="AO43">
        <v>6165</v>
      </c>
      <c r="AP43">
        <v>61173.229681277611</v>
      </c>
      <c r="AQ43">
        <v>9.9226649929079667</v>
      </c>
      <c r="AR43">
        <v>6639</v>
      </c>
      <c r="AS43">
        <v>65484.105887743659</v>
      </c>
      <c r="AT43">
        <v>9.8635496140598971</v>
      </c>
      <c r="AU43">
        <v>7410</v>
      </c>
      <c r="AV43">
        <v>69115.271026637522</v>
      </c>
      <c r="AW43">
        <v>9.3272970346339434</v>
      </c>
      <c r="AX43">
        <v>8226</v>
      </c>
      <c r="AY43">
        <v>74231.182879463769</v>
      </c>
      <c r="AZ43">
        <v>9.0239706879970552</v>
      </c>
      <c r="BA43">
        <v>9031</v>
      </c>
      <c r="BB43">
        <v>78467.379807697813</v>
      </c>
      <c r="BC43">
        <v>8.6886701149039762</v>
      </c>
      <c r="BD43">
        <v>9906</v>
      </c>
      <c r="BE43">
        <v>83272.129397204408</v>
      </c>
      <c r="BF43">
        <v>8.4062315159705641</v>
      </c>
      <c r="BG43">
        <v>10338</v>
      </c>
      <c r="BH43">
        <v>91385.349525773505</v>
      </c>
      <c r="BI43">
        <v>8.8397513567202068</v>
      </c>
      <c r="BJ43">
        <v>10422</v>
      </c>
      <c r="BK43">
        <v>96423.166258865123</v>
      </c>
      <c r="BL43">
        <v>9.2518869947097606</v>
      </c>
      <c r="BM43">
        <v>9814</v>
      </c>
      <c r="BN43">
        <v>98100.685733566934</v>
      </c>
      <c r="BO43">
        <v>9.9959940629271387</v>
      </c>
      <c r="BP43">
        <v>8446</v>
      </c>
      <c r="BQ43">
        <v>99088.781831376924</v>
      </c>
      <c r="BR43">
        <v>11.732036683800251</v>
      </c>
      <c r="BS43">
        <v>8513</v>
      </c>
      <c r="BT43">
        <v>100121.2111357793</v>
      </c>
      <c r="BU43">
        <v>11.760978636882333</v>
      </c>
      <c r="BV43">
        <v>8584</v>
      </c>
      <c r="BW43">
        <v>101043.50620389995</v>
      </c>
      <c r="BX43">
        <v>11.771144711544729</v>
      </c>
      <c r="BY43">
        <v>9392</v>
      </c>
      <c r="BZ43">
        <v>103171.73633657706</v>
      </c>
      <c r="CA43">
        <v>10.985065623570812</v>
      </c>
      <c r="CB43">
        <v>9260</v>
      </c>
      <c r="CC43">
        <v>107635.05728366296</v>
      </c>
      <c r="CD43">
        <v>11.623656294132068</v>
      </c>
      <c r="CE43">
        <v>9242</v>
      </c>
      <c r="CF43">
        <v>112202.56585584824</v>
      </c>
      <c r="CG43">
        <v>12.140507017512252</v>
      </c>
      <c r="CH43">
        <v>9314</v>
      </c>
      <c r="CI43">
        <v>118280.9056120872</v>
      </c>
      <c r="CJ43">
        <v>12.699259782272621</v>
      </c>
      <c r="CK43">
        <v>10203</v>
      </c>
      <c r="CL43">
        <v>129793.37419716871</v>
      </c>
      <c r="CM43">
        <v>12.721099107827964</v>
      </c>
      <c r="CN43">
        <v>10447</v>
      </c>
      <c r="CO43">
        <v>142319.82213013756</v>
      </c>
      <c r="CP43">
        <v>13.623032653406487</v>
      </c>
      <c r="CQ43">
        <v>11178</v>
      </c>
      <c r="CR43">
        <v>149102.53912551494</v>
      </c>
      <c r="CS43">
        <v>13.338928173690727</v>
      </c>
      <c r="CT43">
        <v>12108</v>
      </c>
      <c r="CU43">
        <v>156103.83647508229</v>
      </c>
      <c r="CV43">
        <v>12.892619464410497</v>
      </c>
      <c r="CW43">
        <v>12386</v>
      </c>
      <c r="CX43">
        <v>170370.6908096566</v>
      </c>
      <c r="CY43">
        <v>13.755101793125837</v>
      </c>
      <c r="CZ43">
        <v>13858</v>
      </c>
      <c r="DA43">
        <v>191539.01375040886</v>
      </c>
      <c r="DB43">
        <v>13.821548113032824</v>
      </c>
      <c r="DC43">
        <v>14218</v>
      </c>
      <c r="DD43">
        <v>216471.7339934679</v>
      </c>
      <c r="DE43">
        <v>15.225188774333093</v>
      </c>
      <c r="DF43">
        <v>14743</v>
      </c>
      <c r="DG43">
        <v>241521.42660449698</v>
      </c>
      <c r="DH43">
        <v>16.382108567082479</v>
      </c>
      <c r="DI43">
        <v>14077</v>
      </c>
      <c r="DJ43">
        <v>260184.66910349746</v>
      </c>
      <c r="DK43">
        <v>18.482962925587657</v>
      </c>
      <c r="DL43">
        <v>13963</v>
      </c>
      <c r="DM43">
        <v>257258.01487247943</v>
      </c>
      <c r="DN43">
        <v>18.424265191755314</v>
      </c>
      <c r="DO43">
        <v>12748</v>
      </c>
      <c r="DP43">
        <v>249076.10969955061</v>
      </c>
      <c r="DQ43">
        <v>19.538446007181566</v>
      </c>
      <c r="DR43">
        <v>12392</v>
      </c>
      <c r="DS43">
        <v>260155.7435656563</v>
      </c>
      <c r="DT43">
        <v>20.993846317435143</v>
      </c>
      <c r="DU43">
        <v>13455</v>
      </c>
      <c r="DV43">
        <v>271258.03986062197</v>
      </c>
      <c r="DW43">
        <v>20.16038943594366</v>
      </c>
      <c r="DX43">
        <v>14256</v>
      </c>
      <c r="DY43">
        <v>275222.47841132345</v>
      </c>
      <c r="DZ43">
        <v>19.305729405957031</v>
      </c>
      <c r="EA43">
        <v>13685</v>
      </c>
      <c r="EB43">
        <v>276728.23468450352</v>
      </c>
      <c r="EC43">
        <v>20.221281306869091</v>
      </c>
      <c r="ED43">
        <v>13776</v>
      </c>
      <c r="EE43">
        <v>276430.50660569151</v>
      </c>
      <c r="EF43">
        <v>20.066093685082137</v>
      </c>
    </row>
    <row r="44" spans="1:136" ht="14" x14ac:dyDescent="0.3">
      <c r="A44" s="9">
        <v>30</v>
      </c>
      <c r="B44">
        <v>1136</v>
      </c>
      <c r="C44">
        <v>13486.992027288592</v>
      </c>
      <c r="D44">
        <v>11.872352136697705</v>
      </c>
      <c r="E44">
        <v>1259</v>
      </c>
      <c r="F44">
        <v>14540.407793800403</v>
      </c>
      <c r="G44">
        <v>11.549172195234632</v>
      </c>
      <c r="H44">
        <v>1446</v>
      </c>
      <c r="I44">
        <v>16149.401070893342</v>
      </c>
      <c r="J44">
        <v>11.168327158294151</v>
      </c>
      <c r="K44">
        <v>1682</v>
      </c>
      <c r="L44">
        <v>18147.55689539868</v>
      </c>
      <c r="M44">
        <v>10.789272827228704</v>
      </c>
      <c r="N44">
        <v>1989</v>
      </c>
      <c r="O44">
        <v>20698.374381215228</v>
      </c>
      <c r="P44">
        <v>10.406422514437018</v>
      </c>
      <c r="Q44">
        <v>2371</v>
      </c>
      <c r="R44">
        <v>23762.27034227482</v>
      </c>
      <c r="S44">
        <v>10.02204569475952</v>
      </c>
      <c r="T44">
        <v>2651</v>
      </c>
      <c r="U44">
        <v>26862.999416274273</v>
      </c>
      <c r="V44">
        <v>10.133157078941634</v>
      </c>
      <c r="W44">
        <v>2931</v>
      </c>
      <c r="X44">
        <v>30018.031957877334</v>
      </c>
      <c r="Y44">
        <v>10.241566686413284</v>
      </c>
      <c r="Z44">
        <v>3371</v>
      </c>
      <c r="AA44">
        <v>34892.760462023769</v>
      </c>
      <c r="AB44">
        <v>10.350863382386168</v>
      </c>
      <c r="AC44">
        <v>3884</v>
      </c>
      <c r="AD44">
        <v>40786.773423666767</v>
      </c>
      <c r="AE44">
        <v>10.501228996824606</v>
      </c>
      <c r="AF44">
        <v>4502</v>
      </c>
      <c r="AG44">
        <v>46104.534583970002</v>
      </c>
      <c r="AH44">
        <v>10.240900618385163</v>
      </c>
      <c r="AI44">
        <v>5121</v>
      </c>
      <c r="AJ44">
        <v>51320.792354149504</v>
      </c>
      <c r="AK44">
        <v>10.021634906102227</v>
      </c>
      <c r="AL44">
        <v>5765</v>
      </c>
      <c r="AM44">
        <v>56502.236749604606</v>
      </c>
      <c r="AN44">
        <v>9.8009083694023609</v>
      </c>
      <c r="AO44">
        <v>6467</v>
      </c>
      <c r="AP44">
        <v>61957.046046649964</v>
      </c>
      <c r="AQ44">
        <v>9.5804926622313236</v>
      </c>
      <c r="AR44">
        <v>7027</v>
      </c>
      <c r="AS44">
        <v>66322.063182804341</v>
      </c>
      <c r="AT44">
        <v>9.4381760613070078</v>
      </c>
      <c r="AU44">
        <v>7776</v>
      </c>
      <c r="AV44">
        <v>69994.330031905731</v>
      </c>
      <c r="AW44">
        <v>9.0013284506051612</v>
      </c>
      <c r="AX44">
        <v>8699</v>
      </c>
      <c r="AY44">
        <v>75170.854373255526</v>
      </c>
      <c r="AZ44">
        <v>8.6413213442068653</v>
      </c>
      <c r="BA44">
        <v>9594</v>
      </c>
      <c r="BB44">
        <v>79455.391942300907</v>
      </c>
      <c r="BC44">
        <v>8.2817794394726807</v>
      </c>
      <c r="BD44">
        <v>10531</v>
      </c>
      <c r="BE44">
        <v>84316.434041886518</v>
      </c>
      <c r="BF44">
        <v>8.0064983422169327</v>
      </c>
      <c r="BG44">
        <v>11019</v>
      </c>
      <c r="BH44">
        <v>92538.328274588188</v>
      </c>
      <c r="BI44">
        <v>8.3980695412095638</v>
      </c>
      <c r="BJ44">
        <v>11034</v>
      </c>
      <c r="BK44">
        <v>97645.120876376372</v>
      </c>
      <c r="BL44">
        <v>8.8494762440072847</v>
      </c>
      <c r="BM44">
        <v>10546</v>
      </c>
      <c r="BN44">
        <v>99352.205225973114</v>
      </c>
      <c r="BO44">
        <v>9.4208425209532631</v>
      </c>
      <c r="BP44">
        <v>9246</v>
      </c>
      <c r="BQ44">
        <v>100361.85579629391</v>
      </c>
      <c r="BR44">
        <v>10.854624247922768</v>
      </c>
      <c r="BS44">
        <v>9316</v>
      </c>
      <c r="BT44">
        <v>101427.895824622</v>
      </c>
      <c r="BU44">
        <v>10.887494184695363</v>
      </c>
      <c r="BV44">
        <v>9143</v>
      </c>
      <c r="BW44">
        <v>102360.42879272235</v>
      </c>
      <c r="BX44">
        <v>11.195496969563857</v>
      </c>
      <c r="BY44">
        <v>9749</v>
      </c>
      <c r="BZ44">
        <v>104509.57939940528</v>
      </c>
      <c r="CA44">
        <v>10.720030710781135</v>
      </c>
      <c r="CB44">
        <v>9547</v>
      </c>
      <c r="CC44">
        <v>109039.18388519682</v>
      </c>
      <c r="CD44">
        <v>11.421303434083672</v>
      </c>
      <c r="CE44">
        <v>9752</v>
      </c>
      <c r="CF44">
        <v>113670.16637510312</v>
      </c>
      <c r="CG44">
        <v>11.656087610244372</v>
      </c>
      <c r="CH44">
        <v>9728</v>
      </c>
      <c r="CI44">
        <v>119834.88218585747</v>
      </c>
      <c r="CJ44">
        <v>12.318552856276467</v>
      </c>
      <c r="CK44">
        <v>10770</v>
      </c>
      <c r="CL44">
        <v>131498.49253804676</v>
      </c>
      <c r="CM44">
        <v>12.209702185519662</v>
      </c>
      <c r="CN44">
        <v>11499</v>
      </c>
      <c r="CO44">
        <v>144195.62072978273</v>
      </c>
      <c r="CP44">
        <v>12.539840049550634</v>
      </c>
      <c r="CQ44">
        <v>12439</v>
      </c>
      <c r="CR44">
        <v>151063.81426824111</v>
      </c>
      <c r="CS44">
        <v>12.14436966542657</v>
      </c>
      <c r="CT44">
        <v>13332</v>
      </c>
      <c r="CU44">
        <v>158152.41465833693</v>
      </c>
      <c r="CV44">
        <v>11.862617361111381</v>
      </c>
      <c r="CW44">
        <v>13968</v>
      </c>
      <c r="CX44">
        <v>172616.69103557986</v>
      </c>
      <c r="CY44">
        <v>12.358010526602223</v>
      </c>
      <c r="CZ44">
        <v>14845</v>
      </c>
      <c r="DA44">
        <v>194068.08785190486</v>
      </c>
      <c r="DB44">
        <v>13.07295977446311</v>
      </c>
      <c r="DC44">
        <v>15431</v>
      </c>
      <c r="DD44">
        <v>219354.77606421325</v>
      </c>
      <c r="DE44">
        <v>14.215201611315743</v>
      </c>
      <c r="DF44">
        <v>15269</v>
      </c>
      <c r="DG44">
        <v>244758.15663844568</v>
      </c>
      <c r="DH44">
        <v>16.029743705445391</v>
      </c>
      <c r="DI44">
        <v>15174</v>
      </c>
      <c r="DJ44">
        <v>263693.63972792443</v>
      </c>
      <c r="DK44">
        <v>17.377991282979071</v>
      </c>
      <c r="DL44">
        <v>15375</v>
      </c>
      <c r="DM44">
        <v>260721.70811870965</v>
      </c>
      <c r="DN44">
        <v>16.957509471135587</v>
      </c>
      <c r="DO44">
        <v>14396</v>
      </c>
      <c r="DP44">
        <v>252438.42185876082</v>
      </c>
      <c r="DQ44">
        <v>17.535316883770548</v>
      </c>
      <c r="DR44">
        <v>12613</v>
      </c>
      <c r="DS44">
        <v>263694.10913798021</v>
      </c>
      <c r="DT44">
        <v>20.906533666691526</v>
      </c>
      <c r="DU44">
        <v>13724</v>
      </c>
      <c r="DV44">
        <v>274938.61655801977</v>
      </c>
      <c r="DW44">
        <v>20.03341712022878</v>
      </c>
      <c r="DX44">
        <v>14452</v>
      </c>
      <c r="DY44">
        <v>278948.43634600384</v>
      </c>
      <c r="DZ44">
        <v>19.301718540409897</v>
      </c>
      <c r="EA44">
        <v>15377</v>
      </c>
      <c r="EB44">
        <v>280474.24752487266</v>
      </c>
      <c r="EC44">
        <v>18.239854817251263</v>
      </c>
      <c r="ED44">
        <v>15361</v>
      </c>
      <c r="EE44">
        <v>280171.68848726543</v>
      </c>
      <c r="EF44">
        <v>18.239156857448435</v>
      </c>
    </row>
    <row r="45" spans="1:136" ht="14" x14ac:dyDescent="0.3">
      <c r="A45" s="9">
        <v>31</v>
      </c>
      <c r="B45">
        <v>1177</v>
      </c>
      <c r="C45">
        <v>13665.802521362622</v>
      </c>
      <c r="D45">
        <v>11.610707324862041</v>
      </c>
      <c r="E45">
        <v>1325</v>
      </c>
      <c r="F45">
        <v>14732.442195907866</v>
      </c>
      <c r="G45">
        <v>11.118824298798391</v>
      </c>
      <c r="H45">
        <v>1521</v>
      </c>
      <c r="I45">
        <v>16362.000189162103</v>
      </c>
      <c r="J45">
        <v>10.757396574071073</v>
      </c>
      <c r="K45">
        <v>1764</v>
      </c>
      <c r="L45">
        <v>18385.638282183889</v>
      </c>
      <c r="M45">
        <v>10.422697438879755</v>
      </c>
      <c r="N45">
        <v>2080</v>
      </c>
      <c r="O45">
        <v>20968.888475835556</v>
      </c>
      <c r="P45">
        <v>10.081196382613248</v>
      </c>
      <c r="Q45">
        <v>2414</v>
      </c>
      <c r="R45">
        <v>24072.086414539259</v>
      </c>
      <c r="S45">
        <v>9.9718667831562797</v>
      </c>
      <c r="T45">
        <v>2789</v>
      </c>
      <c r="U45">
        <v>27212.955020349051</v>
      </c>
      <c r="V45">
        <v>9.7572445393865372</v>
      </c>
      <c r="W45">
        <v>3114</v>
      </c>
      <c r="X45">
        <v>30409.395410540816</v>
      </c>
      <c r="Y45">
        <v>9.7653806713361639</v>
      </c>
      <c r="Z45">
        <v>3591</v>
      </c>
      <c r="AA45">
        <v>35348.134710958911</v>
      </c>
      <c r="AB45">
        <v>9.8435351464658627</v>
      </c>
      <c r="AC45">
        <v>4141</v>
      </c>
      <c r="AD45">
        <v>41319.357296410337</v>
      </c>
      <c r="AE45">
        <v>9.9781109143710065</v>
      </c>
      <c r="AF45">
        <v>4765</v>
      </c>
      <c r="AG45">
        <v>46705.599107742288</v>
      </c>
      <c r="AH45">
        <v>9.8018046396101344</v>
      </c>
      <c r="AI45">
        <v>5426</v>
      </c>
      <c r="AJ45">
        <v>51988.170042342455</v>
      </c>
      <c r="AK45">
        <v>9.5813066793848982</v>
      </c>
      <c r="AL45">
        <v>6140</v>
      </c>
      <c r="AM45">
        <v>57234.947910166302</v>
      </c>
      <c r="AN45">
        <v>9.3216527540987464</v>
      </c>
      <c r="AO45">
        <v>6895</v>
      </c>
      <c r="AP45">
        <v>62758.293977869616</v>
      </c>
      <c r="AQ45">
        <v>9.1020005769209007</v>
      </c>
      <c r="AR45">
        <v>7672</v>
      </c>
      <c r="AS45">
        <v>67176.028325925363</v>
      </c>
      <c r="AT45">
        <v>8.7559995211060162</v>
      </c>
      <c r="AU45">
        <v>8309</v>
      </c>
      <c r="AV45">
        <v>70892.36832789905</v>
      </c>
      <c r="AW45">
        <v>8.5319976324345959</v>
      </c>
      <c r="AX45">
        <v>9281</v>
      </c>
      <c r="AY45">
        <v>76130.115282641738</v>
      </c>
      <c r="AZ45">
        <v>8.202792294218483</v>
      </c>
      <c r="BA45">
        <v>10238</v>
      </c>
      <c r="BB45">
        <v>80463.301893850483</v>
      </c>
      <c r="BC45">
        <v>7.8592793410676389</v>
      </c>
      <c r="BD45">
        <v>11431</v>
      </c>
      <c r="BE45">
        <v>85380.156051340295</v>
      </c>
      <c r="BF45">
        <v>7.4691764544956953</v>
      </c>
      <c r="BG45">
        <v>11711</v>
      </c>
      <c r="BH45">
        <v>93714.769082349289</v>
      </c>
      <c r="BI45">
        <v>8.0022858067073077</v>
      </c>
      <c r="BJ45">
        <v>11677</v>
      </c>
      <c r="BK45">
        <v>98896.598144844625</v>
      </c>
      <c r="BL45">
        <v>8.4693498454093188</v>
      </c>
      <c r="BM45">
        <v>11325</v>
      </c>
      <c r="BN45">
        <v>100636.36510438506</v>
      </c>
      <c r="BO45">
        <v>8.886213254250336</v>
      </c>
      <c r="BP45">
        <v>9676</v>
      </c>
      <c r="BQ45">
        <v>101695.83586885725</v>
      </c>
      <c r="BR45">
        <v>10.51011118942303</v>
      </c>
      <c r="BS45">
        <v>9959</v>
      </c>
      <c r="BT45">
        <v>102759.92937061701</v>
      </c>
      <c r="BU45">
        <v>10.318297958692339</v>
      </c>
      <c r="BV45">
        <v>9639</v>
      </c>
      <c r="BW45">
        <v>103708.11788163148</v>
      </c>
      <c r="BX45">
        <v>10.759219616312011</v>
      </c>
      <c r="BY45">
        <v>10475</v>
      </c>
      <c r="BZ45">
        <v>105878.33109475832</v>
      </c>
      <c r="CA45">
        <v>10.107716572291965</v>
      </c>
      <c r="CB45">
        <v>10503</v>
      </c>
      <c r="CC45">
        <v>110473.60202600928</v>
      </c>
      <c r="CD45">
        <v>10.518290205275568</v>
      </c>
      <c r="CE45">
        <v>10323</v>
      </c>
      <c r="CF45">
        <v>115170.59046524935</v>
      </c>
      <c r="CG45">
        <v>11.156697710476543</v>
      </c>
      <c r="CH45">
        <v>10390</v>
      </c>
      <c r="CI45">
        <v>121426.46444686447</v>
      </c>
      <c r="CJ45">
        <v>11.686858945800237</v>
      </c>
      <c r="CK45">
        <v>11515</v>
      </c>
      <c r="CL45">
        <v>133242.76848696553</v>
      </c>
      <c r="CM45">
        <v>11.571234779588844</v>
      </c>
      <c r="CN45">
        <v>12493</v>
      </c>
      <c r="CO45">
        <v>146111.65220859449</v>
      </c>
      <c r="CP45">
        <v>11.695481646409549</v>
      </c>
      <c r="CQ45">
        <v>12958</v>
      </c>
      <c r="CR45">
        <v>153068.8335652971</v>
      </c>
      <c r="CS45">
        <v>11.812689733392276</v>
      </c>
      <c r="CT45">
        <v>14135</v>
      </c>
      <c r="CU45">
        <v>160244.76690675013</v>
      </c>
      <c r="CV45">
        <v>11.336736250919712</v>
      </c>
      <c r="CW45">
        <v>14837</v>
      </c>
      <c r="CX45">
        <v>174908.9030610589</v>
      </c>
      <c r="CY45">
        <v>11.788697382291494</v>
      </c>
      <c r="CZ45">
        <v>15441</v>
      </c>
      <c r="DA45">
        <v>196661.27601268317</v>
      </c>
      <c r="DB45">
        <v>12.736304385252456</v>
      </c>
      <c r="DC45">
        <v>16324</v>
      </c>
      <c r="DD45">
        <v>222301.00805190258</v>
      </c>
      <c r="DE45">
        <v>13.618047540547819</v>
      </c>
      <c r="DF45">
        <v>16258</v>
      </c>
      <c r="DG45">
        <v>248079.49919191381</v>
      </c>
      <c r="DH45">
        <v>15.258918636481351</v>
      </c>
      <c r="DI45">
        <v>16723</v>
      </c>
      <c r="DJ45">
        <v>267284.25905535283</v>
      </c>
      <c r="DK45">
        <v>15.983032892145717</v>
      </c>
      <c r="DL45">
        <v>16891</v>
      </c>
      <c r="DM45">
        <v>264264.97994157305</v>
      </c>
      <c r="DN45">
        <v>15.645312885061456</v>
      </c>
      <c r="DO45">
        <v>15455</v>
      </c>
      <c r="DP45">
        <v>255883.77434476235</v>
      </c>
      <c r="DQ45">
        <v>16.556698437060003</v>
      </c>
      <c r="DR45">
        <v>13139</v>
      </c>
      <c r="DS45">
        <v>267329.99547061516</v>
      </c>
      <c r="DT45">
        <v>20.346296938169964</v>
      </c>
      <c r="DU45">
        <v>15066</v>
      </c>
      <c r="DV45">
        <v>278718.13912265125</v>
      </c>
      <c r="DW45">
        <v>18.499810110357842</v>
      </c>
      <c r="DX45">
        <v>16349</v>
      </c>
      <c r="DY45">
        <v>282770.8613539284</v>
      </c>
      <c r="DZ45">
        <v>17.295911759369282</v>
      </c>
      <c r="EA45">
        <v>17392</v>
      </c>
      <c r="EB45">
        <v>284302.01115951757</v>
      </c>
      <c r="EC45">
        <v>16.346711773201331</v>
      </c>
      <c r="ED45">
        <v>17218</v>
      </c>
      <c r="EE45">
        <v>283996.39477962244</v>
      </c>
      <c r="EF45">
        <v>16.494156974074947</v>
      </c>
    </row>
    <row r="46" spans="1:136" ht="14" x14ac:dyDescent="0.3">
      <c r="A46" s="9">
        <v>32</v>
      </c>
      <c r="B46">
        <v>1246</v>
      </c>
      <c r="C46">
        <v>13849.076102165502</v>
      </c>
      <c r="D46">
        <v>11.114828332396069</v>
      </c>
      <c r="E46">
        <v>1416</v>
      </c>
      <c r="F46">
        <v>14928.964375560308</v>
      </c>
      <c r="G46">
        <v>10.54305393754259</v>
      </c>
      <c r="H46">
        <v>1629</v>
      </c>
      <c r="I46">
        <v>16579.48537266934</v>
      </c>
      <c r="J46">
        <v>10.177707411092289</v>
      </c>
      <c r="K46">
        <v>1877</v>
      </c>
      <c r="L46">
        <v>18629.279498753054</v>
      </c>
      <c r="M46">
        <v>9.9250290350309296</v>
      </c>
      <c r="N46">
        <v>2190</v>
      </c>
      <c r="O46">
        <v>21245.886005801796</v>
      </c>
      <c r="P46">
        <v>9.7013178108683995</v>
      </c>
      <c r="Q46">
        <v>2543</v>
      </c>
      <c r="R46">
        <v>24389.721565043066</v>
      </c>
      <c r="S46">
        <v>9.5909247208191371</v>
      </c>
      <c r="T46">
        <v>2968</v>
      </c>
      <c r="U46">
        <v>27570.86522586655</v>
      </c>
      <c r="V46">
        <v>9.2893750761005887</v>
      </c>
      <c r="W46">
        <v>3383</v>
      </c>
      <c r="X46">
        <v>30808.899875251798</v>
      </c>
      <c r="Y46">
        <v>9.1069760198793368</v>
      </c>
      <c r="Z46">
        <v>3894</v>
      </c>
      <c r="AA46">
        <v>35813.005115537737</v>
      </c>
      <c r="AB46">
        <v>9.196971010667113</v>
      </c>
      <c r="AC46">
        <v>4435</v>
      </c>
      <c r="AD46">
        <v>41864.03895534543</v>
      </c>
      <c r="AE46">
        <v>9.4394676336742798</v>
      </c>
      <c r="AF46">
        <v>5058</v>
      </c>
      <c r="AG46">
        <v>47320.254118276454</v>
      </c>
      <c r="AH46">
        <v>9.3555267137754949</v>
      </c>
      <c r="AI46">
        <v>5756</v>
      </c>
      <c r="AJ46">
        <v>52670.507747741809</v>
      </c>
      <c r="AK46">
        <v>9.1505399144791184</v>
      </c>
      <c r="AL46">
        <v>6589</v>
      </c>
      <c r="AM46">
        <v>57983.11101795837</v>
      </c>
      <c r="AN46">
        <v>8.7999864953647542</v>
      </c>
      <c r="AO46">
        <v>7425</v>
      </c>
      <c r="AP46">
        <v>63576.012103724468</v>
      </c>
      <c r="AQ46">
        <v>8.5624258725554832</v>
      </c>
      <c r="AR46">
        <v>8244</v>
      </c>
      <c r="AS46">
        <v>68048.01275077094</v>
      </c>
      <c r="AT46">
        <v>8.2542470585602796</v>
      </c>
      <c r="AU46">
        <v>8969</v>
      </c>
      <c r="AV46">
        <v>71807.970734558025</v>
      </c>
      <c r="AW46">
        <v>8.0062404654429731</v>
      </c>
      <c r="AX46">
        <v>9946</v>
      </c>
      <c r="AY46">
        <v>77108.367296361306</v>
      </c>
      <c r="AZ46">
        <v>7.7527013167465624</v>
      </c>
      <c r="BA46">
        <v>10936</v>
      </c>
      <c r="BB46">
        <v>81490.935437800596</v>
      </c>
      <c r="BC46">
        <v>7.4516217481529443</v>
      </c>
      <c r="BD46">
        <v>12010</v>
      </c>
      <c r="BE46">
        <v>86462.810576342774</v>
      </c>
      <c r="BF46">
        <v>7.1992348523182992</v>
      </c>
      <c r="BG46">
        <v>12414</v>
      </c>
      <c r="BH46">
        <v>94915.559396786048</v>
      </c>
      <c r="BI46">
        <v>7.6458481872713104</v>
      </c>
      <c r="BJ46">
        <v>12473</v>
      </c>
      <c r="BK46">
        <v>100170.82346219204</v>
      </c>
      <c r="BL46">
        <v>8.0310128647632517</v>
      </c>
      <c r="BM46">
        <v>12283</v>
      </c>
      <c r="BN46">
        <v>101937.5128865288</v>
      </c>
      <c r="BO46">
        <v>8.2990729371105427</v>
      </c>
      <c r="BP46">
        <v>9968</v>
      </c>
      <c r="BQ46">
        <v>103045.35246079191</v>
      </c>
      <c r="BR46">
        <v>10.337615616050552</v>
      </c>
      <c r="BS46">
        <v>10461</v>
      </c>
      <c r="BT46">
        <v>104116.66609368417</v>
      </c>
      <c r="BU46">
        <v>9.9528406551652964</v>
      </c>
      <c r="BV46">
        <v>10341</v>
      </c>
      <c r="BW46">
        <v>105086.99231407116</v>
      </c>
      <c r="BX46">
        <v>10.16216925965295</v>
      </c>
      <c r="BY46">
        <v>11382</v>
      </c>
      <c r="BZ46">
        <v>107273.41372084874</v>
      </c>
      <c r="CA46">
        <v>9.4248298823448202</v>
      </c>
      <c r="CB46">
        <v>11142</v>
      </c>
      <c r="CC46">
        <v>111939.56512845593</v>
      </c>
      <c r="CD46">
        <v>10.046631226750666</v>
      </c>
      <c r="CE46">
        <v>11038</v>
      </c>
      <c r="CF46">
        <v>116707.51375656953</v>
      </c>
      <c r="CG46">
        <v>10.573248211321754</v>
      </c>
      <c r="CH46">
        <v>10979</v>
      </c>
      <c r="CI46">
        <v>123055.67457741484</v>
      </c>
      <c r="CJ46">
        <v>11.208277127007454</v>
      </c>
      <c r="CK46">
        <v>12350</v>
      </c>
      <c r="CL46">
        <v>135027.35046477173</v>
      </c>
      <c r="CM46">
        <v>10.933388701600951</v>
      </c>
      <c r="CN46">
        <v>13162</v>
      </c>
      <c r="CO46">
        <v>148073.40430724519</v>
      </c>
      <c r="CP46">
        <v>11.250068705914389</v>
      </c>
      <c r="CQ46">
        <v>13646</v>
      </c>
      <c r="CR46">
        <v>155122.27802380474</v>
      </c>
      <c r="CS46">
        <v>11.367600617309449</v>
      </c>
      <c r="CT46">
        <v>14342</v>
      </c>
      <c r="CU46">
        <v>162391.96303078538</v>
      </c>
      <c r="CV46">
        <v>11.322825479764704</v>
      </c>
      <c r="CW46">
        <v>15093</v>
      </c>
      <c r="CX46">
        <v>177261.97799470215</v>
      </c>
      <c r="CY46">
        <v>11.744648379692714</v>
      </c>
      <c r="CZ46">
        <v>16255</v>
      </c>
      <c r="DA46">
        <v>199320.18128342504</v>
      </c>
      <c r="DB46">
        <v>12.262084360715168</v>
      </c>
      <c r="DC46">
        <v>17197</v>
      </c>
      <c r="DD46">
        <v>225323.86125121676</v>
      </c>
      <c r="DE46">
        <v>13.102509812828794</v>
      </c>
      <c r="DF46">
        <v>18289</v>
      </c>
      <c r="DG46">
        <v>251471.28839609417</v>
      </c>
      <c r="DH46">
        <v>13.749865405221399</v>
      </c>
      <c r="DI46">
        <v>18901</v>
      </c>
      <c r="DJ46">
        <v>270954.07838335843</v>
      </c>
      <c r="DK46">
        <v>14.335436134773738</v>
      </c>
      <c r="DL46">
        <v>18785</v>
      </c>
      <c r="DM46">
        <v>267892.85497081303</v>
      </c>
      <c r="DN46">
        <v>14.260998401427363</v>
      </c>
      <c r="DO46">
        <v>17605</v>
      </c>
      <c r="DP46">
        <v>259405.10023486055</v>
      </c>
      <c r="DQ46">
        <v>14.734740143985263</v>
      </c>
      <c r="DR46">
        <v>14839</v>
      </c>
      <c r="DS46">
        <v>271057.82713921997</v>
      </c>
      <c r="DT46">
        <v>18.266583134929576</v>
      </c>
      <c r="DU46">
        <v>17177</v>
      </c>
      <c r="DV46">
        <v>282578.3954059988</v>
      </c>
      <c r="DW46">
        <v>16.450974873726427</v>
      </c>
      <c r="DX46">
        <v>18483</v>
      </c>
      <c r="DY46">
        <v>286671.46044183295</v>
      </c>
      <c r="DZ46">
        <v>15.510007057395063</v>
      </c>
      <c r="EA46">
        <v>19696</v>
      </c>
      <c r="EB46">
        <v>288210.53483659384</v>
      </c>
      <c r="EC46">
        <v>14.632947544506186</v>
      </c>
      <c r="ED46">
        <v>19354</v>
      </c>
      <c r="EE46">
        <v>287904.22587577632</v>
      </c>
      <c r="EF46">
        <v>14.875696283754072</v>
      </c>
    </row>
    <row r="47" spans="1:136" ht="14" x14ac:dyDescent="0.3">
      <c r="A47" s="9">
        <v>33</v>
      </c>
      <c r="B47">
        <v>1318</v>
      </c>
      <c r="C47">
        <v>14036.665236290082</v>
      </c>
      <c r="D47">
        <v>10.649973623892324</v>
      </c>
      <c r="E47">
        <v>1521</v>
      </c>
      <c r="F47">
        <v>15129.8874902645</v>
      </c>
      <c r="G47">
        <v>9.9473290534283372</v>
      </c>
      <c r="H47">
        <v>1756</v>
      </c>
      <c r="I47">
        <v>16801.702883756483</v>
      </c>
      <c r="J47">
        <v>9.5681679292462896</v>
      </c>
      <c r="K47">
        <v>2010</v>
      </c>
      <c r="L47">
        <v>18878.342556245254</v>
      </c>
      <c r="M47">
        <v>9.3922102269876877</v>
      </c>
      <c r="N47">
        <v>2316</v>
      </c>
      <c r="O47">
        <v>21529.377162761826</v>
      </c>
      <c r="P47">
        <v>9.2959314174273864</v>
      </c>
      <c r="Q47">
        <v>2736</v>
      </c>
      <c r="R47">
        <v>24714.651284332998</v>
      </c>
      <c r="S47">
        <v>9.0331327793614768</v>
      </c>
      <c r="T47">
        <v>3174</v>
      </c>
      <c r="U47">
        <v>27936.56801088986</v>
      </c>
      <c r="V47">
        <v>8.8016912447668112</v>
      </c>
      <c r="W47">
        <v>3695</v>
      </c>
      <c r="X47">
        <v>31215.943028987163</v>
      </c>
      <c r="Y47">
        <v>8.448157788629814</v>
      </c>
      <c r="Z47">
        <v>4242</v>
      </c>
      <c r="AA47">
        <v>36286.837101647645</v>
      </c>
      <c r="AB47">
        <v>8.5541813063761545</v>
      </c>
      <c r="AC47">
        <v>4905</v>
      </c>
      <c r="AD47">
        <v>42419.269708899221</v>
      </c>
      <c r="AE47">
        <v>8.6481691557388825</v>
      </c>
      <c r="AF47">
        <v>5388</v>
      </c>
      <c r="AG47">
        <v>47948.615082769022</v>
      </c>
      <c r="AH47">
        <v>8.8991490502540866</v>
      </c>
      <c r="AI47">
        <v>6117</v>
      </c>
      <c r="AJ47">
        <v>53368.068462602416</v>
      </c>
      <c r="AK47">
        <v>8.7245493644927929</v>
      </c>
      <c r="AL47">
        <v>7086</v>
      </c>
      <c r="AM47">
        <v>58746.519011555043</v>
      </c>
      <c r="AN47">
        <v>8.2905050820709913</v>
      </c>
      <c r="AO47">
        <v>8012</v>
      </c>
      <c r="AP47">
        <v>64409.764782685917</v>
      </c>
      <c r="AQ47">
        <v>8.0391618550531607</v>
      </c>
      <c r="AR47">
        <v>8661</v>
      </c>
      <c r="AS47">
        <v>68936.996848358729</v>
      </c>
      <c r="AT47">
        <v>7.9594731380162482</v>
      </c>
      <c r="AU47">
        <v>9693</v>
      </c>
      <c r="AV47">
        <v>72740.50734288308</v>
      </c>
      <c r="AW47">
        <v>7.504436948610655</v>
      </c>
      <c r="AX47">
        <v>10652</v>
      </c>
      <c r="AY47">
        <v>78105.553116410956</v>
      </c>
      <c r="AZ47">
        <v>7.3324777615857073</v>
      </c>
      <c r="BA47">
        <v>11654</v>
      </c>
      <c r="BB47">
        <v>82538.641834359223</v>
      </c>
      <c r="BC47">
        <v>7.0824302243314934</v>
      </c>
      <c r="BD47">
        <v>12633</v>
      </c>
      <c r="BE47">
        <v>87567.97809068572</v>
      </c>
      <c r="BF47">
        <v>6.9316851176035561</v>
      </c>
      <c r="BG47">
        <v>13133</v>
      </c>
      <c r="BH47">
        <v>96141.584832688284</v>
      </c>
      <c r="BI47">
        <v>7.3206110433783813</v>
      </c>
      <c r="BJ47">
        <v>13418</v>
      </c>
      <c r="BK47">
        <v>101476.56642674486</v>
      </c>
      <c r="BL47">
        <v>7.5627192149906737</v>
      </c>
      <c r="BM47">
        <v>13335</v>
      </c>
      <c r="BN47">
        <v>103273.48131115591</v>
      </c>
      <c r="BO47">
        <v>7.7445430304578853</v>
      </c>
      <c r="BP47">
        <v>10614</v>
      </c>
      <c r="BQ47">
        <v>104415.92696050252</v>
      </c>
      <c r="BR47">
        <v>9.8375661353403547</v>
      </c>
      <c r="BS47">
        <v>11079</v>
      </c>
      <c r="BT47">
        <v>105513.41732249298</v>
      </c>
      <c r="BU47">
        <v>9.5237311420248201</v>
      </c>
      <c r="BV47">
        <v>11209</v>
      </c>
      <c r="BW47">
        <v>106494.7236082311</v>
      </c>
      <c r="BX47">
        <v>9.5008228752101971</v>
      </c>
      <c r="BY47">
        <v>12141</v>
      </c>
      <c r="BZ47">
        <v>108699.38658357265</v>
      </c>
      <c r="CA47">
        <v>8.9530834843565312</v>
      </c>
      <c r="CB47">
        <v>11823</v>
      </c>
      <c r="CC47">
        <v>113439.17940656919</v>
      </c>
      <c r="CD47">
        <v>9.5947880746484984</v>
      </c>
      <c r="CE47">
        <v>11786</v>
      </c>
      <c r="CF47">
        <v>118278.2021287652</v>
      </c>
      <c r="CG47">
        <v>10.035482956793247</v>
      </c>
      <c r="CH47">
        <v>11729</v>
      </c>
      <c r="CI47">
        <v>124724.45382592776</v>
      </c>
      <c r="CJ47">
        <v>10.633852316985912</v>
      </c>
      <c r="CK47">
        <v>13110</v>
      </c>
      <c r="CL47">
        <v>136853.19372358371</v>
      </c>
      <c r="CM47">
        <v>10.438840100959856</v>
      </c>
      <c r="CN47">
        <v>13685</v>
      </c>
      <c r="CO47">
        <v>150082.90898340693</v>
      </c>
      <c r="CP47">
        <v>10.966964485451731</v>
      </c>
      <c r="CQ47">
        <v>14261</v>
      </c>
      <c r="CR47">
        <v>157228.07305952732</v>
      </c>
      <c r="CS47">
        <v>11.025038430651941</v>
      </c>
      <c r="CT47">
        <v>14768</v>
      </c>
      <c r="CU47">
        <v>164597.47594445065</v>
      </c>
      <c r="CV47">
        <v>11.145549562869085</v>
      </c>
      <c r="CW47">
        <v>15980</v>
      </c>
      <c r="CX47">
        <v>179677.15963095665</v>
      </c>
      <c r="CY47">
        <v>11.243877323589277</v>
      </c>
      <c r="CZ47">
        <v>17063</v>
      </c>
      <c r="DA47">
        <v>202044.13446717357</v>
      </c>
      <c r="DB47">
        <v>11.841067483278062</v>
      </c>
      <c r="DC47">
        <v>18430</v>
      </c>
      <c r="DD47">
        <v>228422.84579201555</v>
      </c>
      <c r="DE47">
        <v>12.394077362561886</v>
      </c>
      <c r="DF47">
        <v>20240</v>
      </c>
      <c r="DG47">
        <v>254938.7074518796</v>
      </c>
      <c r="DH47">
        <v>12.595785941298399</v>
      </c>
      <c r="DI47">
        <v>20149</v>
      </c>
      <c r="DJ47">
        <v>274709.91840449534</v>
      </c>
      <c r="DK47">
        <v>13.633923192441081</v>
      </c>
      <c r="DL47">
        <v>21241</v>
      </c>
      <c r="DM47">
        <v>271592.05243424425</v>
      </c>
      <c r="DN47">
        <v>12.786217806800257</v>
      </c>
      <c r="DO47">
        <v>19333</v>
      </c>
      <c r="DP47">
        <v>263004.03585920384</v>
      </c>
      <c r="DQ47">
        <v>13.603891577054975</v>
      </c>
      <c r="DR47">
        <v>16743</v>
      </c>
      <c r="DS47">
        <v>274866.92602261488</v>
      </c>
      <c r="DT47">
        <v>16.416826496005189</v>
      </c>
      <c r="DU47">
        <v>19150</v>
      </c>
      <c r="DV47">
        <v>286524.97126350203</v>
      </c>
      <c r="DW47">
        <v>14.962139491566685</v>
      </c>
      <c r="DX47">
        <v>21098</v>
      </c>
      <c r="DY47">
        <v>290655.63794086193</v>
      </c>
      <c r="DZ47">
        <v>13.776454542651527</v>
      </c>
      <c r="EA47">
        <v>22230</v>
      </c>
      <c r="EB47">
        <v>292199.56157381705</v>
      </c>
      <c r="EC47">
        <v>13.144379737913498</v>
      </c>
      <c r="ED47">
        <v>21750</v>
      </c>
      <c r="EE47">
        <v>291894.84565433266</v>
      </c>
      <c r="EF47">
        <v>13.420452673762421</v>
      </c>
    </row>
    <row r="48" spans="1:136" ht="14" x14ac:dyDescent="0.3">
      <c r="A48" s="9">
        <v>34</v>
      </c>
      <c r="B48">
        <v>1392</v>
      </c>
      <c r="C48">
        <v>14228.878303411158</v>
      </c>
      <c r="D48">
        <v>10.221895332910314</v>
      </c>
      <c r="E48">
        <v>1631</v>
      </c>
      <c r="F48">
        <v>15335.24991622591</v>
      </c>
      <c r="G48">
        <v>9.4023604636578231</v>
      </c>
      <c r="H48">
        <v>1888</v>
      </c>
      <c r="I48">
        <v>17028.668364641617</v>
      </c>
      <c r="J48">
        <v>9.0194218033059403</v>
      </c>
      <c r="K48">
        <v>2153</v>
      </c>
      <c r="L48">
        <v>19132.848196111394</v>
      </c>
      <c r="M48">
        <v>8.8865992550447714</v>
      </c>
      <c r="N48">
        <v>2455</v>
      </c>
      <c r="O48">
        <v>21819.45902700186</v>
      </c>
      <c r="P48">
        <v>8.8877633511209204</v>
      </c>
      <c r="Q48">
        <v>2875</v>
      </c>
      <c r="R48">
        <v>25046.922920139041</v>
      </c>
      <c r="S48">
        <v>8.7119731896135786</v>
      </c>
      <c r="T48">
        <v>3393</v>
      </c>
      <c r="U48">
        <v>28310.106694511258</v>
      </c>
      <c r="V48">
        <v>8.3436801339555728</v>
      </c>
      <c r="W48">
        <v>4016</v>
      </c>
      <c r="X48">
        <v>31630.472651752723</v>
      </c>
      <c r="Y48">
        <v>7.8761137081057582</v>
      </c>
      <c r="Z48">
        <v>4604</v>
      </c>
      <c r="AA48">
        <v>36769.624047791374</v>
      </c>
      <c r="AB48">
        <v>7.9864517914403503</v>
      </c>
      <c r="AC48">
        <v>5169</v>
      </c>
      <c r="AD48">
        <v>42985.316500127512</v>
      </c>
      <c r="AE48">
        <v>8.3159830721856274</v>
      </c>
      <c r="AF48">
        <v>5754</v>
      </c>
      <c r="AG48">
        <v>48590.759450546706</v>
      </c>
      <c r="AH48">
        <v>8.4446922924134</v>
      </c>
      <c r="AI48">
        <v>6514</v>
      </c>
      <c r="AJ48">
        <v>54081.02534370478</v>
      </c>
      <c r="AK48">
        <v>8.3022759201266165</v>
      </c>
      <c r="AL48">
        <v>7605</v>
      </c>
      <c r="AM48">
        <v>59525.341698018514</v>
      </c>
      <c r="AN48">
        <v>7.8271323731779772</v>
      </c>
      <c r="AO48">
        <v>8620</v>
      </c>
      <c r="AP48">
        <v>65259.668513724493</v>
      </c>
      <c r="AQ48">
        <v>7.5707272057685024</v>
      </c>
      <c r="AR48">
        <v>9317</v>
      </c>
      <c r="AS48">
        <v>69844.04875331615</v>
      </c>
      <c r="AT48">
        <v>7.4964096547511163</v>
      </c>
      <c r="AU48">
        <v>10426</v>
      </c>
      <c r="AV48">
        <v>73690.21464943036</v>
      </c>
      <c r="AW48">
        <v>7.067927743087508</v>
      </c>
      <c r="AX48">
        <v>11364</v>
      </c>
      <c r="AY48">
        <v>79122.178248101161</v>
      </c>
      <c r="AZ48">
        <v>6.9625288849085853</v>
      </c>
      <c r="BA48">
        <v>12364</v>
      </c>
      <c r="BB48">
        <v>83607.238403041003</v>
      </c>
      <c r="BC48">
        <v>6.7621512781495472</v>
      </c>
      <c r="BD48">
        <v>13357</v>
      </c>
      <c r="BE48">
        <v>88697.374034335546</v>
      </c>
      <c r="BF48">
        <v>6.6405161364329972</v>
      </c>
      <c r="BG48">
        <v>13871</v>
      </c>
      <c r="BH48">
        <v>97393.708251435368</v>
      </c>
      <c r="BI48">
        <v>7.0213905451254677</v>
      </c>
      <c r="BJ48">
        <v>14165</v>
      </c>
      <c r="BK48">
        <v>102803.60476022687</v>
      </c>
      <c r="BL48">
        <v>7.2575788747071561</v>
      </c>
      <c r="BM48">
        <v>14055</v>
      </c>
      <c r="BN48">
        <v>104627.43805326412</v>
      </c>
      <c r="BO48">
        <v>7.444143582587273</v>
      </c>
      <c r="BP48">
        <v>11311</v>
      </c>
      <c r="BQ48">
        <v>105845.74454132194</v>
      </c>
      <c r="BR48">
        <v>9.3577707135816404</v>
      </c>
      <c r="BS48">
        <v>11910</v>
      </c>
      <c r="BT48">
        <v>106938.27394436694</v>
      </c>
      <c r="BU48">
        <v>8.9788643110299695</v>
      </c>
      <c r="BV48">
        <v>12063</v>
      </c>
      <c r="BW48">
        <v>107931.65264056665</v>
      </c>
      <c r="BX48">
        <v>8.9473308994915577</v>
      </c>
      <c r="BY48">
        <v>12853</v>
      </c>
      <c r="BZ48">
        <v>110158.80806017292</v>
      </c>
      <c r="CA48">
        <v>8.5706689535651535</v>
      </c>
      <c r="CB48">
        <v>12282</v>
      </c>
      <c r="CC48">
        <v>114971.29625480353</v>
      </c>
      <c r="CD48">
        <v>9.3609588222442213</v>
      </c>
      <c r="CE48">
        <v>12542</v>
      </c>
      <c r="CF48">
        <v>119885.59079139297</v>
      </c>
      <c r="CG48">
        <v>9.5587299307441373</v>
      </c>
      <c r="CH48">
        <v>12634</v>
      </c>
      <c r="CI48">
        <v>126428.26829506578</v>
      </c>
      <c r="CJ48">
        <v>10.006986567600585</v>
      </c>
      <c r="CK48">
        <v>13882</v>
      </c>
      <c r="CL48">
        <v>138723.20565727665</v>
      </c>
      <c r="CM48">
        <v>9.9930273488889672</v>
      </c>
      <c r="CN48">
        <v>14579</v>
      </c>
      <c r="CO48">
        <v>152143.54134963267</v>
      </c>
      <c r="CP48">
        <v>10.435800901957107</v>
      </c>
      <c r="CQ48">
        <v>14649</v>
      </c>
      <c r="CR48">
        <v>159392.61741383767</v>
      </c>
      <c r="CS48">
        <v>10.880784859979361</v>
      </c>
      <c r="CT48">
        <v>15794</v>
      </c>
      <c r="CU48">
        <v>166861.30671091564</v>
      </c>
      <c r="CV48">
        <v>10.564854166830166</v>
      </c>
      <c r="CW48">
        <v>16844</v>
      </c>
      <c r="CX48">
        <v>182151.33731210933</v>
      </c>
      <c r="CY48">
        <v>10.814019075760468</v>
      </c>
      <c r="CZ48">
        <v>18188</v>
      </c>
      <c r="DA48">
        <v>204838.97530815168</v>
      </c>
      <c r="DB48">
        <v>11.26231445503363</v>
      </c>
      <c r="DC48">
        <v>19923</v>
      </c>
      <c r="DD48">
        <v>231594.91125615843</v>
      </c>
      <c r="DE48">
        <v>11.624499887374313</v>
      </c>
      <c r="DF48">
        <v>21258</v>
      </c>
      <c r="DG48">
        <v>258487.22846917913</v>
      </c>
      <c r="DH48">
        <v>12.159527164793449</v>
      </c>
      <c r="DI48">
        <v>22872</v>
      </c>
      <c r="DJ48">
        <v>278546.38946571318</v>
      </c>
      <c r="DK48">
        <v>12.178488521585921</v>
      </c>
      <c r="DL48">
        <v>23412</v>
      </c>
      <c r="DM48">
        <v>275368.80431259499</v>
      </c>
      <c r="DN48">
        <v>11.761865894096831</v>
      </c>
      <c r="DO48">
        <v>21371</v>
      </c>
      <c r="DP48">
        <v>266682.74998545687</v>
      </c>
      <c r="DQ48">
        <v>12.478721163513962</v>
      </c>
      <c r="DR48">
        <v>19040</v>
      </c>
      <c r="DS48">
        <v>278762.75311010983</v>
      </c>
      <c r="DT48">
        <v>14.640900898640222</v>
      </c>
      <c r="DU48">
        <v>21457</v>
      </c>
      <c r="DV48">
        <v>290557.53106209543</v>
      </c>
      <c r="DW48">
        <v>13.541386543416854</v>
      </c>
      <c r="DX48">
        <v>23557</v>
      </c>
      <c r="DY48">
        <v>294722.75462437124</v>
      </c>
      <c r="DZ48">
        <v>12.511047867910653</v>
      </c>
      <c r="EA48">
        <v>24941</v>
      </c>
      <c r="EB48">
        <v>296269.6856649844</v>
      </c>
      <c r="EC48">
        <v>11.878821445210072</v>
      </c>
      <c r="ED48">
        <v>24387</v>
      </c>
      <c r="EE48">
        <v>295968.30693050858</v>
      </c>
      <c r="EF48">
        <v>12.136314714007815</v>
      </c>
    </row>
    <row r="49" spans="1:136" ht="14" x14ac:dyDescent="0.3">
      <c r="A49" s="9">
        <v>35</v>
      </c>
      <c r="B49">
        <v>1509</v>
      </c>
      <c r="C49">
        <v>14425.458270577339</v>
      </c>
      <c r="D49">
        <v>9.5596144934243465</v>
      </c>
      <c r="E49">
        <v>1739</v>
      </c>
      <c r="F49">
        <v>15545.239713315736</v>
      </c>
      <c r="G49">
        <v>8.9391832739020902</v>
      </c>
      <c r="H49">
        <v>2017</v>
      </c>
      <c r="I49">
        <v>17260.585608282214</v>
      </c>
      <c r="J49">
        <v>8.5575535985534028</v>
      </c>
      <c r="K49">
        <v>2296</v>
      </c>
      <c r="L49">
        <v>19392.969174019025</v>
      </c>
      <c r="M49">
        <v>8.4464151454786691</v>
      </c>
      <c r="N49">
        <v>2602</v>
      </c>
      <c r="O49">
        <v>22116.249579506719</v>
      </c>
      <c r="P49">
        <v>8.4997115985805998</v>
      </c>
      <c r="Q49">
        <v>2985</v>
      </c>
      <c r="R49">
        <v>25387.123361903472</v>
      </c>
      <c r="S49">
        <v>8.5048989487113804</v>
      </c>
      <c r="T49">
        <v>3615</v>
      </c>
      <c r="U49">
        <v>28691.73790415523</v>
      </c>
      <c r="V49">
        <v>7.9368569582725392</v>
      </c>
      <c r="W49">
        <v>4316</v>
      </c>
      <c r="X49">
        <v>32052.956537439404</v>
      </c>
      <c r="Y49">
        <v>7.4265422931972669</v>
      </c>
      <c r="Z49">
        <v>4950</v>
      </c>
      <c r="AA49">
        <v>37261.789537556157</v>
      </c>
      <c r="AB49">
        <v>7.5276342500113449</v>
      </c>
      <c r="AC49">
        <v>5549</v>
      </c>
      <c r="AD49">
        <v>43564.64380492991</v>
      </c>
      <c r="AE49">
        <v>7.8508999468246365</v>
      </c>
      <c r="AF49">
        <v>6157</v>
      </c>
      <c r="AG49">
        <v>49246.728332034982</v>
      </c>
      <c r="AH49">
        <v>7.9984941257162552</v>
      </c>
      <c r="AI49">
        <v>6949</v>
      </c>
      <c r="AJ49">
        <v>54809.531517432479</v>
      </c>
      <c r="AK49">
        <v>7.8873984051564943</v>
      </c>
      <c r="AL49">
        <v>8128</v>
      </c>
      <c r="AM49">
        <v>60320.081936406168</v>
      </c>
      <c r="AN49">
        <v>7.4212699232783184</v>
      </c>
      <c r="AO49">
        <v>9217</v>
      </c>
      <c r="AP49">
        <v>66126.428558515603</v>
      </c>
      <c r="AQ49">
        <v>7.174398237877357</v>
      </c>
      <c r="AR49">
        <v>9745</v>
      </c>
      <c r="AS49">
        <v>70771.876659372647</v>
      </c>
      <c r="AT49">
        <v>7.2623783129166393</v>
      </c>
      <c r="AU49">
        <v>11123</v>
      </c>
      <c r="AV49">
        <v>74658.081891402617</v>
      </c>
      <c r="AW49">
        <v>6.7120454815609651</v>
      </c>
      <c r="AX49">
        <v>12053</v>
      </c>
      <c r="AY49">
        <v>80159.276328160398</v>
      </c>
      <c r="AZ49">
        <v>6.650566359259968</v>
      </c>
      <c r="BA49">
        <v>13043</v>
      </c>
      <c r="BB49">
        <v>84698.017563381844</v>
      </c>
      <c r="BC49">
        <v>6.4937527841280263</v>
      </c>
      <c r="BD49">
        <v>14002</v>
      </c>
      <c r="BE49">
        <v>89852.841787643905</v>
      </c>
      <c r="BF49">
        <v>6.4171433929184332</v>
      </c>
      <c r="BG49">
        <v>14631</v>
      </c>
      <c r="BH49">
        <v>98672.856808272059</v>
      </c>
      <c r="BI49">
        <v>6.744095195698999</v>
      </c>
      <c r="BJ49">
        <v>15137</v>
      </c>
      <c r="BK49">
        <v>104160.78578606147</v>
      </c>
      <c r="BL49">
        <v>6.8812040553650968</v>
      </c>
      <c r="BM49">
        <v>14503</v>
      </c>
      <c r="BN49">
        <v>106022.35676568831</v>
      </c>
      <c r="BO49">
        <v>7.3103741822856172</v>
      </c>
      <c r="BP49">
        <v>12173</v>
      </c>
      <c r="BQ49">
        <v>107293.67288267337</v>
      </c>
      <c r="BR49">
        <v>8.8140698991763227</v>
      </c>
      <c r="BS49">
        <v>12893</v>
      </c>
      <c r="BT49">
        <v>108392.18354856437</v>
      </c>
      <c r="BU49">
        <v>8.4070568175416405</v>
      </c>
      <c r="BV49">
        <v>12865</v>
      </c>
      <c r="BW49">
        <v>109402.50154365342</v>
      </c>
      <c r="BX49">
        <v>8.5038866337857293</v>
      </c>
      <c r="BY49">
        <v>13713</v>
      </c>
      <c r="BZ49">
        <v>111649.95369706508</v>
      </c>
      <c r="CA49">
        <v>8.1419057607427323</v>
      </c>
      <c r="CB49">
        <v>13260</v>
      </c>
      <c r="CC49">
        <v>116548.02563096867</v>
      </c>
      <c r="CD49">
        <v>8.7894438635722985</v>
      </c>
      <c r="CE49">
        <v>13346</v>
      </c>
      <c r="CF49">
        <v>121534.47128947078</v>
      </c>
      <c r="CG49">
        <v>9.1064342341878302</v>
      </c>
      <c r="CH49">
        <v>13405</v>
      </c>
      <c r="CI49">
        <v>128173.53218095659</v>
      </c>
      <c r="CJ49">
        <v>9.561621199623767</v>
      </c>
      <c r="CK49">
        <v>14811</v>
      </c>
      <c r="CL49">
        <v>140637.43573102404</v>
      </c>
      <c r="CM49">
        <v>9.4954719958830633</v>
      </c>
      <c r="CN49">
        <v>14966</v>
      </c>
      <c r="CO49">
        <v>154256.07914231173</v>
      </c>
      <c r="CP49">
        <v>10.307101372598673</v>
      </c>
      <c r="CQ49">
        <v>15785</v>
      </c>
      <c r="CR49">
        <v>161610.26906078189</v>
      </c>
      <c r="CS49">
        <v>10.238217868912379</v>
      </c>
      <c r="CT49">
        <v>16652</v>
      </c>
      <c r="CU49">
        <v>169180.0549824106</v>
      </c>
      <c r="CV49">
        <v>10.159743873553364</v>
      </c>
      <c r="CW49">
        <v>17609</v>
      </c>
      <c r="CX49">
        <v>184691.66291595646</v>
      </c>
      <c r="CY49">
        <v>10.488481056048411</v>
      </c>
      <c r="CZ49">
        <v>19615</v>
      </c>
      <c r="DA49">
        <v>207702.54910796866</v>
      </c>
      <c r="DB49">
        <v>10.588965032269623</v>
      </c>
      <c r="DC49">
        <v>22261</v>
      </c>
      <c r="DD49">
        <v>234832.33356818694</v>
      </c>
      <c r="DE49">
        <v>10.549046923686578</v>
      </c>
      <c r="DF49">
        <v>23258</v>
      </c>
      <c r="DG49">
        <v>262123.66241091897</v>
      </c>
      <c r="DH49">
        <v>11.270258079410052</v>
      </c>
      <c r="DI49">
        <v>24750</v>
      </c>
      <c r="DJ49">
        <v>282467.96212938469</v>
      </c>
      <c r="DK49">
        <v>11.412846954722614</v>
      </c>
      <c r="DL49">
        <v>26058</v>
      </c>
      <c r="DM49">
        <v>279226.45348132175</v>
      </c>
      <c r="DN49">
        <v>10.715575005039595</v>
      </c>
      <c r="DO49">
        <v>23946</v>
      </c>
      <c r="DP49">
        <v>270436.1634626328</v>
      </c>
      <c r="DQ49">
        <v>11.293584041703532</v>
      </c>
      <c r="DR49">
        <v>21110</v>
      </c>
      <c r="DS49">
        <v>282740.93142243667</v>
      </c>
      <c r="DT49">
        <v>13.393696419821728</v>
      </c>
      <c r="DU49">
        <v>24063</v>
      </c>
      <c r="DV49">
        <v>294676.60818595602</v>
      </c>
      <c r="DW49">
        <v>12.246046136639489</v>
      </c>
      <c r="DX49">
        <v>26463</v>
      </c>
      <c r="DY49">
        <v>298872.30659663485</v>
      </c>
      <c r="DZ49">
        <v>11.293969187039824</v>
      </c>
      <c r="EA49">
        <v>27783</v>
      </c>
      <c r="EB49">
        <v>300422.24297380995</v>
      </c>
      <c r="EC49">
        <v>10.813167871497317</v>
      </c>
      <c r="ED49">
        <v>27236</v>
      </c>
      <c r="EE49">
        <v>300124.81205985427</v>
      </c>
      <c r="EF49">
        <v>11.019415922303359</v>
      </c>
    </row>
    <row r="50" spans="1:136" ht="14" x14ac:dyDescent="0.3">
      <c r="A50" s="9">
        <v>36</v>
      </c>
      <c r="B50">
        <v>1600</v>
      </c>
      <c r="C50">
        <v>14626.509369093896</v>
      </c>
      <c r="D50">
        <v>9.1415683556836846</v>
      </c>
      <c r="E50">
        <v>1841</v>
      </c>
      <c r="F50">
        <v>15760.149854462818</v>
      </c>
      <c r="G50">
        <v>8.5606463087793685</v>
      </c>
      <c r="H50">
        <v>2135</v>
      </c>
      <c r="I50">
        <v>17497.82855174187</v>
      </c>
      <c r="J50">
        <v>8.195704239691743</v>
      </c>
      <c r="K50">
        <v>2433</v>
      </c>
      <c r="L50">
        <v>19659.031313541323</v>
      </c>
      <c r="M50">
        <v>8.0801608358164092</v>
      </c>
      <c r="N50">
        <v>2755</v>
      </c>
      <c r="O50">
        <v>22419.957437478446</v>
      </c>
      <c r="P50">
        <v>8.1379155852916316</v>
      </c>
      <c r="Q50">
        <v>3206</v>
      </c>
      <c r="R50">
        <v>25735.825165732109</v>
      </c>
      <c r="S50">
        <v>8.0273940005402711</v>
      </c>
      <c r="T50">
        <v>3829</v>
      </c>
      <c r="U50">
        <v>29081.890009529365</v>
      </c>
      <c r="V50">
        <v>7.5951658421335502</v>
      </c>
      <c r="W50">
        <v>4572</v>
      </c>
      <c r="X50">
        <v>32484.285436818696</v>
      </c>
      <c r="Y50">
        <v>7.1050493081405719</v>
      </c>
      <c r="Z50">
        <v>5262</v>
      </c>
      <c r="AA50">
        <v>37764.160556185445</v>
      </c>
      <c r="AB50">
        <v>7.1767693949421218</v>
      </c>
      <c r="AC50">
        <v>5796</v>
      </c>
      <c r="AD50">
        <v>44155.703952239171</v>
      </c>
      <c r="AE50">
        <v>7.6183064099791533</v>
      </c>
      <c r="AF50">
        <v>6591</v>
      </c>
      <c r="AG50">
        <v>49916.648028160598</v>
      </c>
      <c r="AH50">
        <v>7.5734559290184489</v>
      </c>
      <c r="AI50">
        <v>7420</v>
      </c>
      <c r="AJ50">
        <v>55553.713320618699</v>
      </c>
      <c r="AK50">
        <v>7.487023358573949</v>
      </c>
      <c r="AL50">
        <v>8640</v>
      </c>
      <c r="AM50">
        <v>61131.553248096789</v>
      </c>
      <c r="AN50">
        <v>7.0754112555667579</v>
      </c>
      <c r="AO50">
        <v>9782</v>
      </c>
      <c r="AP50">
        <v>67011.171307309603</v>
      </c>
      <c r="AQ50">
        <v>6.8504570954109187</v>
      </c>
      <c r="AR50">
        <v>10433</v>
      </c>
      <c r="AS50">
        <v>71721.870373152298</v>
      </c>
      <c r="AT50">
        <v>6.8745203079797088</v>
      </c>
      <c r="AU50">
        <v>11755</v>
      </c>
      <c r="AV50">
        <v>75645.769574545557</v>
      </c>
      <c r="AW50">
        <v>6.4351994533854153</v>
      </c>
      <c r="AX50">
        <v>12700</v>
      </c>
      <c r="AY50">
        <v>81218.326662109117</v>
      </c>
      <c r="AZ50">
        <v>6.3951438316621356</v>
      </c>
      <c r="BA50">
        <v>13680</v>
      </c>
      <c r="BB50">
        <v>85812.597648098061</v>
      </c>
      <c r="BC50">
        <v>6.2728507052703257</v>
      </c>
      <c r="BD50">
        <v>14361</v>
      </c>
      <c r="BE50">
        <v>91036.068245552175</v>
      </c>
      <c r="BF50">
        <v>6.3391176272928194</v>
      </c>
      <c r="BG50">
        <v>15415</v>
      </c>
      <c r="BH50">
        <v>99979.912415257946</v>
      </c>
      <c r="BI50">
        <v>6.485884684739406</v>
      </c>
      <c r="BJ50">
        <v>15627</v>
      </c>
      <c r="BK50">
        <v>105547.36833801852</v>
      </c>
      <c r="BL50">
        <v>6.7541670402520335</v>
      </c>
      <c r="BM50">
        <v>15634</v>
      </c>
      <c r="BN50">
        <v>107441.71344307238</v>
      </c>
      <c r="BO50">
        <v>6.8723112091001903</v>
      </c>
      <c r="BP50">
        <v>12633</v>
      </c>
      <c r="BQ50">
        <v>108777.42603259458</v>
      </c>
      <c r="BR50">
        <v>8.6105775376074227</v>
      </c>
      <c r="BS50">
        <v>13570</v>
      </c>
      <c r="BT50">
        <v>109876.22256292708</v>
      </c>
      <c r="BU50">
        <v>8.0969950304294098</v>
      </c>
      <c r="BV50">
        <v>13200</v>
      </c>
      <c r="BW50">
        <v>110906.7625247801</v>
      </c>
      <c r="BX50">
        <v>8.4020274639984933</v>
      </c>
      <c r="BY50">
        <v>14173</v>
      </c>
      <c r="BZ50">
        <v>113175.1254525196</v>
      </c>
      <c r="CA50">
        <v>7.9852625028236508</v>
      </c>
      <c r="CB50">
        <v>14189</v>
      </c>
      <c r="CC50">
        <v>118154.19604386963</v>
      </c>
      <c r="CD50">
        <v>8.3271686548643054</v>
      </c>
      <c r="CE50">
        <v>14383</v>
      </c>
      <c r="CF50">
        <v>123217.16366459818</v>
      </c>
      <c r="CG50">
        <v>8.5668611322115122</v>
      </c>
      <c r="CH50">
        <v>14545</v>
      </c>
      <c r="CI50">
        <v>129958.98665280882</v>
      </c>
      <c r="CJ50">
        <v>8.9349595498665391</v>
      </c>
      <c r="CK50">
        <v>15235</v>
      </c>
      <c r="CL50">
        <v>142598.28308130673</v>
      </c>
      <c r="CM50">
        <v>9.3599135596525578</v>
      </c>
      <c r="CN50">
        <v>16034</v>
      </c>
      <c r="CO50">
        <v>156424.82295981515</v>
      </c>
      <c r="CP50">
        <v>9.755820316815214</v>
      </c>
      <c r="CQ50">
        <v>16679</v>
      </c>
      <c r="CR50">
        <v>163884.38806567516</v>
      </c>
      <c r="CS50">
        <v>9.8257921977142004</v>
      </c>
      <c r="CT50">
        <v>18139</v>
      </c>
      <c r="CU50">
        <v>171551.7957120834</v>
      </c>
      <c r="CV50">
        <v>9.4576214627092678</v>
      </c>
      <c r="CW50">
        <v>19368</v>
      </c>
      <c r="CX50">
        <v>187288.33992206902</v>
      </c>
      <c r="CY50">
        <v>9.6699886370337165</v>
      </c>
      <c r="CZ50">
        <v>21759</v>
      </c>
      <c r="DA50">
        <v>210624.66043461818</v>
      </c>
      <c r="DB50">
        <v>9.6798869633079736</v>
      </c>
      <c r="DC50">
        <v>24201</v>
      </c>
      <c r="DD50">
        <v>238139.217637236</v>
      </c>
      <c r="DE50">
        <v>9.8400569248062482</v>
      </c>
      <c r="DF50">
        <v>26253</v>
      </c>
      <c r="DG50">
        <v>265831.60298051219</v>
      </c>
      <c r="DH50">
        <v>10.125760978955251</v>
      </c>
      <c r="DI50">
        <v>27295</v>
      </c>
      <c r="DJ50">
        <v>286473.20497248013</v>
      </c>
      <c r="DK50">
        <v>10.495446234566042</v>
      </c>
      <c r="DL50">
        <v>28872</v>
      </c>
      <c r="DM50">
        <v>283162.58180300612</v>
      </c>
      <c r="DN50">
        <v>9.8075153021268395</v>
      </c>
      <c r="DO50">
        <v>26695</v>
      </c>
      <c r="DP50">
        <v>274266.52948431432</v>
      </c>
      <c r="DQ50">
        <v>10.274078647099245</v>
      </c>
      <c r="DR50">
        <v>23869</v>
      </c>
      <c r="DS50">
        <v>286808.27902405633</v>
      </c>
      <c r="DT50">
        <v>12.015931921071529</v>
      </c>
      <c r="DU50">
        <v>27275</v>
      </c>
      <c r="DV50">
        <v>298880.32947936404</v>
      </c>
      <c r="DW50">
        <v>10.958032244889607</v>
      </c>
      <c r="DX50">
        <v>30177</v>
      </c>
      <c r="DY50">
        <v>303098.61851187114</v>
      </c>
      <c r="DZ50">
        <v>10.044027521353055</v>
      </c>
      <c r="EA50">
        <v>30718</v>
      </c>
      <c r="EB50">
        <v>304659.37793484854</v>
      </c>
      <c r="EC50">
        <v>9.9179431582410498</v>
      </c>
      <c r="ED50">
        <v>30262</v>
      </c>
      <c r="EE50">
        <v>304365.24438226316</v>
      </c>
      <c r="EF50">
        <v>10.057671151353617</v>
      </c>
    </row>
    <row r="51" spans="1:136" ht="14" x14ac:dyDescent="0.3">
      <c r="A51" s="9">
        <v>37</v>
      </c>
      <c r="B51">
        <v>1673</v>
      </c>
      <c r="C51">
        <v>14832.795475081022</v>
      </c>
      <c r="D51">
        <v>8.8659865362110111</v>
      </c>
      <c r="E51">
        <v>1933</v>
      </c>
      <c r="F51">
        <v>15980.341520691813</v>
      </c>
      <c r="G51">
        <v>8.2671192554018695</v>
      </c>
      <c r="H51">
        <v>2236</v>
      </c>
      <c r="I51">
        <v>17740.858266907107</v>
      </c>
      <c r="J51">
        <v>7.9341942159691889</v>
      </c>
      <c r="K51">
        <v>2557</v>
      </c>
      <c r="L51">
        <v>19931.460207496937</v>
      </c>
      <c r="M51">
        <v>7.794861246576823</v>
      </c>
      <c r="N51">
        <v>2911</v>
      </c>
      <c r="O51">
        <v>22730.860259747227</v>
      </c>
      <c r="P51">
        <v>7.8086088147534278</v>
      </c>
      <c r="Q51">
        <v>3443</v>
      </c>
      <c r="R51">
        <v>26091.435651327436</v>
      </c>
      <c r="S51">
        <v>7.5781108484831359</v>
      </c>
      <c r="T51">
        <v>4030</v>
      </c>
      <c r="U51">
        <v>29481.109899032006</v>
      </c>
      <c r="V51">
        <v>7.3154118856158821</v>
      </c>
      <c r="W51">
        <v>4776</v>
      </c>
      <c r="X51">
        <v>32925.639891394239</v>
      </c>
      <c r="Y51">
        <v>6.8939782017157114</v>
      </c>
      <c r="Z51">
        <v>5528</v>
      </c>
      <c r="AA51">
        <v>38277.892956410142</v>
      </c>
      <c r="AB51">
        <v>6.9243655854576955</v>
      </c>
      <c r="AC51">
        <v>6321</v>
      </c>
      <c r="AD51">
        <v>44759.349276490517</v>
      </c>
      <c r="AE51">
        <v>7.0810550983215501</v>
      </c>
      <c r="AF51">
        <v>7049</v>
      </c>
      <c r="AG51">
        <v>50600.734011950444</v>
      </c>
      <c r="AH51">
        <v>7.1784272963470626</v>
      </c>
      <c r="AI51">
        <v>7921</v>
      </c>
      <c r="AJ51">
        <v>56313.805369305301</v>
      </c>
      <c r="AK51">
        <v>7.1094313053030298</v>
      </c>
      <c r="AL51">
        <v>9135</v>
      </c>
      <c r="AM51">
        <v>61960.803110054389</v>
      </c>
      <c r="AN51">
        <v>6.782791801866928</v>
      </c>
      <c r="AO51">
        <v>10307</v>
      </c>
      <c r="AP51">
        <v>67915.353425491776</v>
      </c>
      <c r="AQ51">
        <v>6.5892455055294246</v>
      </c>
      <c r="AR51">
        <v>11145</v>
      </c>
      <c r="AS51">
        <v>72689.181352644824</v>
      </c>
      <c r="AT51">
        <v>6.5221338136065343</v>
      </c>
      <c r="AU51">
        <v>12307</v>
      </c>
      <c r="AV51">
        <v>76655.428450720108</v>
      </c>
      <c r="AW51">
        <v>6.2286039205915422</v>
      </c>
      <c r="AX51">
        <v>13298</v>
      </c>
      <c r="AY51">
        <v>82301.108605882837</v>
      </c>
      <c r="AZ51">
        <v>6.1889839529164412</v>
      </c>
      <c r="BA51">
        <v>14276</v>
      </c>
      <c r="BB51">
        <v>86952.772822027546</v>
      </c>
      <c r="BC51">
        <v>6.0908358659307611</v>
      </c>
      <c r="BD51">
        <v>14933</v>
      </c>
      <c r="BE51">
        <v>92249.167211754073</v>
      </c>
      <c r="BF51">
        <v>6.1775374815344586</v>
      </c>
      <c r="BG51">
        <v>16224</v>
      </c>
      <c r="BH51">
        <v>101315.82053463145</v>
      </c>
      <c r="BI51">
        <v>6.2448114234856664</v>
      </c>
      <c r="BJ51">
        <v>16785</v>
      </c>
      <c r="BK51">
        <v>106966.6031226924</v>
      </c>
      <c r="BL51">
        <v>6.3727496647418764</v>
      </c>
      <c r="BM51">
        <v>16463</v>
      </c>
      <c r="BN51">
        <v>108892.99237654965</v>
      </c>
      <c r="BO51">
        <v>6.6144076035078445</v>
      </c>
      <c r="BP51">
        <v>13313</v>
      </c>
      <c r="BQ51">
        <v>110292.59662592884</v>
      </c>
      <c r="BR51">
        <v>8.284578729507162</v>
      </c>
      <c r="BS51">
        <v>14139</v>
      </c>
      <c r="BT51">
        <v>111404.45055624667</v>
      </c>
      <c r="BU51">
        <v>7.8792312438112075</v>
      </c>
      <c r="BV51">
        <v>14001</v>
      </c>
      <c r="BW51">
        <v>112448.37472239231</v>
      </c>
      <c r="BX51">
        <v>8.031453090664403</v>
      </c>
      <c r="BY51">
        <v>15162</v>
      </c>
      <c r="BZ51">
        <v>114739.00548821801</v>
      </c>
      <c r="CA51">
        <v>7.5675376261850689</v>
      </c>
      <c r="CB51">
        <v>14590</v>
      </c>
      <c r="CC51">
        <v>119802.64441493235</v>
      </c>
      <c r="CD51">
        <v>8.2112847439981049</v>
      </c>
      <c r="CE51">
        <v>15388</v>
      </c>
      <c r="CF51">
        <v>124935.18535619137</v>
      </c>
      <c r="CG51">
        <v>8.1190008679614873</v>
      </c>
      <c r="CH51">
        <v>15158</v>
      </c>
      <c r="CI51">
        <v>131781.11382760314</v>
      </c>
      <c r="CJ51">
        <v>8.6938325522894271</v>
      </c>
      <c r="CK51">
        <v>16195</v>
      </c>
      <c r="CL51">
        <v>144611.73915867196</v>
      </c>
      <c r="CM51">
        <v>8.9294065550275992</v>
      </c>
      <c r="CN51">
        <v>16778</v>
      </c>
      <c r="CO51">
        <v>158647.47780019851</v>
      </c>
      <c r="CP51">
        <v>9.4556846942542911</v>
      </c>
      <c r="CQ51">
        <v>18119</v>
      </c>
      <c r="CR51">
        <v>166209.11946483923</v>
      </c>
      <c r="CS51">
        <v>9.1731949591500204</v>
      </c>
      <c r="CT51">
        <v>19774</v>
      </c>
      <c r="CU51">
        <v>173973.35351485232</v>
      </c>
      <c r="CV51">
        <v>8.7980860480859882</v>
      </c>
      <c r="CW51">
        <v>21469</v>
      </c>
      <c r="CX51">
        <v>189937.40761292432</v>
      </c>
      <c r="CY51">
        <v>8.8470542462585264</v>
      </c>
      <c r="CZ51">
        <v>24292</v>
      </c>
      <c r="DA51">
        <v>213601.92005764999</v>
      </c>
      <c r="DB51">
        <v>8.7930973183620118</v>
      </c>
      <c r="DC51">
        <v>26877</v>
      </c>
      <c r="DD51">
        <v>241513.46053247992</v>
      </c>
      <c r="DE51">
        <v>8.9858786520995615</v>
      </c>
      <c r="DF51">
        <v>29287</v>
      </c>
      <c r="DG51">
        <v>269609.19462503825</v>
      </c>
      <c r="DH51">
        <v>9.2057634658735363</v>
      </c>
      <c r="DI51">
        <v>30403</v>
      </c>
      <c r="DJ51">
        <v>290559.76272697939</v>
      </c>
      <c r="DK51">
        <v>9.5569438123533654</v>
      </c>
      <c r="DL51">
        <v>32104</v>
      </c>
      <c r="DM51">
        <v>287172.09378204867</v>
      </c>
      <c r="DN51">
        <v>8.9450564970735318</v>
      </c>
      <c r="DO51">
        <v>29422</v>
      </c>
      <c r="DP51">
        <v>278175.02782927622</v>
      </c>
      <c r="DQ51">
        <v>9.4546607242633485</v>
      </c>
      <c r="DR51">
        <v>26371</v>
      </c>
      <c r="DS51">
        <v>290963.11989424692</v>
      </c>
      <c r="DT51">
        <v>11.033450377090247</v>
      </c>
      <c r="DU51">
        <v>30516</v>
      </c>
      <c r="DV51">
        <v>303166.56933816255</v>
      </c>
      <c r="DW51">
        <v>9.9346758860323288</v>
      </c>
      <c r="DX51">
        <v>33780</v>
      </c>
      <c r="DY51">
        <v>307402.93920687598</v>
      </c>
      <c r="DZ51">
        <v>9.1001462168998213</v>
      </c>
      <c r="EA51">
        <v>33722</v>
      </c>
      <c r="EB51">
        <v>308983.93213309429</v>
      </c>
      <c r="EC51">
        <v>9.1626811023395494</v>
      </c>
      <c r="ED51">
        <v>33423</v>
      </c>
      <c r="EE51">
        <v>308691.13579877582</v>
      </c>
      <c r="EF51">
        <v>9.235889531124549</v>
      </c>
    </row>
    <row r="52" spans="1:136" ht="14" x14ac:dyDescent="0.3">
      <c r="A52" s="9">
        <v>38</v>
      </c>
      <c r="B52">
        <v>1792</v>
      </c>
      <c r="C52">
        <v>15043.863613685588</v>
      </c>
      <c r="D52">
        <v>8.3950131772799033</v>
      </c>
      <c r="E52">
        <v>2016</v>
      </c>
      <c r="F52">
        <v>16206.234620589456</v>
      </c>
      <c r="G52">
        <v>8.0388068554511189</v>
      </c>
      <c r="H52">
        <v>2323</v>
      </c>
      <c r="I52">
        <v>17990.209491713402</v>
      </c>
      <c r="J52">
        <v>7.7443863502855796</v>
      </c>
      <c r="K52">
        <v>2669</v>
      </c>
      <c r="L52">
        <v>20210.773796084282</v>
      </c>
      <c r="M52">
        <v>7.5724143110094726</v>
      </c>
      <c r="N52">
        <v>3066</v>
      </c>
      <c r="O52">
        <v>23049.278637368057</v>
      </c>
      <c r="P52">
        <v>7.5177034042296338</v>
      </c>
      <c r="Q52">
        <v>3541</v>
      </c>
      <c r="R52">
        <v>26456.041942229152</v>
      </c>
      <c r="S52">
        <v>7.4713476255942259</v>
      </c>
      <c r="T52">
        <v>4217</v>
      </c>
      <c r="U52">
        <v>29890.080726514949</v>
      </c>
      <c r="V52">
        <v>7.087996378115947</v>
      </c>
      <c r="W52">
        <v>4930</v>
      </c>
      <c r="X52">
        <v>33378.360066094123</v>
      </c>
      <c r="Y52">
        <v>6.7704584312564142</v>
      </c>
      <c r="Z52">
        <v>5750</v>
      </c>
      <c r="AA52">
        <v>38804.26263161128</v>
      </c>
      <c r="AB52">
        <v>6.7485674141932659</v>
      </c>
      <c r="AC52">
        <v>6692</v>
      </c>
      <c r="AD52">
        <v>45375.995911168669</v>
      </c>
      <c r="AE52">
        <v>6.7806329813461845</v>
      </c>
      <c r="AF52">
        <v>7516</v>
      </c>
      <c r="AG52">
        <v>51299.406511814916</v>
      </c>
      <c r="AH52">
        <v>6.8253601000285942</v>
      </c>
      <c r="AI52">
        <v>8444</v>
      </c>
      <c r="AJ52">
        <v>57090.13784359386</v>
      </c>
      <c r="AK52">
        <v>6.7610300620077997</v>
      </c>
      <c r="AL52">
        <v>9613</v>
      </c>
      <c r="AM52">
        <v>62808.962503653085</v>
      </c>
      <c r="AN52">
        <v>6.5337524709927273</v>
      </c>
      <c r="AO52">
        <v>10796</v>
      </c>
      <c r="AP52">
        <v>68840.546304369418</v>
      </c>
      <c r="AQ52">
        <v>6.3764863194117654</v>
      </c>
      <c r="AR52">
        <v>11780</v>
      </c>
      <c r="AS52">
        <v>73677.76757809172</v>
      </c>
      <c r="AT52">
        <v>6.2544794208906387</v>
      </c>
      <c r="AU52">
        <v>12789</v>
      </c>
      <c r="AV52">
        <v>77689.340260364814</v>
      </c>
      <c r="AW52">
        <v>6.0747001532852307</v>
      </c>
      <c r="AX52">
        <v>13854</v>
      </c>
      <c r="AY52">
        <v>83409.531638239321</v>
      </c>
      <c r="AZ52">
        <v>6.0206100503998359</v>
      </c>
      <c r="BA52">
        <v>14845</v>
      </c>
      <c r="BB52">
        <v>88120.361717159874</v>
      </c>
      <c r="BC52">
        <v>5.936029755281905</v>
      </c>
      <c r="BD52">
        <v>15637</v>
      </c>
      <c r="BE52">
        <v>93490.911128365799</v>
      </c>
      <c r="BF52">
        <v>5.9788265734070345</v>
      </c>
      <c r="BG52">
        <v>17055</v>
      </c>
      <c r="BH52">
        <v>102681.5944943725</v>
      </c>
      <c r="BI52">
        <v>6.0206153324170337</v>
      </c>
      <c r="BJ52">
        <v>17735</v>
      </c>
      <c r="BK52">
        <v>108413.04963440631</v>
      </c>
      <c r="BL52">
        <v>6.1129433117793246</v>
      </c>
      <c r="BM52">
        <v>17402</v>
      </c>
      <c r="BN52">
        <v>110374.88682986253</v>
      </c>
      <c r="BO52">
        <v>6.3426552597323598</v>
      </c>
      <c r="BP52">
        <v>14301</v>
      </c>
      <c r="BQ52">
        <v>111852.6492674578</v>
      </c>
      <c r="BR52">
        <v>7.8213166399173346</v>
      </c>
      <c r="BS52">
        <v>15213</v>
      </c>
      <c r="BT52">
        <v>112967.06568351992</v>
      </c>
      <c r="BU52">
        <v>7.4256928734319283</v>
      </c>
      <c r="BV52">
        <v>15242</v>
      </c>
      <c r="BW52">
        <v>114025.01904816547</v>
      </c>
      <c r="BX52">
        <v>7.4809748752240832</v>
      </c>
      <c r="BY52">
        <v>15989</v>
      </c>
      <c r="BZ52">
        <v>116336.1232923529</v>
      </c>
      <c r="CA52">
        <v>7.2760099626213588</v>
      </c>
      <c r="CB52">
        <v>15290</v>
      </c>
      <c r="CC52">
        <v>121491.42309749598</v>
      </c>
      <c r="CD52">
        <v>7.9458092280899919</v>
      </c>
      <c r="CE52">
        <v>15405</v>
      </c>
      <c r="CF52">
        <v>126702.89027369482</v>
      </c>
      <c r="CG52">
        <v>8.2247900210123213</v>
      </c>
      <c r="CH52">
        <v>15676</v>
      </c>
      <c r="CI52">
        <v>133659.99634967351</v>
      </c>
      <c r="CJ52">
        <v>8.5264095655571257</v>
      </c>
      <c r="CK52">
        <v>16777</v>
      </c>
      <c r="CL52">
        <v>146678.64640857864</v>
      </c>
      <c r="CM52">
        <v>8.7428411759300619</v>
      </c>
      <c r="CN52">
        <v>18163</v>
      </c>
      <c r="CO52">
        <v>160924.25094500411</v>
      </c>
      <c r="CP52">
        <v>8.8600039060179547</v>
      </c>
      <c r="CQ52">
        <v>19618</v>
      </c>
      <c r="CR52">
        <v>168586.8910736666</v>
      </c>
      <c r="CS52">
        <v>8.5934800221055454</v>
      </c>
      <c r="CT52">
        <v>21410</v>
      </c>
      <c r="CU52">
        <v>176447.95971854267</v>
      </c>
      <c r="CV52">
        <v>8.2413806500954063</v>
      </c>
      <c r="CW52">
        <v>23338</v>
      </c>
      <c r="CX52">
        <v>192640.19167253596</v>
      </c>
      <c r="CY52">
        <v>8.2543573430686425</v>
      </c>
      <c r="CZ52">
        <v>25900</v>
      </c>
      <c r="DA52">
        <v>216645.01870090194</v>
      </c>
      <c r="DB52">
        <v>8.3646725367143606</v>
      </c>
      <c r="DC52">
        <v>30110</v>
      </c>
      <c r="DD52">
        <v>244949.60999145851</v>
      </c>
      <c r="DE52">
        <v>8.1351580867306055</v>
      </c>
      <c r="DF52">
        <v>32309</v>
      </c>
      <c r="DG52">
        <v>273461.08281782339</v>
      </c>
      <c r="DH52">
        <v>8.4639290234245372</v>
      </c>
      <c r="DI52">
        <v>34068</v>
      </c>
      <c r="DJ52">
        <v>294727.41932543385</v>
      </c>
      <c r="DK52">
        <v>8.6511512071572696</v>
      </c>
      <c r="DL52">
        <v>35317</v>
      </c>
      <c r="DM52">
        <v>291261.0053327785</v>
      </c>
      <c r="DN52">
        <v>8.2470483147713143</v>
      </c>
      <c r="DO52">
        <v>31921</v>
      </c>
      <c r="DP52">
        <v>282167.5079503195</v>
      </c>
      <c r="DQ52">
        <v>8.8395572804836782</v>
      </c>
      <c r="DR52">
        <v>29440</v>
      </c>
      <c r="DS52">
        <v>295207.13970909617</v>
      </c>
      <c r="DT52">
        <v>10.027416430336148</v>
      </c>
      <c r="DU52">
        <v>33818</v>
      </c>
      <c r="DV52">
        <v>307533.75139973604</v>
      </c>
      <c r="DW52">
        <v>9.0937888520827972</v>
      </c>
      <c r="DX52">
        <v>36575</v>
      </c>
      <c r="DY52">
        <v>311792.83373748092</v>
      </c>
      <c r="DZ52">
        <v>8.524752802118412</v>
      </c>
      <c r="EA52">
        <v>36787</v>
      </c>
      <c r="EB52">
        <v>313398.98206118849</v>
      </c>
      <c r="EC52">
        <v>8.5192862169023975</v>
      </c>
      <c r="ED52">
        <v>36666</v>
      </c>
      <c r="EE52">
        <v>313104.86120885512</v>
      </c>
      <c r="EF52">
        <v>8.5393787489460298</v>
      </c>
    </row>
    <row r="53" spans="1:136" ht="14" x14ac:dyDescent="0.3">
      <c r="A53" s="9">
        <v>39</v>
      </c>
      <c r="B53">
        <v>1847</v>
      </c>
      <c r="C53">
        <v>15260.960276338516</v>
      </c>
      <c r="D53">
        <v>8.2625664733830622</v>
      </c>
      <c r="E53">
        <v>2093</v>
      </c>
      <c r="F53">
        <v>16438.222542540068</v>
      </c>
      <c r="G53">
        <v>7.8539047025991726</v>
      </c>
      <c r="H53">
        <v>2400</v>
      </c>
      <c r="I53">
        <v>18246.41202244036</v>
      </c>
      <c r="J53">
        <v>7.6026716760168167</v>
      </c>
      <c r="K53">
        <v>2769</v>
      </c>
      <c r="L53">
        <v>20497.508169772518</v>
      </c>
      <c r="M53">
        <v>7.4024948247643616</v>
      </c>
      <c r="N53">
        <v>3218</v>
      </c>
      <c r="O53">
        <v>23375.628218956546</v>
      </c>
      <c r="P53">
        <v>7.2640236851947009</v>
      </c>
      <c r="Q53">
        <v>3768</v>
      </c>
      <c r="R53">
        <v>26829.408329100352</v>
      </c>
      <c r="S53">
        <v>7.1203312975319406</v>
      </c>
      <c r="T53">
        <v>4394</v>
      </c>
      <c r="U53">
        <v>30309.491220047472</v>
      </c>
      <c r="V53">
        <v>6.8979269959143084</v>
      </c>
      <c r="W53">
        <v>5055</v>
      </c>
      <c r="X53">
        <v>33843.675752521624</v>
      </c>
      <c r="Y53">
        <v>6.6950891696383037</v>
      </c>
      <c r="Z53">
        <v>5944</v>
      </c>
      <c r="AA53">
        <v>39344.512897750348</v>
      </c>
      <c r="AB53">
        <v>6.6191979976026829</v>
      </c>
      <c r="AC53">
        <v>7125</v>
      </c>
      <c r="AD53">
        <v>46007.43030126088</v>
      </c>
      <c r="AE53">
        <v>6.4571832001769653</v>
      </c>
      <c r="AF53">
        <v>7974</v>
      </c>
      <c r="AG53">
        <v>52013.381761035067</v>
      </c>
      <c r="AH53">
        <v>6.5228720543058776</v>
      </c>
      <c r="AI53">
        <v>8972</v>
      </c>
      <c r="AJ53">
        <v>57883.275114404438</v>
      </c>
      <c r="AK53">
        <v>6.4515464906826168</v>
      </c>
      <c r="AL53">
        <v>10089</v>
      </c>
      <c r="AM53">
        <v>63677.13960864149</v>
      </c>
      <c r="AN53">
        <v>6.3115412437943794</v>
      </c>
      <c r="AO53">
        <v>11273</v>
      </c>
      <c r="AP53">
        <v>69788.200623971061</v>
      </c>
      <c r="AQ53">
        <v>6.1907389890864062</v>
      </c>
      <c r="AR53">
        <v>12459</v>
      </c>
      <c r="AS53">
        <v>74685.82328157076</v>
      </c>
      <c r="AT53">
        <v>5.9945279140838554</v>
      </c>
      <c r="AU53">
        <v>13236</v>
      </c>
      <c r="AV53">
        <v>78749.608913956981</v>
      </c>
      <c r="AW53">
        <v>5.949653136442806</v>
      </c>
      <c r="AX53">
        <v>14391</v>
      </c>
      <c r="AY53">
        <v>84545.376026709433</v>
      </c>
      <c r="AZ53">
        <v>5.8748784675637156</v>
      </c>
      <c r="BA53">
        <v>15419</v>
      </c>
      <c r="BB53">
        <v>89316.932144360762</v>
      </c>
      <c r="BC53">
        <v>5.7926540076762931</v>
      </c>
      <c r="BD53">
        <v>16071</v>
      </c>
      <c r="BE53">
        <v>94765.560586784239</v>
      </c>
      <c r="BF53">
        <v>5.8966810146714108</v>
      </c>
      <c r="BG53">
        <v>17908</v>
      </c>
      <c r="BH53">
        <v>104078.33727281704</v>
      </c>
      <c r="BI53">
        <v>5.8118347818191332</v>
      </c>
      <c r="BJ53">
        <v>18617</v>
      </c>
      <c r="BK53">
        <v>109892.43125634614</v>
      </c>
      <c r="BL53">
        <v>5.9028001963982462</v>
      </c>
      <c r="BM53">
        <v>18246</v>
      </c>
      <c r="BN53">
        <v>111879.93696920086</v>
      </c>
      <c r="BO53">
        <v>6.1317514506851287</v>
      </c>
      <c r="BP53">
        <v>15428</v>
      </c>
      <c r="BQ53">
        <v>113438.62981000508</v>
      </c>
      <c r="BR53">
        <v>7.3527761090228854</v>
      </c>
      <c r="BS53">
        <v>16325</v>
      </c>
      <c r="BT53">
        <v>114552.73026884998</v>
      </c>
      <c r="BU53">
        <v>7.0170125738958635</v>
      </c>
      <c r="BV53">
        <v>16039</v>
      </c>
      <c r="BW53">
        <v>115639.62311608953</v>
      </c>
      <c r="BX53">
        <v>7.2099023078801379</v>
      </c>
      <c r="BY53">
        <v>16763</v>
      </c>
      <c r="BZ53">
        <v>117977.80229774433</v>
      </c>
      <c r="CA53">
        <v>7.0379885639649427</v>
      </c>
      <c r="CB53">
        <v>16008</v>
      </c>
      <c r="CC53">
        <v>123229.08041217523</v>
      </c>
      <c r="CD53">
        <v>7.6979685414902068</v>
      </c>
      <c r="CE53">
        <v>15980</v>
      </c>
      <c r="CF53">
        <v>128519.98055096752</v>
      </c>
      <c r="CG53">
        <v>8.0425519744034748</v>
      </c>
      <c r="CH53">
        <v>16258</v>
      </c>
      <c r="CI53">
        <v>135587.59538147386</v>
      </c>
      <c r="CJ53">
        <v>8.3397463022188383</v>
      </c>
      <c r="CK53">
        <v>18180</v>
      </c>
      <c r="CL53">
        <v>148797.14254941436</v>
      </c>
      <c r="CM53">
        <v>8.1846613063484241</v>
      </c>
      <c r="CN53">
        <v>19791</v>
      </c>
      <c r="CO53">
        <v>163251.63811596148</v>
      </c>
      <c r="CP53">
        <v>8.2487816742944506</v>
      </c>
      <c r="CQ53">
        <v>20762</v>
      </c>
      <c r="CR53">
        <v>171017.20449357599</v>
      </c>
      <c r="CS53">
        <v>8.2370294043722172</v>
      </c>
      <c r="CT53">
        <v>22605</v>
      </c>
      <c r="CU53">
        <v>178981.04487570655</v>
      </c>
      <c r="CV53">
        <v>7.9177635423891415</v>
      </c>
      <c r="CW53">
        <v>24790</v>
      </c>
      <c r="CX53">
        <v>195406.23876059716</v>
      </c>
      <c r="CY53">
        <v>7.8824622331826202</v>
      </c>
      <c r="CZ53">
        <v>28527</v>
      </c>
      <c r="DA53">
        <v>219750.40032127267</v>
      </c>
      <c r="DB53">
        <v>7.7032425534151034</v>
      </c>
      <c r="DC53">
        <v>33189</v>
      </c>
      <c r="DD53">
        <v>248442.77587874111</v>
      </c>
      <c r="DE53">
        <v>7.4856963415210194</v>
      </c>
      <c r="DF53">
        <v>36083</v>
      </c>
      <c r="DG53">
        <v>277383.21956835029</v>
      </c>
      <c r="DH53">
        <v>7.6873657835642906</v>
      </c>
      <c r="DI53">
        <v>37800</v>
      </c>
      <c r="DJ53">
        <v>298969.41560702445</v>
      </c>
      <c r="DK53">
        <v>7.9092437991276308</v>
      </c>
      <c r="DL53">
        <v>38517</v>
      </c>
      <c r="DM53">
        <v>295429.74716251658</v>
      </c>
      <c r="DN53">
        <v>7.6701131231019177</v>
      </c>
      <c r="DO53">
        <v>35022</v>
      </c>
      <c r="DP53">
        <v>286243.63631087792</v>
      </c>
      <c r="DQ53">
        <v>8.1732521361109569</v>
      </c>
      <c r="DR53">
        <v>32310</v>
      </c>
      <c r="DS53">
        <v>299540.11629573832</v>
      </c>
      <c r="DT53">
        <v>9.2708175888498392</v>
      </c>
      <c r="DU53">
        <v>36421</v>
      </c>
      <c r="DV53">
        <v>312000.87949764478</v>
      </c>
      <c r="DW53">
        <v>8.5665105158464829</v>
      </c>
      <c r="DX53">
        <v>39689</v>
      </c>
      <c r="DY53">
        <v>316281.17420366354</v>
      </c>
      <c r="DZ53">
        <v>7.9689882386470696</v>
      </c>
      <c r="EA53">
        <v>39925</v>
      </c>
      <c r="EB53">
        <v>317908.00692844851</v>
      </c>
      <c r="EC53">
        <v>7.9626301046574453</v>
      </c>
      <c r="ED53">
        <v>39928</v>
      </c>
      <c r="EE53">
        <v>317609.90325133468</v>
      </c>
      <c r="EF53">
        <v>7.954565799722868</v>
      </c>
    </row>
    <row r="54" spans="1:136" ht="14" x14ac:dyDescent="0.3">
      <c r="A54" s="9">
        <v>40</v>
      </c>
      <c r="B54">
        <v>1967</v>
      </c>
      <c r="C54">
        <v>15483.259412913039</v>
      </c>
      <c r="D54">
        <v>7.8715096151057651</v>
      </c>
      <c r="E54">
        <v>2175</v>
      </c>
      <c r="F54">
        <v>16676.642176152753</v>
      </c>
      <c r="G54">
        <v>7.6674216901851739</v>
      </c>
      <c r="H54">
        <v>2481</v>
      </c>
      <c r="I54">
        <v>18509.851975140278</v>
      </c>
      <c r="J54">
        <v>7.4606416667232081</v>
      </c>
      <c r="K54">
        <v>2867</v>
      </c>
      <c r="L54">
        <v>20792.166754971193</v>
      </c>
      <c r="M54">
        <v>7.2522381426477827</v>
      </c>
      <c r="N54">
        <v>3365</v>
      </c>
      <c r="O54">
        <v>23710.353726031564</v>
      </c>
      <c r="P54">
        <v>7.0461675263095289</v>
      </c>
      <c r="Q54">
        <v>3978</v>
      </c>
      <c r="R54">
        <v>27211.739589712979</v>
      </c>
      <c r="S54">
        <v>6.8405579662425788</v>
      </c>
      <c r="T54">
        <v>4571</v>
      </c>
      <c r="U54">
        <v>30739.950240624716</v>
      </c>
      <c r="V54">
        <v>6.724994583378848</v>
      </c>
      <c r="W54">
        <v>5193</v>
      </c>
      <c r="X54">
        <v>34322.386678591749</v>
      </c>
      <c r="Y54">
        <v>6.6093561869038604</v>
      </c>
      <c r="Z54">
        <v>6145</v>
      </c>
      <c r="AA54">
        <v>39899.553733674009</v>
      </c>
      <c r="AB54">
        <v>6.4930111853008965</v>
      </c>
      <c r="AC54">
        <v>7285</v>
      </c>
      <c r="AD54">
        <v>46654.303613873024</v>
      </c>
      <c r="AE54">
        <v>6.4041597273676079</v>
      </c>
      <c r="AF54">
        <v>8393</v>
      </c>
      <c r="AG54">
        <v>52743.802025120174</v>
      </c>
      <c r="AH54">
        <v>6.2842609347218126</v>
      </c>
      <c r="AI54">
        <v>9481</v>
      </c>
      <c r="AJ54">
        <v>58694.179314039036</v>
      </c>
      <c r="AK54">
        <v>6.1907160968293464</v>
      </c>
      <c r="AL54">
        <v>10589</v>
      </c>
      <c r="AM54">
        <v>64566.159395360715</v>
      </c>
      <c r="AN54">
        <v>6.0974746808348961</v>
      </c>
      <c r="AO54">
        <v>11786</v>
      </c>
      <c r="AP54">
        <v>70759.2708084552</v>
      </c>
      <c r="AQ54">
        <v>6.0036713735325984</v>
      </c>
      <c r="AR54">
        <v>12785</v>
      </c>
      <c r="AS54">
        <v>75721.084943915615</v>
      </c>
      <c r="AT54">
        <v>5.9226503671424027</v>
      </c>
      <c r="AU54">
        <v>13718</v>
      </c>
      <c r="AV54">
        <v>79837.605539451615</v>
      </c>
      <c r="AW54">
        <v>5.8199158433774318</v>
      </c>
      <c r="AX54">
        <v>14958</v>
      </c>
      <c r="AY54">
        <v>85709.981165928752</v>
      </c>
      <c r="AZ54">
        <v>5.7300428644156138</v>
      </c>
      <c r="BA54">
        <v>16054</v>
      </c>
      <c r="BB54">
        <v>90543.410222320497</v>
      </c>
      <c r="BC54">
        <v>5.6399283806104705</v>
      </c>
      <c r="BD54">
        <v>17033</v>
      </c>
      <c r="BE54">
        <v>96069.472287788667</v>
      </c>
      <c r="BF54">
        <v>5.6401968113537642</v>
      </c>
      <c r="BG54">
        <v>18776</v>
      </c>
      <c r="BH54">
        <v>105507.29765895664</v>
      </c>
      <c r="BI54">
        <v>5.6192638293010564</v>
      </c>
      <c r="BJ54">
        <v>19153</v>
      </c>
      <c r="BK54">
        <v>111403.12552912917</v>
      </c>
      <c r="BL54">
        <v>5.8164843903894523</v>
      </c>
      <c r="BM54">
        <v>18899</v>
      </c>
      <c r="BN54">
        <v>113448.6724070545</v>
      </c>
      <c r="BO54">
        <v>6.0028928730120379</v>
      </c>
      <c r="BP54">
        <v>16500</v>
      </c>
      <c r="BQ54">
        <v>115063.36975432999</v>
      </c>
      <c r="BR54">
        <v>6.9735375608684844</v>
      </c>
      <c r="BS54">
        <v>17069</v>
      </c>
      <c r="BT54">
        <v>116191.00720421817</v>
      </c>
      <c r="BU54">
        <v>6.807136165224569</v>
      </c>
      <c r="BV54">
        <v>16587</v>
      </c>
      <c r="BW54">
        <v>117299.0329886391</v>
      </c>
      <c r="BX54">
        <v>7.0717449200361182</v>
      </c>
      <c r="BY54">
        <v>17720</v>
      </c>
      <c r="BZ54">
        <v>119656.51177398219</v>
      </c>
      <c r="CA54">
        <v>6.7526248179448185</v>
      </c>
      <c r="CB54">
        <v>16792</v>
      </c>
      <c r="CC54">
        <v>125007.40596506726</v>
      </c>
      <c r="CD54">
        <v>7.444462003636688</v>
      </c>
      <c r="CE54">
        <v>17111</v>
      </c>
      <c r="CF54">
        <v>130390.37313185369</v>
      </c>
      <c r="CG54">
        <v>7.6202660938492013</v>
      </c>
      <c r="CH54">
        <v>17559</v>
      </c>
      <c r="CI54">
        <v>137565.96424237409</v>
      </c>
      <c r="CJ54">
        <v>7.8344987893601052</v>
      </c>
      <c r="CK54">
        <v>19566</v>
      </c>
      <c r="CL54">
        <v>150962.82914069845</v>
      </c>
      <c r="CM54">
        <v>7.7155693110854777</v>
      </c>
      <c r="CN54">
        <v>20894</v>
      </c>
      <c r="CO54">
        <v>165630.30661704889</v>
      </c>
      <c r="CP54">
        <v>7.9271707962596389</v>
      </c>
      <c r="CQ54">
        <v>22521</v>
      </c>
      <c r="CR54">
        <v>173507.96272921559</v>
      </c>
      <c r="CS54">
        <v>7.7042743541235108</v>
      </c>
      <c r="CT54">
        <v>24644</v>
      </c>
      <c r="CU54">
        <v>181571.11241159955</v>
      </c>
      <c r="CV54">
        <v>7.3677614190715612</v>
      </c>
      <c r="CW54">
        <v>26994</v>
      </c>
      <c r="CX54">
        <v>198232.00942269235</v>
      </c>
      <c r="CY54">
        <v>7.343558176731583</v>
      </c>
      <c r="CZ54">
        <v>31375</v>
      </c>
      <c r="DA54">
        <v>222913.90927881261</v>
      </c>
      <c r="DB54">
        <v>7.1048257937470156</v>
      </c>
      <c r="DC54">
        <v>36190</v>
      </c>
      <c r="DD54">
        <v>252006.63658606235</v>
      </c>
      <c r="DE54">
        <v>6.9634328982056468</v>
      </c>
      <c r="DF54">
        <v>39611</v>
      </c>
      <c r="DG54">
        <v>281375.25057226844</v>
      </c>
      <c r="DH54">
        <v>7.1034624365016903</v>
      </c>
      <c r="DI54">
        <v>41454</v>
      </c>
      <c r="DJ54">
        <v>303289.94412343414</v>
      </c>
      <c r="DK54">
        <v>7.3163010595704669</v>
      </c>
      <c r="DL54">
        <v>41638</v>
      </c>
      <c r="DM54">
        <v>299685.82550820778</v>
      </c>
      <c r="DN54">
        <v>7.1974116313993894</v>
      </c>
      <c r="DO54">
        <v>37713</v>
      </c>
      <c r="DP54">
        <v>290408.35475221463</v>
      </c>
      <c r="DQ54">
        <v>7.7004840440223434</v>
      </c>
      <c r="DR54">
        <v>34993</v>
      </c>
      <c r="DS54">
        <v>303972.31842285732</v>
      </c>
      <c r="DT54">
        <v>8.6866607156533391</v>
      </c>
      <c r="DU54">
        <v>39482</v>
      </c>
      <c r="DV54">
        <v>316570.17556545883</v>
      </c>
      <c r="DW54">
        <v>8.0180886369854321</v>
      </c>
      <c r="DX54">
        <v>43319</v>
      </c>
      <c r="DY54">
        <v>320859.92308618891</v>
      </c>
      <c r="DZ54">
        <v>7.4069097413649647</v>
      </c>
      <c r="EA54">
        <v>43174</v>
      </c>
      <c r="EB54">
        <v>322514.17301389849</v>
      </c>
      <c r="EC54">
        <v>7.4701017513757932</v>
      </c>
      <c r="ED54">
        <v>43134</v>
      </c>
      <c r="EE54">
        <v>322211.10493249359</v>
      </c>
      <c r="EF54">
        <v>7.4700028963808967</v>
      </c>
    </row>
    <row r="55" spans="1:136" ht="14" x14ac:dyDescent="0.3">
      <c r="A55" s="9">
        <v>41</v>
      </c>
      <c r="B55">
        <v>2067</v>
      </c>
      <c r="C55">
        <v>15711.489652652006</v>
      </c>
      <c r="D55">
        <v>7.6011077177803612</v>
      </c>
      <c r="E55">
        <v>2273</v>
      </c>
      <c r="F55">
        <v>16921.618122197506</v>
      </c>
      <c r="G55">
        <v>7.4446186195325588</v>
      </c>
      <c r="H55">
        <v>2582</v>
      </c>
      <c r="I55">
        <v>18780.695971328834</v>
      </c>
      <c r="J55">
        <v>7.2737009958670926</v>
      </c>
      <c r="K55">
        <v>2971</v>
      </c>
      <c r="L55">
        <v>21095.117849605747</v>
      </c>
      <c r="M55">
        <v>7.1003425949531289</v>
      </c>
      <c r="N55">
        <v>3506</v>
      </c>
      <c r="O55">
        <v>24053.987685154058</v>
      </c>
      <c r="P55">
        <v>6.8608065274255727</v>
      </c>
      <c r="Q55">
        <v>4140</v>
      </c>
      <c r="R55">
        <v>27604.593057679009</v>
      </c>
      <c r="S55">
        <v>6.6677761008886494</v>
      </c>
      <c r="T55">
        <v>4763</v>
      </c>
      <c r="U55">
        <v>31181.895471126052</v>
      </c>
      <c r="V55">
        <v>6.5466923097052385</v>
      </c>
      <c r="W55">
        <v>5393</v>
      </c>
      <c r="X55">
        <v>34814.512443099018</v>
      </c>
      <c r="Y55">
        <v>6.4555001748746559</v>
      </c>
      <c r="Z55">
        <v>6394</v>
      </c>
      <c r="AA55">
        <v>40469.631285026873</v>
      </c>
      <c r="AB55">
        <v>6.3293136198040152</v>
      </c>
      <c r="AC55">
        <v>7424</v>
      </c>
      <c r="AD55">
        <v>47320.114918614621</v>
      </c>
      <c r="AE55">
        <v>6.3739378931323571</v>
      </c>
      <c r="AF55">
        <v>8754</v>
      </c>
      <c r="AG55">
        <v>53492.378239688871</v>
      </c>
      <c r="AH55">
        <v>6.1106212291168465</v>
      </c>
      <c r="AI55">
        <v>9952</v>
      </c>
      <c r="AJ55">
        <v>59524.266582663149</v>
      </c>
      <c r="AK55">
        <v>5.9811361116020043</v>
      </c>
      <c r="AL55">
        <v>11145</v>
      </c>
      <c r="AM55">
        <v>65476.384605785897</v>
      </c>
      <c r="AN55">
        <v>5.8749559987246203</v>
      </c>
      <c r="AO55">
        <v>12388</v>
      </c>
      <c r="AP55">
        <v>71753.847287534649</v>
      </c>
      <c r="AQ55">
        <v>5.7922059482995358</v>
      </c>
      <c r="AR55">
        <v>13248</v>
      </c>
      <c r="AS55">
        <v>76784.056527017179</v>
      </c>
      <c r="AT55">
        <v>5.7958979866407896</v>
      </c>
      <c r="AU55">
        <v>14316</v>
      </c>
      <c r="AV55">
        <v>80953.396182658253</v>
      </c>
      <c r="AW55">
        <v>5.6547496634994587</v>
      </c>
      <c r="AX55">
        <v>15610</v>
      </c>
      <c r="AY55">
        <v>86903.778750315265</v>
      </c>
      <c r="AZ55">
        <v>5.5671863389055263</v>
      </c>
      <c r="BA55">
        <v>16807</v>
      </c>
      <c r="BB55">
        <v>91799.742485500581</v>
      </c>
      <c r="BC55">
        <v>5.4619945549771272</v>
      </c>
      <c r="BD55">
        <v>18032</v>
      </c>
      <c r="BE55">
        <v>97399.466304438014</v>
      </c>
      <c r="BF55">
        <v>5.4014788323224279</v>
      </c>
      <c r="BG55">
        <v>19656</v>
      </c>
      <c r="BH55">
        <v>106969.89883064225</v>
      </c>
      <c r="BI55">
        <v>5.4420990451079696</v>
      </c>
      <c r="BJ55">
        <v>20200</v>
      </c>
      <c r="BK55">
        <v>112960.88585826919</v>
      </c>
      <c r="BL55">
        <v>5.592123062290554</v>
      </c>
      <c r="BM55">
        <v>20070</v>
      </c>
      <c r="BN55">
        <v>115041.6051783453</v>
      </c>
      <c r="BO55">
        <v>5.7320181952339464</v>
      </c>
      <c r="BP55">
        <v>17046</v>
      </c>
      <c r="BQ55">
        <v>116727.03236277546</v>
      </c>
      <c r="BR55">
        <v>6.8477667700795175</v>
      </c>
      <c r="BS55">
        <v>17722</v>
      </c>
      <c r="BT55">
        <v>117863.20079517904</v>
      </c>
      <c r="BU55">
        <v>6.6506715266436656</v>
      </c>
      <c r="BV55">
        <v>17739</v>
      </c>
      <c r="BW55">
        <v>118996.42656341282</v>
      </c>
      <c r="BX55">
        <v>6.7081812144660251</v>
      </c>
      <c r="BY55">
        <v>18807</v>
      </c>
      <c r="BZ55">
        <v>121372.20691155229</v>
      </c>
      <c r="CA55">
        <v>6.4535655294067258</v>
      </c>
      <c r="CB55">
        <v>17953</v>
      </c>
      <c r="CC55">
        <v>126834.07735964606</v>
      </c>
      <c r="CD55">
        <v>7.0647845685760631</v>
      </c>
      <c r="CE55">
        <v>18309</v>
      </c>
      <c r="CF55">
        <v>132301.67064885274</v>
      </c>
      <c r="CG55">
        <v>7.2260456960430792</v>
      </c>
      <c r="CH55">
        <v>18680</v>
      </c>
      <c r="CI55">
        <v>139590.258661915</v>
      </c>
      <c r="CJ55">
        <v>7.4727119198027303</v>
      </c>
      <c r="CK55">
        <v>20407</v>
      </c>
      <c r="CL55">
        <v>153180.95328047502</v>
      </c>
      <c r="CM55">
        <v>7.5062945695337397</v>
      </c>
      <c r="CN55">
        <v>22437</v>
      </c>
      <c r="CO55">
        <v>168071.49777513676</v>
      </c>
      <c r="CP55">
        <v>7.490818637747326</v>
      </c>
      <c r="CQ55">
        <v>24277</v>
      </c>
      <c r="CR55">
        <v>176051.727052181</v>
      </c>
      <c r="CS55">
        <v>7.2517908741681838</v>
      </c>
      <c r="CT55">
        <v>26719</v>
      </c>
      <c r="CU55">
        <v>184212.86504571978</v>
      </c>
      <c r="CV55">
        <v>6.8944520770133533</v>
      </c>
      <c r="CW55">
        <v>29255</v>
      </c>
      <c r="CX55">
        <v>201114.68749705917</v>
      </c>
      <c r="CY55">
        <v>6.8745406767068591</v>
      </c>
      <c r="CZ55">
        <v>34129</v>
      </c>
      <c r="DA55">
        <v>226137.35911234978</v>
      </c>
      <c r="DB55">
        <v>6.6259591289621662</v>
      </c>
      <c r="DC55">
        <v>39379</v>
      </c>
      <c r="DD55">
        <v>255638.23705884561</v>
      </c>
      <c r="DE55">
        <v>6.4917401929669518</v>
      </c>
      <c r="DF55">
        <v>42942</v>
      </c>
      <c r="DG55">
        <v>285445.13390611537</v>
      </c>
      <c r="DH55">
        <v>6.6472249524035991</v>
      </c>
      <c r="DI55">
        <v>45010</v>
      </c>
      <c r="DJ55">
        <v>307698.34366723016</v>
      </c>
      <c r="DK55">
        <v>6.8362218099806746</v>
      </c>
      <c r="DL55">
        <v>45022</v>
      </c>
      <c r="DM55">
        <v>304031.59199489263</v>
      </c>
      <c r="DN55">
        <v>6.7529561546553385</v>
      </c>
      <c r="DO55">
        <v>40671</v>
      </c>
      <c r="DP55">
        <v>294665.69536108978</v>
      </c>
      <c r="DQ55">
        <v>7.2451057353172965</v>
      </c>
      <c r="DR55">
        <v>38240</v>
      </c>
      <c r="DS55">
        <v>308503.22149440082</v>
      </c>
      <c r="DT55">
        <v>8.0675528633473022</v>
      </c>
      <c r="DU55">
        <v>43038</v>
      </c>
      <c r="DV55">
        <v>321235.81335466105</v>
      </c>
      <c r="DW55">
        <v>7.46400421382641</v>
      </c>
      <c r="DX55">
        <v>46992</v>
      </c>
      <c r="DY55">
        <v>325535.47328495042</v>
      </c>
      <c r="DZ55">
        <v>6.9274658087536265</v>
      </c>
      <c r="EA55">
        <v>46583</v>
      </c>
      <c r="EB55">
        <v>327220.06472239661</v>
      </c>
      <c r="EC55">
        <v>7.0244523693707279</v>
      </c>
      <c r="ED55">
        <v>46232</v>
      </c>
      <c r="EE55">
        <v>326914.86007152387</v>
      </c>
      <c r="EF55">
        <v>7.0711814343209003</v>
      </c>
    </row>
    <row r="56" spans="1:136" ht="14" x14ac:dyDescent="0.3">
      <c r="A56" s="9">
        <v>42</v>
      </c>
      <c r="B56">
        <v>2169</v>
      </c>
      <c r="C56">
        <v>15945.95334193519</v>
      </c>
      <c r="D56">
        <v>7.3517535002006413</v>
      </c>
      <c r="E56">
        <v>2384</v>
      </c>
      <c r="F56">
        <v>17173.250449581399</v>
      </c>
      <c r="G56">
        <v>7.2035446516700503</v>
      </c>
      <c r="H56">
        <v>2701</v>
      </c>
      <c r="I56">
        <v>19058.984254812949</v>
      </c>
      <c r="J56">
        <v>7.0562696241440017</v>
      </c>
      <c r="K56">
        <v>3089</v>
      </c>
      <c r="L56">
        <v>21406.601615998541</v>
      </c>
      <c r="M56">
        <v>6.9299454891545942</v>
      </c>
      <c r="N56">
        <v>3647</v>
      </c>
      <c r="O56">
        <v>24407.055286999948</v>
      </c>
      <c r="P56">
        <v>6.6923650361941176</v>
      </c>
      <c r="Q56">
        <v>4298</v>
      </c>
      <c r="R56">
        <v>28007.687024511953</v>
      </c>
      <c r="S56">
        <v>6.5164464924411245</v>
      </c>
      <c r="T56">
        <v>4971</v>
      </c>
      <c r="U56">
        <v>31635.635469272667</v>
      </c>
      <c r="V56">
        <v>6.3640385172546106</v>
      </c>
      <c r="W56">
        <v>5652</v>
      </c>
      <c r="X56">
        <v>35319.624250250272</v>
      </c>
      <c r="Y56">
        <v>6.2490488765481729</v>
      </c>
      <c r="Z56">
        <v>6694</v>
      </c>
      <c r="AA56">
        <v>41054.626577479226</v>
      </c>
      <c r="AB56">
        <v>6.1330484878218146</v>
      </c>
      <c r="AC56">
        <v>7582</v>
      </c>
      <c r="AD56">
        <v>48007.192898201451</v>
      </c>
      <c r="AE56">
        <v>6.3317321152995847</v>
      </c>
      <c r="AF56">
        <v>9087</v>
      </c>
      <c r="AG56">
        <v>54260.85280286221</v>
      </c>
      <c r="AH56">
        <v>5.9712614507386608</v>
      </c>
      <c r="AI56">
        <v>10404</v>
      </c>
      <c r="AJ56">
        <v>60375.062188525415</v>
      </c>
      <c r="AK56">
        <v>5.8030624940912547</v>
      </c>
      <c r="AL56">
        <v>11751</v>
      </c>
      <c r="AM56">
        <v>66407.958759526708</v>
      </c>
      <c r="AN56">
        <v>5.6512602127075748</v>
      </c>
      <c r="AO56">
        <v>13071</v>
      </c>
      <c r="AP56">
        <v>72771.606640097656</v>
      </c>
      <c r="AQ56">
        <v>5.5674092755028424</v>
      </c>
      <c r="AR56">
        <v>13973</v>
      </c>
      <c r="AS56">
        <v>77873.500139787342</v>
      </c>
      <c r="AT56">
        <v>5.5731410677583444</v>
      </c>
      <c r="AU56">
        <v>15030</v>
      </c>
      <c r="AV56">
        <v>82096.311418349273</v>
      </c>
      <c r="AW56">
        <v>5.4621631016865786</v>
      </c>
      <c r="AX56">
        <v>16353</v>
      </c>
      <c r="AY56">
        <v>88126.706002568288</v>
      </c>
      <c r="AZ56">
        <v>5.3890237878412703</v>
      </c>
      <c r="BA56">
        <v>17668</v>
      </c>
      <c r="BB56">
        <v>93085.428167812133</v>
      </c>
      <c r="BC56">
        <v>5.2685888707161048</v>
      </c>
      <c r="BD56">
        <v>19218</v>
      </c>
      <c r="BE56">
        <v>98758.497350817575</v>
      </c>
      <c r="BF56">
        <v>5.1388540613392433</v>
      </c>
      <c r="BG56">
        <v>20562</v>
      </c>
      <c r="BH56">
        <v>108467.54949254893</v>
      </c>
      <c r="BI56">
        <v>5.2751458755251885</v>
      </c>
      <c r="BJ56">
        <v>20939</v>
      </c>
      <c r="BK56">
        <v>114549.12471348411</v>
      </c>
      <c r="BL56">
        <v>5.4706110470167681</v>
      </c>
      <c r="BM56">
        <v>20952</v>
      </c>
      <c r="BN56">
        <v>116669.52511488357</v>
      </c>
      <c r="BO56">
        <v>5.5684194881101359</v>
      </c>
      <c r="BP56">
        <v>17743</v>
      </c>
      <c r="BQ56">
        <v>118431.14963482619</v>
      </c>
      <c r="BR56">
        <v>6.674809763558935</v>
      </c>
      <c r="BS56">
        <v>18546</v>
      </c>
      <c r="BT56">
        <v>119585.67478501376</v>
      </c>
      <c r="BU56">
        <v>6.4480575210295354</v>
      </c>
      <c r="BV56">
        <v>18687</v>
      </c>
      <c r="BW56">
        <v>120734.22351145528</v>
      </c>
      <c r="BX56">
        <v>6.4608671007360883</v>
      </c>
      <c r="BY56">
        <v>19498</v>
      </c>
      <c r="BZ56">
        <v>123133.72464137955</v>
      </c>
      <c r="CA56">
        <v>6.3151976941932277</v>
      </c>
      <c r="CB56">
        <v>18968</v>
      </c>
      <c r="CC56">
        <v>128700.76403954878</v>
      </c>
      <c r="CD56">
        <v>6.7851520476354272</v>
      </c>
      <c r="CE56">
        <v>19439</v>
      </c>
      <c r="CF56">
        <v>134256.48909689693</v>
      </c>
      <c r="CG56">
        <v>6.9065532741857565</v>
      </c>
      <c r="CH56">
        <v>19597</v>
      </c>
      <c r="CI56">
        <v>141665.14813791448</v>
      </c>
      <c r="CJ56">
        <v>7.2289201478754137</v>
      </c>
      <c r="CK56">
        <v>21740</v>
      </c>
      <c r="CL56">
        <v>155458.40562896818</v>
      </c>
      <c r="CM56">
        <v>7.1508006269074595</v>
      </c>
      <c r="CN56">
        <v>23965</v>
      </c>
      <c r="CO56">
        <v>170567.77473441564</v>
      </c>
      <c r="CP56">
        <v>7.1173701120140054</v>
      </c>
      <c r="CQ56">
        <v>25970</v>
      </c>
      <c r="CR56">
        <v>178654.26423030676</v>
      </c>
      <c r="CS56">
        <v>6.8792554574627172</v>
      </c>
      <c r="CT56">
        <v>28657</v>
      </c>
      <c r="CU56">
        <v>186911.57758830822</v>
      </c>
      <c r="CV56">
        <v>6.5223707152984689</v>
      </c>
      <c r="CW56">
        <v>31637</v>
      </c>
      <c r="CX56">
        <v>204057.0611610582</v>
      </c>
      <c r="CY56">
        <v>6.449949779089617</v>
      </c>
      <c r="CZ56">
        <v>36518</v>
      </c>
      <c r="DA56">
        <v>229425.61745421824</v>
      </c>
      <c r="DB56">
        <v>6.2825351184133371</v>
      </c>
      <c r="DC56">
        <v>42540</v>
      </c>
      <c r="DD56">
        <v>259339.91472998637</v>
      </c>
      <c r="DE56">
        <v>6.0963778732954008</v>
      </c>
      <c r="DF56">
        <v>46398</v>
      </c>
      <c r="DG56">
        <v>289596.40129161964</v>
      </c>
      <c r="DH56">
        <v>6.2415707851980606</v>
      </c>
      <c r="DI56">
        <v>48564</v>
      </c>
      <c r="DJ56">
        <v>312197.19231396465</v>
      </c>
      <c r="DK56">
        <v>6.4285724469558652</v>
      </c>
      <c r="DL56">
        <v>48411</v>
      </c>
      <c r="DM56">
        <v>308468.56286166783</v>
      </c>
      <c r="DN56">
        <v>6.3718692623921802</v>
      </c>
      <c r="DO56">
        <v>43694</v>
      </c>
      <c r="DP56">
        <v>299018.35540683015</v>
      </c>
      <c r="DQ56">
        <v>6.8434649015157722</v>
      </c>
      <c r="DR56">
        <v>41499</v>
      </c>
      <c r="DS56">
        <v>313134.79035139451</v>
      </c>
      <c r="DT56">
        <v>7.5455984566229191</v>
      </c>
      <c r="DU56">
        <v>46678</v>
      </c>
      <c r="DV56">
        <v>326002.56606454897</v>
      </c>
      <c r="DW56">
        <v>6.9840731407632921</v>
      </c>
      <c r="DX56">
        <v>50799</v>
      </c>
      <c r="DY56">
        <v>330305.53263934114</v>
      </c>
      <c r="DZ56">
        <v>6.5022054103297533</v>
      </c>
      <c r="EA56">
        <v>50134</v>
      </c>
      <c r="EB56">
        <v>332028.23331870063</v>
      </c>
      <c r="EC56">
        <v>6.6228155207783264</v>
      </c>
      <c r="ED56">
        <v>49313</v>
      </c>
      <c r="EE56">
        <v>331727.70488418842</v>
      </c>
      <c r="EF56">
        <v>6.7269828419319131</v>
      </c>
    </row>
    <row r="57" spans="1:136" ht="14" x14ac:dyDescent="0.3">
      <c r="A57" s="9">
        <v>43</v>
      </c>
      <c r="B57">
        <v>2244</v>
      </c>
      <c r="C57">
        <v>16186.967262723905</v>
      </c>
      <c r="D57">
        <v>7.2134435217129704</v>
      </c>
      <c r="E57">
        <v>2505</v>
      </c>
      <c r="F57">
        <v>17431.659031252952</v>
      </c>
      <c r="G57">
        <v>6.9587461202606589</v>
      </c>
      <c r="H57">
        <v>2835</v>
      </c>
      <c r="I57">
        <v>19344.807665617118</v>
      </c>
      <c r="J57">
        <v>6.8235653141506587</v>
      </c>
      <c r="K57">
        <v>3220</v>
      </c>
      <c r="L57">
        <v>21726.842521853519</v>
      </c>
      <c r="M57">
        <v>6.7474666216936399</v>
      </c>
      <c r="N57">
        <v>3793</v>
      </c>
      <c r="O57">
        <v>24770.004696673339</v>
      </c>
      <c r="P57">
        <v>6.5304520687248457</v>
      </c>
      <c r="Q57">
        <v>4438</v>
      </c>
      <c r="R57">
        <v>28421.994780804322</v>
      </c>
      <c r="S57">
        <v>6.4042349663822264</v>
      </c>
      <c r="T57">
        <v>5195</v>
      </c>
      <c r="U57">
        <v>32101.491207964271</v>
      </c>
      <c r="V57">
        <v>6.1793053335831125</v>
      </c>
      <c r="W57">
        <v>5953</v>
      </c>
      <c r="X57">
        <v>35837.530470596685</v>
      </c>
      <c r="Y57">
        <v>6.0200790308410355</v>
      </c>
      <c r="Z57">
        <v>7036</v>
      </c>
      <c r="AA57">
        <v>41654.496877363148</v>
      </c>
      <c r="AB57">
        <v>5.9201956903586055</v>
      </c>
      <c r="AC57">
        <v>8055</v>
      </c>
      <c r="AD57">
        <v>48711.71537278191</v>
      </c>
      <c r="AE57">
        <v>6.0473886248022231</v>
      </c>
      <c r="AF57">
        <v>9435</v>
      </c>
      <c r="AG57">
        <v>55050.375183971402</v>
      </c>
      <c r="AH57">
        <v>5.8346979527261684</v>
      </c>
      <c r="AI57">
        <v>10864</v>
      </c>
      <c r="AJ57">
        <v>61247.749358969166</v>
      </c>
      <c r="AK57">
        <v>5.6376794328948057</v>
      </c>
      <c r="AL57">
        <v>12393</v>
      </c>
      <c r="AM57">
        <v>67361.254700459816</v>
      </c>
      <c r="AN57">
        <v>5.4354276366061338</v>
      </c>
      <c r="AO57">
        <v>13808</v>
      </c>
      <c r="AP57">
        <v>73812.584533274683</v>
      </c>
      <c r="AQ57">
        <v>5.3456390884468918</v>
      </c>
      <c r="AR57">
        <v>14752</v>
      </c>
      <c r="AS57">
        <v>78987.939640362951</v>
      </c>
      <c r="AT57">
        <v>5.3543885331048635</v>
      </c>
      <c r="AU57">
        <v>15835</v>
      </c>
      <c r="AV57">
        <v>83265.964311612886</v>
      </c>
      <c r="AW57">
        <v>5.2583494986809525</v>
      </c>
      <c r="AX57">
        <v>17177</v>
      </c>
      <c r="AY57">
        <v>89378.767976765332</v>
      </c>
      <c r="AZ57">
        <v>5.2033980308997689</v>
      </c>
      <c r="BA57">
        <v>18606</v>
      </c>
      <c r="BB57">
        <v>94400.404776944226</v>
      </c>
      <c r="BC57">
        <v>5.0736539168517805</v>
      </c>
      <c r="BD57">
        <v>19893</v>
      </c>
      <c r="BE57">
        <v>100147.81337418749</v>
      </c>
      <c r="BF57">
        <v>5.034324303734353</v>
      </c>
      <c r="BG57">
        <v>21511</v>
      </c>
      <c r="BH57">
        <v>110001.50013670574</v>
      </c>
      <c r="BI57">
        <v>5.1137325153040649</v>
      </c>
      <c r="BJ57">
        <v>22267</v>
      </c>
      <c r="BK57">
        <v>116184.89141436956</v>
      </c>
      <c r="BL57">
        <v>5.2178062340849491</v>
      </c>
      <c r="BM57">
        <v>22143</v>
      </c>
      <c r="BN57">
        <v>118325.38730566525</v>
      </c>
      <c r="BO57">
        <v>5.3436926932062168</v>
      </c>
      <c r="BP57">
        <v>19028</v>
      </c>
      <c r="BQ57">
        <v>120198.75472865578</v>
      </c>
      <c r="BR57">
        <v>6.3169410725591648</v>
      </c>
      <c r="BS57">
        <v>19627</v>
      </c>
      <c r="BT57">
        <v>121348.88653010759</v>
      </c>
      <c r="BU57">
        <v>6.1827526636830683</v>
      </c>
      <c r="BV57">
        <v>19285</v>
      </c>
      <c r="BW57">
        <v>122517.86224417141</v>
      </c>
      <c r="BX57">
        <v>6.3530133390807055</v>
      </c>
      <c r="BY57">
        <v>20565</v>
      </c>
      <c r="BZ57">
        <v>124945.80480956646</v>
      </c>
      <c r="CA57">
        <v>6.075653042040674</v>
      </c>
      <c r="CB57">
        <v>19863</v>
      </c>
      <c r="CC57">
        <v>130619.06719658729</v>
      </c>
      <c r="CD57">
        <v>6.575998952655052</v>
      </c>
      <c r="CE57">
        <v>20398</v>
      </c>
      <c r="CF57">
        <v>136265.61438646313</v>
      </c>
      <c r="CG57">
        <v>6.6803419152104686</v>
      </c>
      <c r="CH57">
        <v>20837</v>
      </c>
      <c r="CI57">
        <v>143796.95808866539</v>
      </c>
      <c r="CJ57">
        <v>6.9010394053206019</v>
      </c>
      <c r="CK57">
        <v>23051</v>
      </c>
      <c r="CL57">
        <v>157793.59754869968</v>
      </c>
      <c r="CM57">
        <v>6.8454122401934701</v>
      </c>
      <c r="CN57">
        <v>25533</v>
      </c>
      <c r="CO57">
        <v>173125.87454386332</v>
      </c>
      <c r="CP57">
        <v>6.7804752494365452</v>
      </c>
      <c r="CQ57">
        <v>27593</v>
      </c>
      <c r="CR57">
        <v>181316.79256404695</v>
      </c>
      <c r="CS57">
        <v>6.5711155932318688</v>
      </c>
      <c r="CT57">
        <v>30290</v>
      </c>
      <c r="CU57">
        <v>189674.55224911933</v>
      </c>
      <c r="CV57">
        <v>6.2619528639524376</v>
      </c>
      <c r="CW57">
        <v>33528</v>
      </c>
      <c r="CX57">
        <v>207065.12043141076</v>
      </c>
      <c r="CY57">
        <v>6.1758864361551762</v>
      </c>
      <c r="CZ57">
        <v>39098</v>
      </c>
      <c r="DA57">
        <v>232788.46681271723</v>
      </c>
      <c r="DB57">
        <v>5.9539737790351737</v>
      </c>
      <c r="DC57">
        <v>45782</v>
      </c>
      <c r="DD57">
        <v>263113.18755189981</v>
      </c>
      <c r="DE57">
        <v>5.7470881034445815</v>
      </c>
      <c r="DF57">
        <v>49667</v>
      </c>
      <c r="DG57">
        <v>293834.9397949616</v>
      </c>
      <c r="DH57">
        <v>5.9161000220460584</v>
      </c>
      <c r="DI57">
        <v>52154</v>
      </c>
      <c r="DJ57">
        <v>316790.17541199079</v>
      </c>
      <c r="DK57">
        <v>6.0741299883420403</v>
      </c>
      <c r="DL57">
        <v>52033</v>
      </c>
      <c r="DM57">
        <v>312999.89097440365</v>
      </c>
      <c r="DN57">
        <v>6.015411200092319</v>
      </c>
      <c r="DO57">
        <v>47116</v>
      </c>
      <c r="DP57">
        <v>303469.23515715415</v>
      </c>
      <c r="DQ57">
        <v>6.4408955589853587</v>
      </c>
      <c r="DR57">
        <v>45135</v>
      </c>
      <c r="DS57">
        <v>317869.56765907508</v>
      </c>
      <c r="DT57">
        <v>7.0426402494533082</v>
      </c>
      <c r="DU57">
        <v>50497</v>
      </c>
      <c r="DV57">
        <v>330866.59490508615</v>
      </c>
      <c r="DW57">
        <v>6.5522030002789506</v>
      </c>
      <c r="DX57">
        <v>54925</v>
      </c>
      <c r="DY57">
        <v>335171.16654292931</v>
      </c>
      <c r="DZ57">
        <v>6.1023425861252489</v>
      </c>
      <c r="EA57">
        <v>53794</v>
      </c>
      <c r="EB57">
        <v>336941.76757580822</v>
      </c>
      <c r="EC57">
        <v>6.2635566712980673</v>
      </c>
      <c r="ED57">
        <v>52487</v>
      </c>
      <c r="EE57">
        <v>336654.73159722483</v>
      </c>
      <c r="EF57">
        <v>6.4140593213028909</v>
      </c>
    </row>
    <row r="58" spans="1:136" ht="14" x14ac:dyDescent="0.3">
      <c r="A58" s="9">
        <v>44</v>
      </c>
      <c r="B58">
        <v>2291</v>
      </c>
      <c r="C58">
        <v>16435.385956548638</v>
      </c>
      <c r="D58">
        <v>7.1738917313612562</v>
      </c>
      <c r="E58">
        <v>2632</v>
      </c>
      <c r="F58">
        <v>17697.064183398012</v>
      </c>
      <c r="G58">
        <v>6.7238085803183933</v>
      </c>
      <c r="H58">
        <v>2979</v>
      </c>
      <c r="I58">
        <v>19638.339711758978</v>
      </c>
      <c r="J58">
        <v>6.5922590506072432</v>
      </c>
      <c r="K58">
        <v>3366</v>
      </c>
      <c r="L58">
        <v>22056.034663590312</v>
      </c>
      <c r="M58">
        <v>6.5525949683869023</v>
      </c>
      <c r="N58">
        <v>3947</v>
      </c>
      <c r="O58">
        <v>25143.237745505663</v>
      </c>
      <c r="P58">
        <v>6.3702147822411108</v>
      </c>
      <c r="Q58">
        <v>4531</v>
      </c>
      <c r="R58">
        <v>28849.761625647443</v>
      </c>
      <c r="S58">
        <v>6.3671952385008703</v>
      </c>
      <c r="T58">
        <v>5433</v>
      </c>
      <c r="U58">
        <v>32579.856633386509</v>
      </c>
      <c r="V58">
        <v>5.9966605251953817</v>
      </c>
      <c r="W58">
        <v>6279</v>
      </c>
      <c r="X58">
        <v>36368.290353689757</v>
      </c>
      <c r="Y58">
        <v>5.7920513383802765</v>
      </c>
      <c r="Z58">
        <v>7410</v>
      </c>
      <c r="AA58">
        <v>42269.397019624681</v>
      </c>
      <c r="AB58">
        <v>5.7043720674257328</v>
      </c>
      <c r="AC58">
        <v>8574</v>
      </c>
      <c r="AD58">
        <v>49433.432981856997</v>
      </c>
      <c r="AE58">
        <v>5.7655041966243292</v>
      </c>
      <c r="AF58">
        <v>9833</v>
      </c>
      <c r="AG58">
        <v>55861.484533212795</v>
      </c>
      <c r="AH58">
        <v>5.6810215125813883</v>
      </c>
      <c r="AI58">
        <v>11359</v>
      </c>
      <c r="AJ58">
        <v>62143.120932107799</v>
      </c>
      <c r="AK58">
        <v>5.4708267393351351</v>
      </c>
      <c r="AL58">
        <v>13060</v>
      </c>
      <c r="AM58">
        <v>68336.901516529295</v>
      </c>
      <c r="AN58">
        <v>5.2325345724754433</v>
      </c>
      <c r="AO58">
        <v>14577</v>
      </c>
      <c r="AP58">
        <v>74877.267117419484</v>
      </c>
      <c r="AQ58">
        <v>5.1366719570158113</v>
      </c>
      <c r="AR58">
        <v>15500</v>
      </c>
      <c r="AS58">
        <v>80129.139928384509</v>
      </c>
      <c r="AT58">
        <v>5.1696219308635172</v>
      </c>
      <c r="AU58">
        <v>16705</v>
      </c>
      <c r="AV58">
        <v>84462.392886963571</v>
      </c>
      <c r="AW58">
        <v>5.0561145098451705</v>
      </c>
      <c r="AX58">
        <v>18071</v>
      </c>
      <c r="AY58">
        <v>90660.196324128774</v>
      </c>
      <c r="AZ58">
        <v>5.0168887346648647</v>
      </c>
      <c r="BA58">
        <v>19593</v>
      </c>
      <c r="BB58">
        <v>95745.109638492315</v>
      </c>
      <c r="BC58">
        <v>4.8866998233293684</v>
      </c>
      <c r="BD58">
        <v>20846</v>
      </c>
      <c r="BE58">
        <v>101571.92795940692</v>
      </c>
      <c r="BF58">
        <v>4.8724900680901335</v>
      </c>
      <c r="BG58">
        <v>22514</v>
      </c>
      <c r="BH58">
        <v>111572.82501567238</v>
      </c>
      <c r="BI58">
        <v>4.9557086708569056</v>
      </c>
      <c r="BJ58">
        <v>23423</v>
      </c>
      <c r="BK58">
        <v>117854.46294320367</v>
      </c>
      <c r="BL58">
        <v>5.0315699501858715</v>
      </c>
      <c r="BM58">
        <v>23219</v>
      </c>
      <c r="BN58">
        <v>120046.81294232477</v>
      </c>
      <c r="BO58">
        <v>5.1701973789708759</v>
      </c>
      <c r="BP58">
        <v>19855</v>
      </c>
      <c r="BQ58">
        <v>121999.63469992411</v>
      </c>
      <c r="BR58">
        <v>6.1445295744106829</v>
      </c>
      <c r="BS58">
        <v>20864</v>
      </c>
      <c r="BT58">
        <v>123152.91641046964</v>
      </c>
      <c r="BU58">
        <v>5.9026512850110064</v>
      </c>
      <c r="BV58">
        <v>20483</v>
      </c>
      <c r="BW58">
        <v>124350.93311838126</v>
      </c>
      <c r="BX58">
        <v>6.0709336092555422</v>
      </c>
      <c r="BY58">
        <v>21779</v>
      </c>
      <c r="BZ58">
        <v>126797.89835181877</v>
      </c>
      <c r="CA58">
        <v>5.8220257289966835</v>
      </c>
      <c r="CB58">
        <v>21090</v>
      </c>
      <c r="CC58">
        <v>132587.01529562077</v>
      </c>
      <c r="CD58">
        <v>6.2867242909255943</v>
      </c>
      <c r="CE58">
        <v>21578</v>
      </c>
      <c r="CF58">
        <v>138323.26522924996</v>
      </c>
      <c r="CG58">
        <v>6.4103839665052345</v>
      </c>
      <c r="CH58">
        <v>22248</v>
      </c>
      <c r="CI58">
        <v>145979.20942484029</v>
      </c>
      <c r="CJ58">
        <v>6.5614531384771793</v>
      </c>
      <c r="CK58">
        <v>24515</v>
      </c>
      <c r="CL58">
        <v>160185.7226871528</v>
      </c>
      <c r="CM58">
        <v>6.5341922368816148</v>
      </c>
      <c r="CN58">
        <v>27026</v>
      </c>
      <c r="CO58">
        <v>175747.6204664275</v>
      </c>
      <c r="CP58">
        <v>6.5029090678023937</v>
      </c>
      <c r="CQ58">
        <v>29359</v>
      </c>
      <c r="CR58">
        <v>184046.59383839261</v>
      </c>
      <c r="CS58">
        <v>6.2688304723727857</v>
      </c>
      <c r="CT58">
        <v>32236</v>
      </c>
      <c r="CU58">
        <v>192502.80854089858</v>
      </c>
      <c r="CV58">
        <v>5.9716716882025862</v>
      </c>
      <c r="CW58">
        <v>35686</v>
      </c>
      <c r="CX58">
        <v>210145.25404144419</v>
      </c>
      <c r="CY58">
        <v>5.8887309881030152</v>
      </c>
      <c r="CZ58">
        <v>41727</v>
      </c>
      <c r="DA58">
        <v>236223.18027105686</v>
      </c>
      <c r="DB58">
        <v>5.6611589683192385</v>
      </c>
      <c r="DC58">
        <v>48849</v>
      </c>
      <c r="DD58">
        <v>266968.38076674793</v>
      </c>
      <c r="DE58">
        <v>5.4651759660739812</v>
      </c>
      <c r="DF58">
        <v>53069</v>
      </c>
      <c r="DG58">
        <v>298163.90683191479</v>
      </c>
      <c r="DH58">
        <v>5.6184195449681509</v>
      </c>
      <c r="DI58">
        <v>55875</v>
      </c>
      <c r="DJ58">
        <v>321483.5551232227</v>
      </c>
      <c r="DK58">
        <v>5.7536206733462674</v>
      </c>
      <c r="DL58">
        <v>55498</v>
      </c>
      <c r="DM58">
        <v>317629.90774509741</v>
      </c>
      <c r="DN58">
        <v>5.7232676446916537</v>
      </c>
      <c r="DO58">
        <v>50843</v>
      </c>
      <c r="DP58">
        <v>308012.80301463435</v>
      </c>
      <c r="DQ58">
        <v>6.0581162208098336</v>
      </c>
      <c r="DR58">
        <v>49171</v>
      </c>
      <c r="DS58">
        <v>322704.36220462341</v>
      </c>
      <c r="DT58">
        <v>6.5629001282183284</v>
      </c>
      <c r="DU58">
        <v>54827</v>
      </c>
      <c r="DV58">
        <v>335834.0147334119</v>
      </c>
      <c r="DW58">
        <v>6.1253399736154064</v>
      </c>
      <c r="DX58">
        <v>58787</v>
      </c>
      <c r="DY58">
        <v>340138.82141366269</v>
      </c>
      <c r="DZ58">
        <v>5.7859530408706465</v>
      </c>
      <c r="EA58">
        <v>57527</v>
      </c>
      <c r="EB58">
        <v>341964.70664015872</v>
      </c>
      <c r="EC58">
        <v>5.9444209960567855</v>
      </c>
      <c r="ED58">
        <v>55844</v>
      </c>
      <c r="EE58">
        <v>341699.49666089448</v>
      </c>
      <c r="EF58">
        <v>6.1188220159890854</v>
      </c>
    </row>
    <row r="59" spans="1:136" ht="14" x14ac:dyDescent="0.3">
      <c r="A59" s="9">
        <v>45</v>
      </c>
      <c r="B59">
        <v>2361</v>
      </c>
      <c r="C59">
        <v>16692.019842992522</v>
      </c>
      <c r="D59">
        <v>7.0698940461637116</v>
      </c>
      <c r="E59">
        <v>2762</v>
      </c>
      <c r="F59">
        <v>17969.790595101567</v>
      </c>
      <c r="G59">
        <v>6.5060791437731957</v>
      </c>
      <c r="H59">
        <v>3130</v>
      </c>
      <c r="I59">
        <v>19939.874148241124</v>
      </c>
      <c r="J59">
        <v>6.3705668205243207</v>
      </c>
      <c r="K59">
        <v>3528</v>
      </c>
      <c r="L59">
        <v>22394.399206504117</v>
      </c>
      <c r="M59">
        <v>6.3476188227052486</v>
      </c>
      <c r="N59">
        <v>4116</v>
      </c>
      <c r="O59">
        <v>25527.11433007933</v>
      </c>
      <c r="P59">
        <v>6.2019228207189823</v>
      </c>
      <c r="Q59">
        <v>4773</v>
      </c>
      <c r="R59">
        <v>29289.847257782509</v>
      </c>
      <c r="S59">
        <v>6.1365697166944289</v>
      </c>
      <c r="T59">
        <v>5684</v>
      </c>
      <c r="U59">
        <v>33071.163567024094</v>
      </c>
      <c r="V59">
        <v>5.8182905642195806</v>
      </c>
      <c r="W59">
        <v>6618</v>
      </c>
      <c r="X59">
        <v>36912.29732074101</v>
      </c>
      <c r="Y59">
        <v>5.5775607918919627</v>
      </c>
      <c r="Z59">
        <v>7808</v>
      </c>
      <c r="AA59">
        <v>42899.604546609349</v>
      </c>
      <c r="AB59">
        <v>5.494314106891566</v>
      </c>
      <c r="AC59">
        <v>9181</v>
      </c>
      <c r="AD59">
        <v>50170.96881356302</v>
      </c>
      <c r="AE59">
        <v>5.4646518694655288</v>
      </c>
      <c r="AF59">
        <v>10311</v>
      </c>
      <c r="AG59">
        <v>56694.155421134943</v>
      </c>
      <c r="AH59">
        <v>5.4984148405717139</v>
      </c>
      <c r="AI59">
        <v>11908</v>
      </c>
      <c r="AJ59">
        <v>63061.574088149086</v>
      </c>
      <c r="AK59">
        <v>5.2957317843591776</v>
      </c>
      <c r="AL59">
        <v>13742</v>
      </c>
      <c r="AM59">
        <v>69335.753243808838</v>
      </c>
      <c r="AN59">
        <v>5.0455358203906879</v>
      </c>
      <c r="AO59">
        <v>15358</v>
      </c>
      <c r="AP59">
        <v>75966.551796675296</v>
      </c>
      <c r="AQ59">
        <v>4.9463831095634392</v>
      </c>
      <c r="AR59">
        <v>16460</v>
      </c>
      <c r="AS59">
        <v>81295.502348857262</v>
      </c>
      <c r="AT59">
        <v>4.9389734112306964</v>
      </c>
      <c r="AU59">
        <v>17617</v>
      </c>
      <c r="AV59">
        <v>85686.115955636909</v>
      </c>
      <c r="AW59">
        <v>4.8638312967949657</v>
      </c>
      <c r="AX59">
        <v>19019</v>
      </c>
      <c r="AY59">
        <v>91971.452616550174</v>
      </c>
      <c r="AZ59">
        <v>4.8357670022898249</v>
      </c>
      <c r="BA59">
        <v>20603</v>
      </c>
      <c r="BB59">
        <v>97120.516879494418</v>
      </c>
      <c r="BC59">
        <v>4.7139017074937835</v>
      </c>
      <c r="BD59">
        <v>21887</v>
      </c>
      <c r="BE59">
        <v>103030.75165897835</v>
      </c>
      <c r="BF59">
        <v>4.7073948763639759</v>
      </c>
      <c r="BG59">
        <v>23580</v>
      </c>
      <c r="BH59">
        <v>113182.46890506719</v>
      </c>
      <c r="BI59">
        <v>4.7999350680690069</v>
      </c>
      <c r="BJ59">
        <v>24693</v>
      </c>
      <c r="BK59">
        <v>119559.66247314235</v>
      </c>
      <c r="BL59">
        <v>4.8418443475131552</v>
      </c>
      <c r="BM59">
        <v>24470</v>
      </c>
      <c r="BN59">
        <v>121796.13649943948</v>
      </c>
      <c r="BO59">
        <v>4.9773656109292803</v>
      </c>
      <c r="BP59">
        <v>20808</v>
      </c>
      <c r="BQ59">
        <v>123842.33126169685</v>
      </c>
      <c r="BR59">
        <v>5.9516691302238005</v>
      </c>
      <c r="BS59">
        <v>21656</v>
      </c>
      <c r="BT59">
        <v>124992.80247515494</v>
      </c>
      <c r="BU59">
        <v>5.7717400477999137</v>
      </c>
      <c r="BV59">
        <v>21763</v>
      </c>
      <c r="BW59">
        <v>126227.68691822894</v>
      </c>
      <c r="BX59">
        <v>5.8001050828575531</v>
      </c>
      <c r="BY59">
        <v>22946</v>
      </c>
      <c r="BZ59">
        <v>128698.80871912888</v>
      </c>
      <c r="CA59">
        <v>5.6087687927799568</v>
      </c>
      <c r="CB59">
        <v>22288</v>
      </c>
      <c r="CC59">
        <v>134602.3629700788</v>
      </c>
      <c r="CD59">
        <v>6.0392302122253589</v>
      </c>
      <c r="CE59">
        <v>22802</v>
      </c>
      <c r="CF59">
        <v>140435.17694954475</v>
      </c>
      <c r="CG59">
        <v>6.1588973313544759</v>
      </c>
      <c r="CH59">
        <v>23517</v>
      </c>
      <c r="CI59">
        <v>148217.91353304364</v>
      </c>
      <c r="CJ59">
        <v>6.3025859392373027</v>
      </c>
      <c r="CK59">
        <v>25846</v>
      </c>
      <c r="CL59">
        <v>162641.58003522133</v>
      </c>
      <c r="CM59">
        <v>6.2927176365867572</v>
      </c>
      <c r="CN59">
        <v>28467</v>
      </c>
      <c r="CO59">
        <v>178439.54340313206</v>
      </c>
      <c r="CP59">
        <v>6.2682946360042173</v>
      </c>
      <c r="CQ59">
        <v>31025</v>
      </c>
      <c r="CR59">
        <v>186842.77529891449</v>
      </c>
      <c r="CS59">
        <v>6.0223295825596939</v>
      </c>
      <c r="CT59">
        <v>34000</v>
      </c>
      <c r="CU59">
        <v>195400.67143524942</v>
      </c>
      <c r="CV59">
        <v>5.747078571624983</v>
      </c>
      <c r="CW59">
        <v>37839</v>
      </c>
      <c r="CX59">
        <v>213297.4885740371</v>
      </c>
      <c r="CY59">
        <v>5.6369747766599829</v>
      </c>
      <c r="CZ59">
        <v>44276</v>
      </c>
      <c r="DA59">
        <v>239737.06978752479</v>
      </c>
      <c r="DB59">
        <v>5.4146054247792206</v>
      </c>
      <c r="DC59">
        <v>51880</v>
      </c>
      <c r="DD59">
        <v>270905.81782306079</v>
      </c>
      <c r="DE59">
        <v>5.2217775216472777</v>
      </c>
      <c r="DF59">
        <v>56572</v>
      </c>
      <c r="DG59">
        <v>302587.69726859883</v>
      </c>
      <c r="DH59">
        <v>5.3487183990065548</v>
      </c>
      <c r="DI59">
        <v>59505</v>
      </c>
      <c r="DJ59">
        <v>326278.73946521041</v>
      </c>
      <c r="DK59">
        <v>5.4832155191195771</v>
      </c>
      <c r="DL59">
        <v>59050</v>
      </c>
      <c r="DM59">
        <v>322362.45636992378</v>
      </c>
      <c r="DN59">
        <v>5.4591440536820288</v>
      </c>
      <c r="DO59">
        <v>54597</v>
      </c>
      <c r="DP59">
        <v>312656.05096011213</v>
      </c>
      <c r="DQ59">
        <v>5.7266159488637127</v>
      </c>
      <c r="DR59">
        <v>52713</v>
      </c>
      <c r="DS59">
        <v>327645.11345056124</v>
      </c>
      <c r="DT59">
        <v>6.2156415580703293</v>
      </c>
      <c r="DU59">
        <v>58515</v>
      </c>
      <c r="DV59">
        <v>340907.80126289424</v>
      </c>
      <c r="DW59">
        <v>5.8259899386976715</v>
      </c>
      <c r="DX59">
        <v>62326</v>
      </c>
      <c r="DY59">
        <v>345223.3178026863</v>
      </c>
      <c r="DZ59">
        <v>5.5389936431454982</v>
      </c>
      <c r="EA59">
        <v>61296</v>
      </c>
      <c r="EB59">
        <v>347102.08927848027</v>
      </c>
      <c r="EC59">
        <v>5.6627200678426046</v>
      </c>
      <c r="ED59">
        <v>59443</v>
      </c>
      <c r="EE59">
        <v>346864.57779541693</v>
      </c>
      <c r="EF59">
        <v>5.8352468380703684</v>
      </c>
    </row>
    <row r="60" spans="1:136" ht="14" x14ac:dyDescent="0.3">
      <c r="A60" s="9">
        <v>46</v>
      </c>
      <c r="B60">
        <v>2494</v>
      </c>
      <c r="C60">
        <v>16956.061000776484</v>
      </c>
      <c r="D60">
        <v>6.7987413796216858</v>
      </c>
      <c r="E60">
        <v>2893</v>
      </c>
      <c r="F60">
        <v>18250.194275140268</v>
      </c>
      <c r="G60">
        <v>6.3083976063395326</v>
      </c>
      <c r="H60">
        <v>3283</v>
      </c>
      <c r="I60">
        <v>20249.760725318403</v>
      </c>
      <c r="J60">
        <v>6.16806601441316</v>
      </c>
      <c r="K60">
        <v>3704</v>
      </c>
      <c r="L60">
        <v>22742.16718666194</v>
      </c>
      <c r="M60">
        <v>6.139893948882813</v>
      </c>
      <c r="N60">
        <v>4300</v>
      </c>
      <c r="O60">
        <v>25921.931663543</v>
      </c>
      <c r="P60">
        <v>6.0283562008239535</v>
      </c>
      <c r="Q60">
        <v>5058</v>
      </c>
      <c r="R60">
        <v>29741.305922895379</v>
      </c>
      <c r="S60">
        <v>5.8800525747124119</v>
      </c>
      <c r="T60">
        <v>5948</v>
      </c>
      <c r="U60">
        <v>33575.904985240275</v>
      </c>
      <c r="V60">
        <v>5.6449066888433546</v>
      </c>
      <c r="W60">
        <v>6958</v>
      </c>
      <c r="X60">
        <v>37470.152554545144</v>
      </c>
      <c r="Y60">
        <v>5.3851900768245393</v>
      </c>
      <c r="Z60">
        <v>8225</v>
      </c>
      <c r="AA60">
        <v>43545.617562540465</v>
      </c>
      <c r="AB60">
        <v>5.2943000076037041</v>
      </c>
      <c r="AC60">
        <v>9861</v>
      </c>
      <c r="AD60">
        <v>50923.796741014317</v>
      </c>
      <c r="AE60">
        <v>5.1641615192185695</v>
      </c>
      <c r="AF60">
        <v>10887</v>
      </c>
      <c r="AG60">
        <v>57547.91565801869</v>
      </c>
      <c r="AH60">
        <v>5.285929609444171</v>
      </c>
      <c r="AI60">
        <v>12528</v>
      </c>
      <c r="AJ60">
        <v>64003.233775135719</v>
      </c>
      <c r="AK60">
        <v>5.1088149565082785</v>
      </c>
      <c r="AL60">
        <v>14434</v>
      </c>
      <c r="AM60">
        <v>70358.87963195979</v>
      </c>
      <c r="AN60">
        <v>4.8745240149618807</v>
      </c>
      <c r="AO60">
        <v>16140</v>
      </c>
      <c r="AP60">
        <v>77081.682775844252</v>
      </c>
      <c r="AQ60">
        <v>4.7758167766941915</v>
      </c>
      <c r="AR60">
        <v>17387</v>
      </c>
      <c r="AS60">
        <v>82487.665560154826</v>
      </c>
      <c r="AT60">
        <v>4.7442149629122232</v>
      </c>
      <c r="AU60">
        <v>18549</v>
      </c>
      <c r="AV60">
        <v>86938.045989187609</v>
      </c>
      <c r="AW60">
        <v>4.686939780537366</v>
      </c>
      <c r="AX60">
        <v>20007</v>
      </c>
      <c r="AY60">
        <v>93313.31415473434</v>
      </c>
      <c r="AZ60">
        <v>4.6640332960830877</v>
      </c>
      <c r="BA60">
        <v>21613</v>
      </c>
      <c r="BB60">
        <v>98528.163345153953</v>
      </c>
      <c r="BC60">
        <v>4.5587453544234471</v>
      </c>
      <c r="BD60">
        <v>22911</v>
      </c>
      <c r="BE60">
        <v>104522.56155280164</v>
      </c>
      <c r="BF60">
        <v>4.5621125901445438</v>
      </c>
      <c r="BG60">
        <v>24708</v>
      </c>
      <c r="BH60">
        <v>114831.41838916608</v>
      </c>
      <c r="BI60">
        <v>4.6475400027993397</v>
      </c>
      <c r="BJ60">
        <v>25810</v>
      </c>
      <c r="BK60">
        <v>121302.03153163166</v>
      </c>
      <c r="BL60">
        <v>4.699807498319708</v>
      </c>
      <c r="BM60">
        <v>25790</v>
      </c>
      <c r="BN60">
        <v>123572.79970436548</v>
      </c>
      <c r="BO60">
        <v>4.7915005701576376</v>
      </c>
      <c r="BP60">
        <v>21899</v>
      </c>
      <c r="BQ60">
        <v>125748.35426877296</v>
      </c>
      <c r="BR60">
        <v>5.7421961856145467</v>
      </c>
      <c r="BS60">
        <v>23076</v>
      </c>
      <c r="BT60">
        <v>126906.66197814661</v>
      </c>
      <c r="BU60">
        <v>5.4995086660663297</v>
      </c>
      <c r="BV60">
        <v>23061</v>
      </c>
      <c r="BW60">
        <v>128150.47599365632</v>
      </c>
      <c r="BX60">
        <v>5.5570216379886528</v>
      </c>
      <c r="BY60">
        <v>24242</v>
      </c>
      <c r="BZ60">
        <v>130644.16834442547</v>
      </c>
      <c r="CA60">
        <v>5.3891662546170069</v>
      </c>
      <c r="CB60">
        <v>23376</v>
      </c>
      <c r="CC60">
        <v>136671.67038652452</v>
      </c>
      <c r="CD60">
        <v>5.8466662554125826</v>
      </c>
      <c r="CE60">
        <v>23941</v>
      </c>
      <c r="CF60">
        <v>142602.12732586698</v>
      </c>
      <c r="CG60">
        <v>5.9563981172827773</v>
      </c>
      <c r="CH60">
        <v>24813</v>
      </c>
      <c r="CI60">
        <v>150517.31137761683</v>
      </c>
      <c r="CJ60">
        <v>6.0660666335234286</v>
      </c>
      <c r="CK60">
        <v>27321</v>
      </c>
      <c r="CL60">
        <v>165160.41126029441</v>
      </c>
      <c r="CM60">
        <v>6.0451817744699827</v>
      </c>
      <c r="CN60">
        <v>30114</v>
      </c>
      <c r="CO60">
        <v>181201.67019972281</v>
      </c>
      <c r="CP60">
        <v>6.0171903499941157</v>
      </c>
      <c r="CQ60">
        <v>32773</v>
      </c>
      <c r="CR60">
        <v>189712.4536644858</v>
      </c>
      <c r="CS60">
        <v>5.7886813433157114</v>
      </c>
      <c r="CT60">
        <v>35841</v>
      </c>
      <c r="CU60">
        <v>198372.77548875831</v>
      </c>
      <c r="CV60">
        <v>5.5348002424251082</v>
      </c>
      <c r="CW60">
        <v>40157</v>
      </c>
      <c r="CX60">
        <v>216524.4346667963</v>
      </c>
      <c r="CY60">
        <v>5.3919474728390142</v>
      </c>
      <c r="CZ60">
        <v>46807</v>
      </c>
      <c r="DA60">
        <v>243335.59982257744</v>
      </c>
      <c r="DB60">
        <v>5.1987010451978861</v>
      </c>
      <c r="DC60">
        <v>54926</v>
      </c>
      <c r="DD60">
        <v>274934.08896455989</v>
      </c>
      <c r="DE60">
        <v>5.0055363391574099</v>
      </c>
      <c r="DF60">
        <v>59954</v>
      </c>
      <c r="DG60">
        <v>307113.34421351762</v>
      </c>
      <c r="DH60">
        <v>5.1224829738385695</v>
      </c>
      <c r="DI60">
        <v>63065</v>
      </c>
      <c r="DJ60">
        <v>331186.4593835678</v>
      </c>
      <c r="DK60">
        <v>5.2515097024271435</v>
      </c>
      <c r="DL60">
        <v>62857</v>
      </c>
      <c r="DM60">
        <v>327204.1417080902</v>
      </c>
      <c r="DN60">
        <v>5.2055322670202235</v>
      </c>
      <c r="DO60">
        <v>58110</v>
      </c>
      <c r="DP60">
        <v>317403.46955818654</v>
      </c>
      <c r="DQ60">
        <v>5.4621144305315186</v>
      </c>
      <c r="DR60">
        <v>56402</v>
      </c>
      <c r="DS60">
        <v>332702.12839989288</v>
      </c>
      <c r="DT60">
        <v>5.8987647317452021</v>
      </c>
      <c r="DU60">
        <v>62230</v>
      </c>
      <c r="DV60">
        <v>346105.01559382305</v>
      </c>
      <c r="DW60">
        <v>5.5617068229764266</v>
      </c>
      <c r="DX60">
        <v>66103</v>
      </c>
      <c r="DY60">
        <v>350425.77042919851</v>
      </c>
      <c r="DZ60">
        <v>5.3012082723809586</v>
      </c>
      <c r="EA60">
        <v>65068</v>
      </c>
      <c r="EB60">
        <v>352359.81940289662</v>
      </c>
      <c r="EC60">
        <v>5.4152551085463916</v>
      </c>
      <c r="ED60">
        <v>63301</v>
      </c>
      <c r="EE60">
        <v>352151.82787989837</v>
      </c>
      <c r="EF60">
        <v>5.5631321445142792</v>
      </c>
    </row>
    <row r="61" spans="1:136" ht="14" x14ac:dyDescent="0.3">
      <c r="A61" s="9">
        <v>47</v>
      </c>
      <c r="B61">
        <v>2671</v>
      </c>
      <c r="C61">
        <v>17227.199946785742</v>
      </c>
      <c r="D61">
        <v>6.4497191863668073</v>
      </c>
      <c r="E61">
        <v>3025</v>
      </c>
      <c r="F61">
        <v>18538.707914575854</v>
      </c>
      <c r="G61">
        <v>6.1284984841573076</v>
      </c>
      <c r="H61">
        <v>3437</v>
      </c>
      <c r="I61">
        <v>20568.434868530599</v>
      </c>
      <c r="J61">
        <v>5.9844151494124525</v>
      </c>
      <c r="K61">
        <v>3893</v>
      </c>
      <c r="L61">
        <v>23099.603767440854</v>
      </c>
      <c r="M61">
        <v>5.9336254218959299</v>
      </c>
      <c r="N61">
        <v>4502</v>
      </c>
      <c r="O61">
        <v>26328.003974505915</v>
      </c>
      <c r="P61">
        <v>5.8480684083753696</v>
      </c>
      <c r="Q61">
        <v>5337</v>
      </c>
      <c r="R61">
        <v>30204.796545007845</v>
      </c>
      <c r="S61">
        <v>5.6595084401363769</v>
      </c>
      <c r="T61">
        <v>6224</v>
      </c>
      <c r="U61">
        <v>34094.601201851983</v>
      </c>
      <c r="V61">
        <v>5.4779243576240333</v>
      </c>
      <c r="W61">
        <v>7292</v>
      </c>
      <c r="X61">
        <v>38042.683154735132</v>
      </c>
      <c r="Y61">
        <v>5.2170437677914334</v>
      </c>
      <c r="Z61">
        <v>8653</v>
      </c>
      <c r="AA61">
        <v>44208.023128191009</v>
      </c>
      <c r="AB61">
        <v>5.1089822175188964</v>
      </c>
      <c r="AC61">
        <v>10524</v>
      </c>
      <c r="AD61">
        <v>51692.325116868968</v>
      </c>
      <c r="AE61">
        <v>4.9118514934311071</v>
      </c>
      <c r="AF61">
        <v>11565</v>
      </c>
      <c r="AG61">
        <v>58422.058394173277</v>
      </c>
      <c r="AH61">
        <v>5.05162632029168</v>
      </c>
      <c r="AI61">
        <v>13226</v>
      </c>
      <c r="AJ61">
        <v>64968.014839374264</v>
      </c>
      <c r="AK61">
        <v>4.9121438711155498</v>
      </c>
      <c r="AL61">
        <v>15137</v>
      </c>
      <c r="AM61">
        <v>71407.449796008252</v>
      </c>
      <c r="AN61">
        <v>4.7174109662422046</v>
      </c>
      <c r="AO61">
        <v>16916</v>
      </c>
      <c r="AP61">
        <v>78224.211239129654</v>
      </c>
      <c r="AQ61">
        <v>4.6242735421571091</v>
      </c>
      <c r="AR61">
        <v>18236</v>
      </c>
      <c r="AS61">
        <v>83708.058592415313</v>
      </c>
      <c r="AT61">
        <v>4.5902642351620591</v>
      </c>
      <c r="AU61">
        <v>19483</v>
      </c>
      <c r="AV61">
        <v>88219.566394835812</v>
      </c>
      <c r="AW61">
        <v>4.5280278393900231</v>
      </c>
      <c r="AX61">
        <v>21016</v>
      </c>
      <c r="AY61">
        <v>94686.939610227302</v>
      </c>
      <c r="AZ61">
        <v>4.505469147802974</v>
      </c>
      <c r="BA61">
        <v>22607</v>
      </c>
      <c r="BB61">
        <v>99969.971814134988</v>
      </c>
      <c r="BC61">
        <v>4.4220804093482098</v>
      </c>
      <c r="BD61">
        <v>23987</v>
      </c>
      <c r="BE61">
        <v>106053.6206476529</v>
      </c>
      <c r="BF61">
        <v>4.4212957288386585</v>
      </c>
      <c r="BG61">
        <v>25890</v>
      </c>
      <c r="BH61">
        <v>116520.79318578419</v>
      </c>
      <c r="BI61">
        <v>4.5006100110384004</v>
      </c>
      <c r="BJ61">
        <v>27088</v>
      </c>
      <c r="BK61">
        <v>123095.22829446747</v>
      </c>
      <c r="BL61">
        <v>4.5442715702328513</v>
      </c>
      <c r="BM61">
        <v>27117</v>
      </c>
      <c r="BN61">
        <v>125417.16412221106</v>
      </c>
      <c r="BO61">
        <v>4.6250383199546805</v>
      </c>
      <c r="BP61">
        <v>23001</v>
      </c>
      <c r="BQ61">
        <v>127691.47320434134</v>
      </c>
      <c r="BR61">
        <v>5.5515618105448175</v>
      </c>
      <c r="BS61">
        <v>24190</v>
      </c>
      <c r="BT61">
        <v>128856.2726304681</v>
      </c>
      <c r="BU61">
        <v>5.3268405386716866</v>
      </c>
      <c r="BV61">
        <v>24306</v>
      </c>
      <c r="BW61">
        <v>130117.03280548746</v>
      </c>
      <c r="BX61">
        <v>5.3532886038627279</v>
      </c>
      <c r="BY61">
        <v>25408</v>
      </c>
      <c r="BZ61">
        <v>132641.86993176205</v>
      </c>
      <c r="CA61">
        <v>5.220476618850836</v>
      </c>
      <c r="CB61">
        <v>24608</v>
      </c>
      <c r="CC61">
        <v>138797.17052729565</v>
      </c>
      <c r="CD61">
        <v>5.6403271508166304</v>
      </c>
      <c r="CE61">
        <v>25191</v>
      </c>
      <c r="CF61">
        <v>144831.60017816487</v>
      </c>
      <c r="CG61">
        <v>5.7493390567331533</v>
      </c>
      <c r="CH61">
        <v>26063</v>
      </c>
      <c r="CI61">
        <v>152875.37069700379</v>
      </c>
      <c r="CJ61">
        <v>5.8656091277674784</v>
      </c>
      <c r="CK61">
        <v>28766</v>
      </c>
      <c r="CL61">
        <v>167748.74181399331</v>
      </c>
      <c r="CM61">
        <v>5.831493492803772</v>
      </c>
      <c r="CN61">
        <v>31759</v>
      </c>
      <c r="CO61">
        <v>184037.10581068747</v>
      </c>
      <c r="CP61">
        <v>5.7948016565599509</v>
      </c>
      <c r="CQ61">
        <v>34407</v>
      </c>
      <c r="CR61">
        <v>192658.10818592765</v>
      </c>
      <c r="CS61">
        <v>5.5993869906102729</v>
      </c>
      <c r="CT61">
        <v>37732</v>
      </c>
      <c r="CU61">
        <v>201422.28600129814</v>
      </c>
      <c r="CV61">
        <v>5.3382350790124597</v>
      </c>
      <c r="CW61">
        <v>42348</v>
      </c>
      <c r="CX61">
        <v>219830.98537301109</v>
      </c>
      <c r="CY61">
        <v>5.1910594449091123</v>
      </c>
      <c r="CZ61">
        <v>49425</v>
      </c>
      <c r="DA61">
        <v>247017.73304049813</v>
      </c>
      <c r="DB61">
        <v>4.9978297023874179</v>
      </c>
      <c r="DC61">
        <v>58088</v>
      </c>
      <c r="DD61">
        <v>279054.66665897897</v>
      </c>
      <c r="DE61">
        <v>4.8039985308321675</v>
      </c>
      <c r="DF61">
        <v>63364</v>
      </c>
      <c r="DG61">
        <v>311745.28123689786</v>
      </c>
      <c r="DH61">
        <v>4.9199116412615655</v>
      </c>
      <c r="DI61">
        <v>66689</v>
      </c>
      <c r="DJ61">
        <v>336212.45419776137</v>
      </c>
      <c r="DK61">
        <v>5.0414979111661795</v>
      </c>
      <c r="DL61">
        <v>66519</v>
      </c>
      <c r="DM61">
        <v>332155.10193078214</v>
      </c>
      <c r="DN61">
        <v>4.993386880902932</v>
      </c>
      <c r="DO61">
        <v>61649</v>
      </c>
      <c r="DP61">
        <v>322261.04471873748</v>
      </c>
      <c r="DQ61">
        <v>5.2273523450297246</v>
      </c>
      <c r="DR61">
        <v>60049</v>
      </c>
      <c r="DS61">
        <v>337882.36557859491</v>
      </c>
      <c r="DT61">
        <v>5.6267775579709056</v>
      </c>
      <c r="DU61">
        <v>65808</v>
      </c>
      <c r="DV61">
        <v>351428.05692069128</v>
      </c>
      <c r="DW61">
        <v>5.3402026641242903</v>
      </c>
      <c r="DX61">
        <v>69647</v>
      </c>
      <c r="DY61">
        <v>355756.23937129619</v>
      </c>
      <c r="DZ61">
        <v>5.1079908592085257</v>
      </c>
      <c r="EA61">
        <v>68810</v>
      </c>
      <c r="EB61">
        <v>357745.05610970705</v>
      </c>
      <c r="EC61">
        <v>5.1990271197457787</v>
      </c>
      <c r="ED61">
        <v>67386</v>
      </c>
      <c r="EE61">
        <v>357563.62349736789</v>
      </c>
      <c r="EF61">
        <v>5.3062004496092348</v>
      </c>
    </row>
    <row r="62" spans="1:136" ht="14" x14ac:dyDescent="0.3">
      <c r="A62" s="9">
        <v>48</v>
      </c>
      <c r="B62">
        <v>2819</v>
      </c>
      <c r="C62">
        <v>17505.895873852071</v>
      </c>
      <c r="D62">
        <v>6.209966610092966</v>
      </c>
      <c r="E62">
        <v>3158</v>
      </c>
      <c r="F62">
        <v>18835.777935541282</v>
      </c>
      <c r="G62">
        <v>5.9644641974481578</v>
      </c>
      <c r="H62">
        <v>3591</v>
      </c>
      <c r="I62">
        <v>20896.405297879755</v>
      </c>
      <c r="J62">
        <v>5.8191047891617256</v>
      </c>
      <c r="K62">
        <v>4088</v>
      </c>
      <c r="L62">
        <v>23467.094811265408</v>
      </c>
      <c r="M62">
        <v>5.7404830751627713</v>
      </c>
      <c r="N62">
        <v>4722</v>
      </c>
      <c r="O62">
        <v>26745.639499154753</v>
      </c>
      <c r="P62">
        <v>5.6640490256575085</v>
      </c>
      <c r="Q62">
        <v>5615</v>
      </c>
      <c r="R62">
        <v>30680.173826852377</v>
      </c>
      <c r="S62">
        <v>5.4639668436068343</v>
      </c>
      <c r="T62">
        <v>6512</v>
      </c>
      <c r="U62">
        <v>34627.826155783856</v>
      </c>
      <c r="V62">
        <v>5.31754087158843</v>
      </c>
      <c r="W62">
        <v>7617</v>
      </c>
      <c r="X62">
        <v>38630.908040808506</v>
      </c>
      <c r="Y62">
        <v>5.07166969158573</v>
      </c>
      <c r="Z62">
        <v>9093</v>
      </c>
      <c r="AA62">
        <v>44887.562053876616</v>
      </c>
      <c r="AB62">
        <v>4.936496431747126</v>
      </c>
      <c r="AC62">
        <v>11071</v>
      </c>
      <c r="AD62">
        <v>52478.864156098345</v>
      </c>
      <c r="AE62">
        <v>4.7402099319030206</v>
      </c>
      <c r="AF62">
        <v>12332</v>
      </c>
      <c r="AG62">
        <v>59315.907260877531</v>
      </c>
      <c r="AH62">
        <v>4.8099178771389504</v>
      </c>
      <c r="AI62">
        <v>13999</v>
      </c>
      <c r="AJ62">
        <v>65955.742468427605</v>
      </c>
      <c r="AK62">
        <v>4.7114609949587543</v>
      </c>
      <c r="AL62">
        <v>15859</v>
      </c>
      <c r="AM62">
        <v>72482.658819764067</v>
      </c>
      <c r="AN62">
        <v>4.5704432069969148</v>
      </c>
      <c r="AO62">
        <v>17690</v>
      </c>
      <c r="AP62">
        <v>79395.773245122633</v>
      </c>
      <c r="AQ62">
        <v>4.4881725972370061</v>
      </c>
      <c r="AR62">
        <v>19014</v>
      </c>
      <c r="AS62">
        <v>84959.138340051199</v>
      </c>
      <c r="AT62">
        <v>4.4682412085858418</v>
      </c>
      <c r="AU62">
        <v>20403</v>
      </c>
      <c r="AV62">
        <v>89532.560593941511</v>
      </c>
      <c r="AW62">
        <v>4.3882056851414752</v>
      </c>
      <c r="AX62">
        <v>22026</v>
      </c>
      <c r="AY62">
        <v>96093.960514442588</v>
      </c>
      <c r="AZ62">
        <v>4.3627513172815124</v>
      </c>
      <c r="BA62">
        <v>23575</v>
      </c>
      <c r="BB62">
        <v>101448.38383518079</v>
      </c>
      <c r="BC62">
        <v>4.3032188265188038</v>
      </c>
      <c r="BD62">
        <v>24986</v>
      </c>
      <c r="BE62">
        <v>107622.08651319832</v>
      </c>
      <c r="BF62">
        <v>4.3072955460337115</v>
      </c>
      <c r="BG62">
        <v>27108</v>
      </c>
      <c r="BH62">
        <v>118252.01641498071</v>
      </c>
      <c r="BI62">
        <v>4.3622552905039367</v>
      </c>
      <c r="BJ62">
        <v>28162</v>
      </c>
      <c r="BK62">
        <v>124931.51504551609</v>
      </c>
      <c r="BL62">
        <v>4.4361733912902528</v>
      </c>
      <c r="BM62">
        <v>28475</v>
      </c>
      <c r="BN62">
        <v>127286.32209155195</v>
      </c>
      <c r="BO62">
        <v>4.470107887324037</v>
      </c>
      <c r="BP62">
        <v>24190</v>
      </c>
      <c r="BQ62">
        <v>129695.02977341936</v>
      </c>
      <c r="BR62">
        <v>5.3615142527250663</v>
      </c>
      <c r="BS62">
        <v>25311</v>
      </c>
      <c r="BT62">
        <v>130853.20852542314</v>
      </c>
      <c r="BU62">
        <v>5.1698158320660239</v>
      </c>
      <c r="BV62">
        <v>25550</v>
      </c>
      <c r="BW62">
        <v>132144.85993110645</v>
      </c>
      <c r="BX62">
        <v>5.1720101734288235</v>
      </c>
      <c r="BY62">
        <v>26742</v>
      </c>
      <c r="BZ62">
        <v>134691.35108639966</v>
      </c>
      <c r="CA62">
        <v>5.036696996724241</v>
      </c>
      <c r="CB62">
        <v>26035</v>
      </c>
      <c r="CC62">
        <v>140977.63661211866</v>
      </c>
      <c r="CD62">
        <v>5.4149274673369945</v>
      </c>
      <c r="CE62">
        <v>26421</v>
      </c>
      <c r="CF62">
        <v>147117.79065211254</v>
      </c>
      <c r="CG62">
        <v>5.5682143239132715</v>
      </c>
      <c r="CH62">
        <v>27480</v>
      </c>
      <c r="CI62">
        <v>155303.13125138765</v>
      </c>
      <c r="CJ62">
        <v>5.6514967704289534</v>
      </c>
      <c r="CK62">
        <v>30178</v>
      </c>
      <c r="CL62">
        <v>170407.5815820806</v>
      </c>
      <c r="CM62">
        <v>5.6467486772509972</v>
      </c>
      <c r="CN62">
        <v>33285</v>
      </c>
      <c r="CO62">
        <v>186949.96971157152</v>
      </c>
      <c r="CP62">
        <v>5.6166432240219777</v>
      </c>
      <c r="CQ62">
        <v>36172</v>
      </c>
      <c r="CR62">
        <v>195685.424116243</v>
      </c>
      <c r="CS62">
        <v>5.4098591207631044</v>
      </c>
      <c r="CT62">
        <v>39600</v>
      </c>
      <c r="CU62">
        <v>204551.86184457995</v>
      </c>
      <c r="CV62">
        <v>5.1654510566813121</v>
      </c>
      <c r="CW62">
        <v>44505</v>
      </c>
      <c r="CX62">
        <v>223223.40000583875</v>
      </c>
      <c r="CY62">
        <v>5.0156926189380684</v>
      </c>
      <c r="CZ62">
        <v>52016</v>
      </c>
      <c r="DA62">
        <v>250792.76898788565</v>
      </c>
      <c r="DB62">
        <v>4.8214543407391117</v>
      </c>
      <c r="DC62">
        <v>60906</v>
      </c>
      <c r="DD62">
        <v>283276.95526080474</v>
      </c>
      <c r="DE62">
        <v>4.6510517069058013</v>
      </c>
      <c r="DF62">
        <v>66624</v>
      </c>
      <c r="DG62">
        <v>316489.40596011578</v>
      </c>
      <c r="DH62">
        <v>4.7503813334551479</v>
      </c>
      <c r="DI62">
        <v>70376</v>
      </c>
      <c r="DJ62">
        <v>341358.97484724346</v>
      </c>
      <c r="DK62">
        <v>4.850502654985271</v>
      </c>
      <c r="DL62">
        <v>70219</v>
      </c>
      <c r="DM62">
        <v>337227.53014530858</v>
      </c>
      <c r="DN62">
        <v>4.8025111457769061</v>
      </c>
      <c r="DO62">
        <v>64990</v>
      </c>
      <c r="DP62">
        <v>327241.25647541013</v>
      </c>
      <c r="DQ62">
        <v>5.0352555235483942</v>
      </c>
      <c r="DR62">
        <v>63295</v>
      </c>
      <c r="DS62">
        <v>343192.89272408519</v>
      </c>
      <c r="DT62">
        <v>5.4221169559062359</v>
      </c>
      <c r="DU62">
        <v>69344</v>
      </c>
      <c r="DV62">
        <v>356884.74642555084</v>
      </c>
      <c r="DW62">
        <v>5.1465843681580354</v>
      </c>
      <c r="DX62">
        <v>73223</v>
      </c>
      <c r="DY62">
        <v>361222.14152027026</v>
      </c>
      <c r="DZ62">
        <v>4.9331786668160316</v>
      </c>
      <c r="EA62">
        <v>72492</v>
      </c>
      <c r="EB62">
        <v>363265.98072366125</v>
      </c>
      <c r="EC62">
        <v>5.0111182023348952</v>
      </c>
      <c r="ED62">
        <v>71596</v>
      </c>
      <c r="EE62">
        <v>363103.57511619927</v>
      </c>
      <c r="EF62">
        <v>5.0715623095731504</v>
      </c>
    </row>
    <row r="63" spans="1:136" ht="14" x14ac:dyDescent="0.3">
      <c r="A63" s="9">
        <v>49</v>
      </c>
      <c r="B63">
        <v>3012</v>
      </c>
      <c r="C63">
        <v>17792.082459127996</v>
      </c>
      <c r="D63">
        <v>5.9070658894847261</v>
      </c>
      <c r="E63">
        <v>3299</v>
      </c>
      <c r="F63">
        <v>19141.814508164789</v>
      </c>
      <c r="G63">
        <v>5.8023081261487688</v>
      </c>
      <c r="H63">
        <v>3746</v>
      </c>
      <c r="I63">
        <v>21234.195716511793</v>
      </c>
      <c r="J63">
        <v>5.6684985895653481</v>
      </c>
      <c r="K63">
        <v>4284</v>
      </c>
      <c r="L63">
        <v>23845.156094520884</v>
      </c>
      <c r="M63">
        <v>5.5660961938657527</v>
      </c>
      <c r="N63">
        <v>4955</v>
      </c>
      <c r="O63">
        <v>27175.202378106835</v>
      </c>
      <c r="P63">
        <v>5.4844000763081402</v>
      </c>
      <c r="Q63">
        <v>5836</v>
      </c>
      <c r="R63">
        <v>31169.469846712502</v>
      </c>
      <c r="S63">
        <v>5.3408961354887765</v>
      </c>
      <c r="T63">
        <v>6813</v>
      </c>
      <c r="U63">
        <v>35176.17776535188</v>
      </c>
      <c r="V63">
        <v>5.163096692404503</v>
      </c>
      <c r="W63">
        <v>7939</v>
      </c>
      <c r="X63">
        <v>39235.864860795882</v>
      </c>
      <c r="Y63">
        <v>4.9421671319808391</v>
      </c>
      <c r="Z63">
        <v>9544</v>
      </c>
      <c r="AA63">
        <v>45585.026526295027</v>
      </c>
      <c r="AB63">
        <v>4.7763020249680457</v>
      </c>
      <c r="AC63">
        <v>11637</v>
      </c>
      <c r="AD63">
        <v>53285.353280588992</v>
      </c>
      <c r="AE63">
        <v>4.5789596356955391</v>
      </c>
      <c r="AF63">
        <v>13152</v>
      </c>
      <c r="AG63">
        <v>60229.166620176715</v>
      </c>
      <c r="AH63">
        <v>4.5794682649161125</v>
      </c>
      <c r="AI63">
        <v>14832</v>
      </c>
      <c r="AJ63">
        <v>66966.423688393406</v>
      </c>
      <c r="AK63">
        <v>4.5149962033706448</v>
      </c>
      <c r="AL63">
        <v>16617</v>
      </c>
      <c r="AM63">
        <v>73585.578049196469</v>
      </c>
      <c r="AN63">
        <v>4.4283311096585702</v>
      </c>
      <c r="AO63">
        <v>18480</v>
      </c>
      <c r="AP63">
        <v>80597.998468500373</v>
      </c>
      <c r="AQ63">
        <v>4.3613635534902802</v>
      </c>
      <c r="AR63">
        <v>19909</v>
      </c>
      <c r="AS63">
        <v>86243.122297860915</v>
      </c>
      <c r="AT63">
        <v>4.3318661056738614</v>
      </c>
      <c r="AU63">
        <v>21300</v>
      </c>
      <c r="AV63">
        <v>90879.21645381485</v>
      </c>
      <c r="AW63">
        <v>4.2666298804607914</v>
      </c>
      <c r="AX63">
        <v>23012</v>
      </c>
      <c r="AY63">
        <v>97536.546248678642</v>
      </c>
      <c r="AZ63">
        <v>4.2385080066347403</v>
      </c>
      <c r="BA63">
        <v>24516</v>
      </c>
      <c r="BB63">
        <v>102966.05706098391</v>
      </c>
      <c r="BC63">
        <v>4.199953379873711</v>
      </c>
      <c r="BD63">
        <v>25953</v>
      </c>
      <c r="BE63">
        <v>109233.03832652023</v>
      </c>
      <c r="BF63">
        <v>4.2088790631726667</v>
      </c>
      <c r="BG63">
        <v>28330</v>
      </c>
      <c r="BH63">
        <v>120027.14977583764</v>
      </c>
      <c r="BI63">
        <v>4.2367507862985399</v>
      </c>
      <c r="BJ63">
        <v>29572</v>
      </c>
      <c r="BK63">
        <v>126816.99204076936</v>
      </c>
      <c r="BL63">
        <v>4.2884144474763071</v>
      </c>
      <c r="BM63">
        <v>29825</v>
      </c>
      <c r="BN63">
        <v>129221.30235795111</v>
      </c>
      <c r="BO63">
        <v>4.3326505400821826</v>
      </c>
      <c r="BP63">
        <v>25525</v>
      </c>
      <c r="BQ63">
        <v>131757.11723055417</v>
      </c>
      <c r="BR63">
        <v>5.1618851020785179</v>
      </c>
      <c r="BS63">
        <v>26392</v>
      </c>
      <c r="BT63">
        <v>132915.11465557865</v>
      </c>
      <c r="BU63">
        <v>5.0361895519694855</v>
      </c>
      <c r="BV63">
        <v>26865</v>
      </c>
      <c r="BW63">
        <v>134222.85570175023</v>
      </c>
      <c r="BX63">
        <v>4.9961978671784939</v>
      </c>
      <c r="BY63">
        <v>28050</v>
      </c>
      <c r="BZ63">
        <v>136793.61536751696</v>
      </c>
      <c r="CA63">
        <v>4.8767777314622807</v>
      </c>
      <c r="CB63">
        <v>27425</v>
      </c>
      <c r="CC63">
        <v>143220.26302607529</v>
      </c>
      <c r="CD63">
        <v>5.2222520702306392</v>
      </c>
      <c r="CE63">
        <v>27697</v>
      </c>
      <c r="CF63">
        <v>149472.23076216271</v>
      </c>
      <c r="CG63">
        <v>5.3966938932795143</v>
      </c>
      <c r="CH63">
        <v>28705</v>
      </c>
      <c r="CI63">
        <v>157792.35435868017</v>
      </c>
      <c r="CJ63">
        <v>5.4970337696805496</v>
      </c>
      <c r="CK63">
        <v>31644</v>
      </c>
      <c r="CL63">
        <v>173142.40910490288</v>
      </c>
      <c r="CM63">
        <v>5.4715715176622073</v>
      </c>
      <c r="CN63">
        <v>34931</v>
      </c>
      <c r="CO63">
        <v>189946.39351356216</v>
      </c>
      <c r="CP63">
        <v>5.4377599700427171</v>
      </c>
      <c r="CQ63">
        <v>37871</v>
      </c>
      <c r="CR63">
        <v>198795.90836905834</v>
      </c>
      <c r="CS63">
        <v>5.2492912352211016</v>
      </c>
      <c r="CT63">
        <v>41539</v>
      </c>
      <c r="CU63">
        <v>207767.16006799426</v>
      </c>
      <c r="CV63">
        <v>5.0017371643032877</v>
      </c>
      <c r="CW63">
        <v>46616</v>
      </c>
      <c r="CX63">
        <v>226706.73328376154</v>
      </c>
      <c r="CY63">
        <v>4.8632815617762475</v>
      </c>
      <c r="CZ63">
        <v>54403</v>
      </c>
      <c r="DA63">
        <v>254666.38973999946</v>
      </c>
      <c r="DB63">
        <v>4.6811093090454472</v>
      </c>
      <c r="DC63">
        <v>63724</v>
      </c>
      <c r="DD63">
        <v>287608.31544945511</v>
      </c>
      <c r="DE63">
        <v>4.5133437237062193</v>
      </c>
      <c r="DF63">
        <v>69980</v>
      </c>
      <c r="DG63">
        <v>321357.65295295347</v>
      </c>
      <c r="DH63">
        <v>4.5921356523714412</v>
      </c>
      <c r="DI63">
        <v>74057</v>
      </c>
      <c r="DJ63">
        <v>346637.46723653108</v>
      </c>
      <c r="DK63">
        <v>4.6806847055177911</v>
      </c>
      <c r="DL63">
        <v>73752</v>
      </c>
      <c r="DM63">
        <v>342426.55301867897</v>
      </c>
      <c r="DN63">
        <v>4.6429459949381569</v>
      </c>
      <c r="DO63">
        <v>68310</v>
      </c>
      <c r="DP63">
        <v>332349.28853630571</v>
      </c>
      <c r="DQ63">
        <v>4.8653094500996295</v>
      </c>
      <c r="DR63">
        <v>66635</v>
      </c>
      <c r="DS63">
        <v>348648.14685283002</v>
      </c>
      <c r="DT63">
        <v>5.2322075013555942</v>
      </c>
      <c r="DU63">
        <v>72967</v>
      </c>
      <c r="DV63">
        <v>362487.03669450711</v>
      </c>
      <c r="DW63">
        <v>4.9678215726904922</v>
      </c>
      <c r="DX63">
        <v>76708</v>
      </c>
      <c r="DY63">
        <v>366837.65427983052</v>
      </c>
      <c r="DZ63">
        <v>4.7822607065733758</v>
      </c>
      <c r="EA63">
        <v>76090</v>
      </c>
      <c r="EB63">
        <v>368931.97714550159</v>
      </c>
      <c r="EC63">
        <v>4.8486263260021234</v>
      </c>
      <c r="ED63">
        <v>75749</v>
      </c>
      <c r="EE63">
        <v>368778.36167516769</v>
      </c>
      <c r="EF63">
        <v>4.8684254798765352</v>
      </c>
    </row>
    <row r="64" spans="1:136" ht="14.5" thickBot="1" x14ac:dyDescent="0.35">
      <c r="A64" s="9">
        <v>50</v>
      </c>
      <c r="B64">
        <v>3156</v>
      </c>
      <c r="C64">
        <v>18086.225563078649</v>
      </c>
      <c r="D64">
        <v>5.7307432075661122</v>
      </c>
      <c r="E64">
        <v>3453</v>
      </c>
      <c r="F64">
        <v>19457.151474250222</v>
      </c>
      <c r="G64">
        <v>5.6348541773096503</v>
      </c>
      <c r="H64">
        <v>3905</v>
      </c>
      <c r="I64">
        <v>21582.380800480074</v>
      </c>
      <c r="J64">
        <v>5.526858079508342</v>
      </c>
      <c r="K64">
        <v>4471</v>
      </c>
      <c r="L64">
        <v>24234.480123101017</v>
      </c>
      <c r="M64">
        <v>5.4203713091257031</v>
      </c>
      <c r="N64">
        <v>5197</v>
      </c>
      <c r="O64">
        <v>27617.185118917976</v>
      </c>
      <c r="P64">
        <v>5.3140629437979561</v>
      </c>
      <c r="Q64">
        <v>6083</v>
      </c>
      <c r="R64">
        <v>31673.763376467596</v>
      </c>
      <c r="S64">
        <v>5.2069313457944428</v>
      </c>
      <c r="T64">
        <v>7130</v>
      </c>
      <c r="U64">
        <v>35740.298774175972</v>
      </c>
      <c r="V64">
        <v>5.012664624709112</v>
      </c>
      <c r="W64">
        <v>8272</v>
      </c>
      <c r="X64">
        <v>39858.503571693567</v>
      </c>
      <c r="Y64">
        <v>4.8184844743343289</v>
      </c>
      <c r="Z64">
        <v>10012</v>
      </c>
      <c r="AA64">
        <v>46301.203429602094</v>
      </c>
      <c r="AB64">
        <v>4.6245708579306921</v>
      </c>
      <c r="AC64">
        <v>12214</v>
      </c>
      <c r="AD64">
        <v>54112.658493387891</v>
      </c>
      <c r="AE64">
        <v>4.4303797685760511</v>
      </c>
      <c r="AF64">
        <v>13959</v>
      </c>
      <c r="AG64">
        <v>61162.54585986185</v>
      </c>
      <c r="AH64">
        <v>4.3815850605245252</v>
      </c>
      <c r="AI64">
        <v>15693</v>
      </c>
      <c r="AJ64">
        <v>68000.511548798982</v>
      </c>
      <c r="AK64">
        <v>4.3331747625564887</v>
      </c>
      <c r="AL64">
        <v>17438</v>
      </c>
      <c r="AM64">
        <v>74716.868983157197</v>
      </c>
      <c r="AN64">
        <v>4.2847155053995412</v>
      </c>
      <c r="AO64">
        <v>19317</v>
      </c>
      <c r="AP64">
        <v>81832.103588500424</v>
      </c>
      <c r="AQ64">
        <v>4.2362739342807076</v>
      </c>
      <c r="AR64">
        <v>20820</v>
      </c>
      <c r="AS64">
        <v>87560.978940517336</v>
      </c>
      <c r="AT64">
        <v>4.2056185850392573</v>
      </c>
      <c r="AU64">
        <v>22172</v>
      </c>
      <c r="AV64">
        <v>92262.046024592681</v>
      </c>
      <c r="AW64">
        <v>4.1611963749139766</v>
      </c>
      <c r="AX64">
        <v>23949</v>
      </c>
      <c r="AY64">
        <v>99017.55284827968</v>
      </c>
      <c r="AZ64">
        <v>4.1345172177660725</v>
      </c>
      <c r="BA64">
        <v>25445</v>
      </c>
      <c r="BB64">
        <v>104525.75507299334</v>
      </c>
      <c r="BC64">
        <v>4.1079094153269144</v>
      </c>
      <c r="BD64">
        <v>27055</v>
      </c>
      <c r="BE64">
        <v>110886.49137064967</v>
      </c>
      <c r="BF64">
        <v>4.098558173004978</v>
      </c>
      <c r="BG64">
        <v>29506</v>
      </c>
      <c r="BH64">
        <v>121849.20968294068</v>
      </c>
      <c r="BI64">
        <v>4.1296417570304573</v>
      </c>
      <c r="BJ64">
        <v>30793</v>
      </c>
      <c r="BK64">
        <v>128749.17264556467</v>
      </c>
      <c r="BL64">
        <v>4.1811181971735349</v>
      </c>
      <c r="BM64">
        <v>31323</v>
      </c>
      <c r="BN64">
        <v>131192.18930082483</v>
      </c>
      <c r="BO64">
        <v>4.1883660345696399</v>
      </c>
      <c r="BP64">
        <v>26669</v>
      </c>
      <c r="BQ64">
        <v>133868.95331865642</v>
      </c>
      <c r="BR64">
        <v>5.0196465303782078</v>
      </c>
      <c r="BS64">
        <v>27545</v>
      </c>
      <c r="BT64">
        <v>135032.73692822584</v>
      </c>
      <c r="BU64">
        <v>4.902259463722122</v>
      </c>
      <c r="BV64">
        <v>28149</v>
      </c>
      <c r="BW64">
        <v>136357.82082065815</v>
      </c>
      <c r="BX64">
        <v>4.8441444037322157</v>
      </c>
      <c r="BY64">
        <v>29521</v>
      </c>
      <c r="BZ64">
        <v>138954.75176400904</v>
      </c>
      <c r="CA64">
        <v>4.7069798368622013</v>
      </c>
      <c r="CB64">
        <v>28704</v>
      </c>
      <c r="CC64">
        <v>145522.25479947709</v>
      </c>
      <c r="CD64">
        <v>5.0697552536049706</v>
      </c>
      <c r="CE64">
        <v>28961</v>
      </c>
      <c r="CF64">
        <v>151896.11711822049</v>
      </c>
      <c r="CG64">
        <v>5.2448505617285486</v>
      </c>
      <c r="CH64">
        <v>30083</v>
      </c>
      <c r="CI64">
        <v>160366.30306434294</v>
      </c>
      <c r="CJ64">
        <v>5.3307949029133708</v>
      </c>
      <c r="CK64">
        <v>33152</v>
      </c>
      <c r="CL64">
        <v>175957.08225924312</v>
      </c>
      <c r="CM64">
        <v>5.3075857341711847</v>
      </c>
      <c r="CN64">
        <v>36497</v>
      </c>
      <c r="CO64">
        <v>193031.00258848802</v>
      </c>
      <c r="CP64">
        <v>5.2889553275197416</v>
      </c>
      <c r="CQ64">
        <v>39620</v>
      </c>
      <c r="CR64">
        <v>201997.65941071737</v>
      </c>
      <c r="CS64">
        <v>5.0983760578171973</v>
      </c>
      <c r="CT64">
        <v>43361</v>
      </c>
      <c r="CU64">
        <v>211073.440853559</v>
      </c>
      <c r="CV64">
        <v>4.867817643817232</v>
      </c>
      <c r="CW64">
        <v>48748</v>
      </c>
      <c r="CX64">
        <v>230286.94639957286</v>
      </c>
      <c r="CY64">
        <v>4.7240286042416688</v>
      </c>
      <c r="CZ64">
        <v>56871</v>
      </c>
      <c r="DA64">
        <v>258646.92164755613</v>
      </c>
      <c r="DB64">
        <v>4.5479580392037438</v>
      </c>
      <c r="DC64">
        <v>66714</v>
      </c>
      <c r="DD64">
        <v>292055.74779045087</v>
      </c>
      <c r="DE64">
        <v>4.3777280299554944</v>
      </c>
      <c r="DF64">
        <v>73257</v>
      </c>
      <c r="DG64">
        <v>326352.31564288936</v>
      </c>
      <c r="DH64">
        <v>4.4548959914122799</v>
      </c>
      <c r="DI64">
        <v>77642</v>
      </c>
      <c r="DJ64">
        <v>352052.63334873028</v>
      </c>
      <c r="DK64">
        <v>4.5343066040123938</v>
      </c>
      <c r="DL64">
        <v>77338</v>
      </c>
      <c r="DM64">
        <v>347766.76206753321</v>
      </c>
      <c r="DN64">
        <v>4.4967126389036851</v>
      </c>
      <c r="DO64">
        <v>71685</v>
      </c>
      <c r="DP64">
        <v>337597.42532891023</v>
      </c>
      <c r="DQ64">
        <v>4.7094570039605248</v>
      </c>
      <c r="DR64">
        <v>70045</v>
      </c>
      <c r="DS64">
        <v>354252.25442222983</v>
      </c>
      <c r="DT64">
        <v>5.0574952448030528</v>
      </c>
      <c r="DU64">
        <v>76626</v>
      </c>
      <c r="DV64">
        <v>368238.26357376965</v>
      </c>
      <c r="DW64">
        <v>4.8056568733037048</v>
      </c>
      <c r="DX64">
        <v>80429</v>
      </c>
      <c r="DY64">
        <v>372602.39547296055</v>
      </c>
      <c r="DZ64">
        <v>4.63268715852442</v>
      </c>
      <c r="EA64">
        <v>79588</v>
      </c>
      <c r="EB64">
        <v>374753.67037793138</v>
      </c>
      <c r="EC64">
        <v>4.7086705329689327</v>
      </c>
      <c r="ED64">
        <v>79556</v>
      </c>
      <c r="EE64">
        <v>374600.03081549751</v>
      </c>
      <c r="EF64">
        <v>4.7086333000087679</v>
      </c>
    </row>
    <row r="65" spans="1:136" ht="14" x14ac:dyDescent="0.3">
      <c r="A65" s="10">
        <v>51</v>
      </c>
      <c r="B65">
        <v>3291</v>
      </c>
      <c r="C65">
        <v>18389.444771291928</v>
      </c>
      <c r="D65">
        <v>5.5877984719817464</v>
      </c>
      <c r="E65">
        <v>3629</v>
      </c>
      <c r="F65">
        <v>19781.990840196322</v>
      </c>
      <c r="G65">
        <v>5.4510859300623649</v>
      </c>
      <c r="H65">
        <v>4071</v>
      </c>
      <c r="I65">
        <v>21941.471623220055</v>
      </c>
      <c r="J65">
        <v>5.3897007180594585</v>
      </c>
      <c r="K65">
        <v>4640</v>
      </c>
      <c r="L65">
        <v>24636.060584463459</v>
      </c>
      <c r="M65">
        <v>5.309495815617125</v>
      </c>
      <c r="N65">
        <v>5440</v>
      </c>
      <c r="O65">
        <v>28072.270847474756</v>
      </c>
      <c r="P65">
        <v>5.1603439057858012</v>
      </c>
      <c r="Q65">
        <v>6373</v>
      </c>
      <c r="R65">
        <v>32193.249185578599</v>
      </c>
      <c r="S65">
        <v>5.0515062271424132</v>
      </c>
      <c r="T65">
        <v>7462</v>
      </c>
      <c r="U65">
        <v>36320.813091699551</v>
      </c>
      <c r="V65">
        <v>4.8674367584695188</v>
      </c>
      <c r="W65">
        <v>8633</v>
      </c>
      <c r="X65">
        <v>40499.493785932449</v>
      </c>
      <c r="Y65">
        <v>4.6912421853275168</v>
      </c>
      <c r="Z65">
        <v>10505</v>
      </c>
      <c r="AA65">
        <v>47036.798089070508</v>
      </c>
      <c r="AB65">
        <v>4.4775628833003811</v>
      </c>
      <c r="AC65">
        <v>12888</v>
      </c>
      <c r="AD65">
        <v>54961.199422020218</v>
      </c>
      <c r="AE65">
        <v>4.2645250948184525</v>
      </c>
      <c r="AF65">
        <v>14680</v>
      </c>
      <c r="AG65">
        <v>62118.351462514634</v>
      </c>
      <c r="AH65">
        <v>4.2314953312339671</v>
      </c>
      <c r="AI65">
        <v>16541</v>
      </c>
      <c r="AJ65">
        <v>69059.323775222801</v>
      </c>
      <c r="AK65">
        <v>4.1750392222491266</v>
      </c>
      <c r="AL65">
        <v>18346</v>
      </c>
      <c r="AM65">
        <v>75876.68351604788</v>
      </c>
      <c r="AN65">
        <v>4.135870681132011</v>
      </c>
      <c r="AO65">
        <v>20236</v>
      </c>
      <c r="AP65">
        <v>83098.661690377485</v>
      </c>
      <c r="AQ65">
        <v>4.1064766599316807</v>
      </c>
      <c r="AR65">
        <v>21673</v>
      </c>
      <c r="AS65">
        <v>88914.653909151486</v>
      </c>
      <c r="AT65">
        <v>4.1025540492387522</v>
      </c>
      <c r="AU65">
        <v>23029</v>
      </c>
      <c r="AV65">
        <v>93683.681601751901</v>
      </c>
      <c r="AW65">
        <v>4.0680742369078944</v>
      </c>
      <c r="AX65">
        <v>24819</v>
      </c>
      <c r="AY65">
        <v>100540.58660547854</v>
      </c>
      <c r="AZ65">
        <v>4.050952359300477</v>
      </c>
      <c r="BA65">
        <v>26384</v>
      </c>
      <c r="BB65">
        <v>106130.10204742277</v>
      </c>
      <c r="BC65">
        <v>4.0225175124098991</v>
      </c>
      <c r="BD65">
        <v>28030</v>
      </c>
      <c r="BE65">
        <v>112589.25035863346</v>
      </c>
      <c r="BF65">
        <v>4.016741004589135</v>
      </c>
      <c r="BG65">
        <v>30593</v>
      </c>
      <c r="BH65">
        <v>123722.52634849126</v>
      </c>
      <c r="BI65">
        <v>4.0441449465070853</v>
      </c>
      <c r="BJ65">
        <v>31962</v>
      </c>
      <c r="BK65">
        <v>130736.03291349337</v>
      </c>
      <c r="BL65">
        <v>4.0903583290624299</v>
      </c>
      <c r="BM65">
        <v>32810</v>
      </c>
      <c r="BN65">
        <v>133203.78588407961</v>
      </c>
      <c r="BO65">
        <v>4.0598532729070289</v>
      </c>
      <c r="BP65">
        <v>28185</v>
      </c>
      <c r="BQ65">
        <v>136043.87010925487</v>
      </c>
      <c r="BR65">
        <v>4.8268181695673187</v>
      </c>
      <c r="BS65">
        <v>28809</v>
      </c>
      <c r="BT65">
        <v>137213.58572176637</v>
      </c>
      <c r="BU65">
        <v>4.762872217771057</v>
      </c>
      <c r="BV65">
        <v>29687</v>
      </c>
      <c r="BW65">
        <v>138549.069312587</v>
      </c>
      <c r="BX65">
        <v>4.6669946209649682</v>
      </c>
      <c r="BY65">
        <v>31015</v>
      </c>
      <c r="BZ65">
        <v>141173.48190337874</v>
      </c>
      <c r="CA65">
        <v>4.5517808126190147</v>
      </c>
      <c r="CB65">
        <v>30108</v>
      </c>
      <c r="CC65">
        <v>147890.87766102175</v>
      </c>
      <c r="CD65">
        <v>4.9120126763990219</v>
      </c>
      <c r="CE65">
        <v>30324</v>
      </c>
      <c r="CF65">
        <v>154388.94361596019</v>
      </c>
      <c r="CG65">
        <v>5.0913119514562784</v>
      </c>
      <c r="CH65">
        <v>31403</v>
      </c>
      <c r="CI65">
        <v>163011.04336880555</v>
      </c>
      <c r="CJ65">
        <v>5.1909385526480127</v>
      </c>
      <c r="CK65">
        <v>34648</v>
      </c>
      <c r="CL65">
        <v>178856.98963072445</v>
      </c>
      <c r="CM65">
        <v>5.1621158401848435</v>
      </c>
      <c r="CN65">
        <v>38146</v>
      </c>
      <c r="CO65">
        <v>196208.86426055353</v>
      </c>
      <c r="CP65">
        <v>5.143628801461583</v>
      </c>
      <c r="CQ65">
        <v>41330</v>
      </c>
      <c r="CR65">
        <v>205293.64437175918</v>
      </c>
      <c r="CS65">
        <v>4.9671822978891651</v>
      </c>
      <c r="CT65">
        <v>45363</v>
      </c>
      <c r="CU65">
        <v>214474.9780284616</v>
      </c>
      <c r="CV65">
        <v>4.7279716515323411</v>
      </c>
      <c r="CW65">
        <v>50950</v>
      </c>
      <c r="CX65">
        <v>233968.66620914024</v>
      </c>
      <c r="CY65">
        <v>4.5921229874217904</v>
      </c>
      <c r="CZ65">
        <v>59320</v>
      </c>
      <c r="DA65">
        <v>262738.42468143406</v>
      </c>
      <c r="DB65">
        <v>4.4291710162075866</v>
      </c>
      <c r="DC65">
        <v>69540</v>
      </c>
      <c r="DD65">
        <v>296625.83358134411</v>
      </c>
      <c r="DE65">
        <v>4.2655426169304587</v>
      </c>
      <c r="DF65">
        <v>76741</v>
      </c>
      <c r="DG65">
        <v>331482.56141111837</v>
      </c>
      <c r="DH65">
        <v>4.319497549043124</v>
      </c>
      <c r="DI65">
        <v>81216</v>
      </c>
      <c r="DJ65">
        <v>357614.75918844488</v>
      </c>
      <c r="DK65">
        <v>4.4032550136481099</v>
      </c>
      <c r="DL65">
        <v>80620</v>
      </c>
      <c r="DM65">
        <v>353252.68866068847</v>
      </c>
      <c r="DN65">
        <v>4.3817004299266742</v>
      </c>
      <c r="DO65">
        <v>74843</v>
      </c>
      <c r="DP65">
        <v>342991.20214775036</v>
      </c>
      <c r="DQ65">
        <v>4.5828093762643185</v>
      </c>
      <c r="DR65">
        <v>73320</v>
      </c>
      <c r="DS65">
        <v>360019.98462306085</v>
      </c>
      <c r="DT65">
        <v>4.9102562005327446</v>
      </c>
      <c r="DU65">
        <v>80387</v>
      </c>
      <c r="DV65">
        <v>374152.85266775481</v>
      </c>
      <c r="DW65">
        <v>4.6543950224259492</v>
      </c>
      <c r="DX65">
        <v>83985</v>
      </c>
      <c r="DY65">
        <v>378527.97023993952</v>
      </c>
      <c r="DZ65">
        <v>4.5070901975345539</v>
      </c>
      <c r="EA65">
        <v>82991</v>
      </c>
      <c r="EB65">
        <v>380742.59447069885</v>
      </c>
      <c r="EC65">
        <v>4.5877576420418942</v>
      </c>
      <c r="ED65">
        <v>82745</v>
      </c>
      <c r="EE65">
        <v>380587.8121420932</v>
      </c>
      <c r="EF65">
        <v>4.5995264021039723</v>
      </c>
    </row>
    <row r="66" spans="1:136" ht="14" x14ac:dyDescent="0.3">
      <c r="A66" s="9">
        <v>52</v>
      </c>
      <c r="B66">
        <v>3448</v>
      </c>
      <c r="C66">
        <v>18702.619653719325</v>
      </c>
      <c r="D66">
        <v>5.4241936350694093</v>
      </c>
      <c r="E66">
        <v>3821</v>
      </c>
      <c r="F66">
        <v>20116.529961032415</v>
      </c>
      <c r="G66">
        <v>5.2647291183021236</v>
      </c>
      <c r="H66">
        <v>4248</v>
      </c>
      <c r="I66">
        <v>22311.938653988738</v>
      </c>
      <c r="J66">
        <v>5.2523396078127913</v>
      </c>
      <c r="K66">
        <v>4802</v>
      </c>
      <c r="L66">
        <v>25050.957875022552</v>
      </c>
      <c r="M66">
        <v>5.2167759006710854</v>
      </c>
      <c r="N66">
        <v>5685</v>
      </c>
      <c r="O66">
        <v>28541.233377786633</v>
      </c>
      <c r="P66">
        <v>5.0204456249404812</v>
      </c>
      <c r="Q66">
        <v>6708</v>
      </c>
      <c r="R66">
        <v>32727.617285678076</v>
      </c>
      <c r="S66">
        <v>4.8788934534403809</v>
      </c>
      <c r="T66">
        <v>7810</v>
      </c>
      <c r="U66">
        <v>36918.436572543324</v>
      </c>
      <c r="V66">
        <v>4.7270725444997854</v>
      </c>
      <c r="W66">
        <v>9022</v>
      </c>
      <c r="X66">
        <v>41159.38168318582</v>
      </c>
      <c r="Y66">
        <v>4.5621128001757727</v>
      </c>
      <c r="Z66">
        <v>11014</v>
      </c>
      <c r="AA66">
        <v>47792.588161503962</v>
      </c>
      <c r="AB66">
        <v>4.3392580498914075</v>
      </c>
      <c r="AC66">
        <v>13493</v>
      </c>
      <c r="AD66">
        <v>55831.265930267647</v>
      </c>
      <c r="AE66">
        <v>4.1377948514242684</v>
      </c>
      <c r="AF66">
        <v>15322</v>
      </c>
      <c r="AG66">
        <v>63099.844623510799</v>
      </c>
      <c r="AH66">
        <v>4.1182511828423705</v>
      </c>
      <c r="AI66">
        <v>17357</v>
      </c>
      <c r="AJ66">
        <v>70144.890440052171</v>
      </c>
      <c r="AK66">
        <v>4.0413026698192187</v>
      </c>
      <c r="AL66">
        <v>19303</v>
      </c>
      <c r="AM66">
        <v>77065.322127351043</v>
      </c>
      <c r="AN66">
        <v>3.9924012913718614</v>
      </c>
      <c r="AO66">
        <v>21208</v>
      </c>
      <c r="AP66">
        <v>84398.231966093328</v>
      </c>
      <c r="AQ66">
        <v>3.9795469618112658</v>
      </c>
      <c r="AR66">
        <v>22572</v>
      </c>
      <c r="AS66">
        <v>90305.928286636015</v>
      </c>
      <c r="AT66">
        <v>4.000794271071948</v>
      </c>
      <c r="AU66">
        <v>23883</v>
      </c>
      <c r="AV66">
        <v>95146.752031091281</v>
      </c>
      <c r="AW66">
        <v>3.9838693644471497</v>
      </c>
      <c r="AX66">
        <v>25652</v>
      </c>
      <c r="AY66">
        <v>102109.40916864322</v>
      </c>
      <c r="AZ66">
        <v>3.9805632764947458</v>
      </c>
      <c r="BA66">
        <v>27343</v>
      </c>
      <c r="BB66">
        <v>107781.54208592599</v>
      </c>
      <c r="BC66">
        <v>3.9418330865642393</v>
      </c>
      <c r="BD66">
        <v>29034</v>
      </c>
      <c r="BE66">
        <v>114340.75352498701</v>
      </c>
      <c r="BF66">
        <v>3.9381674424807818</v>
      </c>
      <c r="BG66">
        <v>31626</v>
      </c>
      <c r="BH66">
        <v>125651.90864903203</v>
      </c>
      <c r="BI66">
        <v>3.9730572519139957</v>
      </c>
      <c r="BJ66">
        <v>33254</v>
      </c>
      <c r="BK66">
        <v>132779.58087596842</v>
      </c>
      <c r="BL66">
        <v>3.9928905056825772</v>
      </c>
      <c r="BM66">
        <v>33971</v>
      </c>
      <c r="BN66">
        <v>135299.11366651923</v>
      </c>
      <c r="BO66">
        <v>3.9827827755002572</v>
      </c>
      <c r="BP66">
        <v>29307</v>
      </c>
      <c r="BQ66">
        <v>138278.23302947206</v>
      </c>
      <c r="BR66">
        <v>4.718266387875663</v>
      </c>
      <c r="BS66">
        <v>30336</v>
      </c>
      <c r="BT66">
        <v>139455.79583210251</v>
      </c>
      <c r="BU66">
        <v>4.5970396832839695</v>
      </c>
      <c r="BV66">
        <v>31059</v>
      </c>
      <c r="BW66">
        <v>140802.55722741908</v>
      </c>
      <c r="BX66">
        <v>4.5333899104098352</v>
      </c>
      <c r="BY66">
        <v>32427</v>
      </c>
      <c r="BZ66">
        <v>143452.74899478123</v>
      </c>
      <c r="CA66">
        <v>4.4238674251327978</v>
      </c>
      <c r="CB66">
        <v>31444</v>
      </c>
      <c r="CC66">
        <v>150332.38997231302</v>
      </c>
      <c r="CD66">
        <v>4.7809563023887867</v>
      </c>
      <c r="CE66">
        <v>31444</v>
      </c>
      <c r="CF66">
        <v>156962.98254207781</v>
      </c>
      <c r="CG66">
        <v>4.9918261843937737</v>
      </c>
      <c r="CH66">
        <v>32674</v>
      </c>
      <c r="CI66">
        <v>165739.51950898999</v>
      </c>
      <c r="CJ66">
        <v>5.0725200314926235</v>
      </c>
      <c r="CK66">
        <v>36239</v>
      </c>
      <c r="CL66">
        <v>181844.44531535346</v>
      </c>
      <c r="CM66">
        <v>5.0179211709857734</v>
      </c>
      <c r="CN66">
        <v>39843</v>
      </c>
      <c r="CO66">
        <v>199482.81856719963</v>
      </c>
      <c r="CP66">
        <v>5.0067218474311579</v>
      </c>
      <c r="CQ66">
        <v>43082</v>
      </c>
      <c r="CR66">
        <v>208692.28361331931</v>
      </c>
      <c r="CS66">
        <v>4.8440713897525489</v>
      </c>
      <c r="CT66">
        <v>47292</v>
      </c>
      <c r="CU66">
        <v>217978.68316491431</v>
      </c>
      <c r="CV66">
        <v>4.6092083896835474</v>
      </c>
      <c r="CW66">
        <v>53405</v>
      </c>
      <c r="CX66">
        <v>237756.66079318168</v>
      </c>
      <c r="CY66">
        <v>4.4519550752398027</v>
      </c>
      <c r="CZ66">
        <v>61847</v>
      </c>
      <c r="DA66">
        <v>266951.70883376448</v>
      </c>
      <c r="DB66">
        <v>4.3163242976015725</v>
      </c>
      <c r="DC66">
        <v>72375</v>
      </c>
      <c r="DD66">
        <v>301328.21475595469</v>
      </c>
      <c r="DE66">
        <v>4.1634295648491149</v>
      </c>
      <c r="DF66">
        <v>80031</v>
      </c>
      <c r="DG66">
        <v>336756.36695202172</v>
      </c>
      <c r="DH66">
        <v>4.2078240550789285</v>
      </c>
      <c r="DI66">
        <v>84806</v>
      </c>
      <c r="DJ66">
        <v>363336.93180990661</v>
      </c>
      <c r="DK66">
        <v>4.2843304932423019</v>
      </c>
      <c r="DL66">
        <v>84085</v>
      </c>
      <c r="DM66">
        <v>358894.50917856192</v>
      </c>
      <c r="DN66">
        <v>4.268234633746351</v>
      </c>
      <c r="DO66">
        <v>78244</v>
      </c>
      <c r="DP66">
        <v>348542.55261281948</v>
      </c>
      <c r="DQ66">
        <v>4.4545594884313111</v>
      </c>
      <c r="DR66">
        <v>76834</v>
      </c>
      <c r="DS66">
        <v>365956.98272770463</v>
      </c>
      <c r="DT66">
        <v>4.7629562788310462</v>
      </c>
      <c r="DU66">
        <v>83971</v>
      </c>
      <c r="DV66">
        <v>380234.5336988566</v>
      </c>
      <c r="DW66">
        <v>4.5281648866734541</v>
      </c>
      <c r="DX66">
        <v>87640</v>
      </c>
      <c r="DY66">
        <v>384624.90384089522</v>
      </c>
      <c r="DZ66">
        <v>4.388691280703962</v>
      </c>
      <c r="EA66">
        <v>86368</v>
      </c>
      <c r="EB66">
        <v>386910.60611599946</v>
      </c>
      <c r="EC66">
        <v>4.4797911971563478</v>
      </c>
      <c r="ED66">
        <v>85525</v>
      </c>
      <c r="EE66">
        <v>386763.47290078062</v>
      </c>
      <c r="EF66">
        <v>4.5222271020260818</v>
      </c>
    </row>
    <row r="67" spans="1:136" ht="14" x14ac:dyDescent="0.3">
      <c r="A67" s="9">
        <v>53</v>
      </c>
      <c r="B67">
        <v>3620</v>
      </c>
      <c r="C67">
        <v>19025.176109433283</v>
      </c>
      <c r="D67">
        <v>5.2555735108931723</v>
      </c>
      <c r="E67">
        <v>4020</v>
      </c>
      <c r="F67">
        <v>20461.117174182538</v>
      </c>
      <c r="G67">
        <v>5.0898301428314774</v>
      </c>
      <c r="H67">
        <v>4435</v>
      </c>
      <c r="I67">
        <v>22694.321318184444</v>
      </c>
      <c r="J67">
        <v>5.11709612585895</v>
      </c>
      <c r="K67">
        <v>4972</v>
      </c>
      <c r="L67">
        <v>25479.999091951348</v>
      </c>
      <c r="M67">
        <v>5.1246981279065462</v>
      </c>
      <c r="N67">
        <v>5936</v>
      </c>
      <c r="O67">
        <v>29024.878111040205</v>
      </c>
      <c r="P67">
        <v>4.889635800377393</v>
      </c>
      <c r="Q67">
        <v>7030</v>
      </c>
      <c r="R67">
        <v>33277.942250526517</v>
      </c>
      <c r="S67">
        <v>4.7337044453096038</v>
      </c>
      <c r="T67">
        <v>8171</v>
      </c>
      <c r="U67">
        <v>37533.935406514953</v>
      </c>
      <c r="V67">
        <v>4.5935546942253032</v>
      </c>
      <c r="W67">
        <v>9432</v>
      </c>
      <c r="X67">
        <v>41838.83239141306</v>
      </c>
      <c r="Y67">
        <v>4.435838887978484</v>
      </c>
      <c r="Z67">
        <v>11529</v>
      </c>
      <c r="AA67">
        <v>48569.644451806031</v>
      </c>
      <c r="AB67">
        <v>4.2128237012582215</v>
      </c>
      <c r="AC67">
        <v>14098</v>
      </c>
      <c r="AD67">
        <v>56725.186528375416</v>
      </c>
      <c r="AE67">
        <v>4.0236336025234367</v>
      </c>
      <c r="AF67">
        <v>15912</v>
      </c>
      <c r="AG67">
        <v>64110.05087473536</v>
      </c>
      <c r="AH67">
        <v>4.0290378880552637</v>
      </c>
      <c r="AI67">
        <v>18133</v>
      </c>
      <c r="AJ67">
        <v>71259.69731022745</v>
      </c>
      <c r="AK67">
        <v>3.9298349589272292</v>
      </c>
      <c r="AL67">
        <v>20258</v>
      </c>
      <c r="AM67">
        <v>78284.115800794214</v>
      </c>
      <c r="AN67">
        <v>3.8643556027640544</v>
      </c>
      <c r="AO67">
        <v>22190</v>
      </c>
      <c r="AP67">
        <v>85732.238671992876</v>
      </c>
      <c r="AQ67">
        <v>3.8635528919329825</v>
      </c>
      <c r="AR67">
        <v>23432</v>
      </c>
      <c r="AS67">
        <v>91738.051517585205</v>
      </c>
      <c r="AT67">
        <v>3.9150756024916866</v>
      </c>
      <c r="AU67">
        <v>24748</v>
      </c>
      <c r="AV67">
        <v>96653.83325858404</v>
      </c>
      <c r="AW67">
        <v>3.9055209818403118</v>
      </c>
      <c r="AX67">
        <v>26490</v>
      </c>
      <c r="AY67">
        <v>103727.29365254908</v>
      </c>
      <c r="AZ67">
        <v>3.9157151246715394</v>
      </c>
      <c r="BA67">
        <v>28330</v>
      </c>
      <c r="BB67">
        <v>109482.5537211374</v>
      </c>
      <c r="BC67">
        <v>3.864544783661751</v>
      </c>
      <c r="BD67">
        <v>30081</v>
      </c>
      <c r="BE67">
        <v>116144.39909795759</v>
      </c>
      <c r="BF67">
        <v>3.8610551211049362</v>
      </c>
      <c r="BG67">
        <v>32660</v>
      </c>
      <c r="BH67">
        <v>127641.49772789387</v>
      </c>
      <c r="BI67">
        <v>3.9081903774615392</v>
      </c>
      <c r="BJ67">
        <v>34455</v>
      </c>
      <c r="BK67">
        <v>134883.66529497452</v>
      </c>
      <c r="BL67">
        <v>3.9147776895943847</v>
      </c>
      <c r="BM67">
        <v>35298</v>
      </c>
      <c r="BN67">
        <v>137433.47651295367</v>
      </c>
      <c r="BO67">
        <v>3.8935202139768164</v>
      </c>
      <c r="BP67">
        <v>30698</v>
      </c>
      <c r="BQ67">
        <v>140581.37925143237</v>
      </c>
      <c r="BR67">
        <v>4.5794963597443603</v>
      </c>
      <c r="BS67">
        <v>31513</v>
      </c>
      <c r="BT67">
        <v>141748.41402659984</v>
      </c>
      <c r="BU67">
        <v>4.4980932956747957</v>
      </c>
      <c r="BV67">
        <v>32476</v>
      </c>
      <c r="BW67">
        <v>143123.35326593925</v>
      </c>
      <c r="BX67">
        <v>4.4070499219712786</v>
      </c>
      <c r="BY67">
        <v>33779</v>
      </c>
      <c r="BZ67">
        <v>145801.49160067659</v>
      </c>
      <c r="CA67">
        <v>4.3163353444648029</v>
      </c>
      <c r="CB67">
        <v>32801</v>
      </c>
      <c r="CC67">
        <v>152847.40744762277</v>
      </c>
      <c r="CD67">
        <v>4.6598398660901426</v>
      </c>
      <c r="CE67">
        <v>32862</v>
      </c>
      <c r="CF67">
        <v>159618.19404928302</v>
      </c>
      <c r="CG67">
        <v>4.8572270114199689</v>
      </c>
      <c r="CH67">
        <v>34035</v>
      </c>
      <c r="CI67">
        <v>168556.69433184052</v>
      </c>
      <c r="CJ67">
        <v>4.9524517212234622</v>
      </c>
      <c r="CK67">
        <v>37743</v>
      </c>
      <c r="CL67">
        <v>184926.27494827838</v>
      </c>
      <c r="CM67">
        <v>4.8996178085546562</v>
      </c>
      <c r="CN67">
        <v>41548</v>
      </c>
      <c r="CO67">
        <v>202862.17793965328</v>
      </c>
      <c r="CP67">
        <v>4.882597909397643</v>
      </c>
      <c r="CQ67">
        <v>44848</v>
      </c>
      <c r="CR67">
        <v>212196.66389674475</v>
      </c>
      <c r="CS67">
        <v>4.7314632513544588</v>
      </c>
      <c r="CT67">
        <v>49277</v>
      </c>
      <c r="CU67">
        <v>221588.5711269968</v>
      </c>
      <c r="CV67">
        <v>4.4967950793878853</v>
      </c>
      <c r="CW67">
        <v>55654</v>
      </c>
      <c r="CX67">
        <v>241655.33958471761</v>
      </c>
      <c r="CY67">
        <v>4.3421019079440404</v>
      </c>
      <c r="CZ67">
        <v>64530</v>
      </c>
      <c r="DA67">
        <v>271286.19578506157</v>
      </c>
      <c r="DB67">
        <v>4.2040321677523877</v>
      </c>
      <c r="DC67">
        <v>75395</v>
      </c>
      <c r="DD67">
        <v>306168.42970876209</v>
      </c>
      <c r="DE67">
        <v>4.0608585411335243</v>
      </c>
      <c r="DF67">
        <v>83419</v>
      </c>
      <c r="DG67">
        <v>342181.99769781181</v>
      </c>
      <c r="DH67">
        <v>4.1019671501433939</v>
      </c>
      <c r="DI67">
        <v>87992</v>
      </c>
      <c r="DJ67">
        <v>369229.49128485558</v>
      </c>
      <c r="DK67">
        <v>4.1961711437955218</v>
      </c>
      <c r="DL67">
        <v>87662</v>
      </c>
      <c r="DM67">
        <v>364707.2935212045</v>
      </c>
      <c r="DN67">
        <v>4.1603807068194261</v>
      </c>
      <c r="DO67">
        <v>81650</v>
      </c>
      <c r="DP67">
        <v>354257.20731264801</v>
      </c>
      <c r="DQ67">
        <v>4.3387288097078756</v>
      </c>
      <c r="DR67">
        <v>80589</v>
      </c>
      <c r="DS67">
        <v>372068.17920963059</v>
      </c>
      <c r="DT67">
        <v>4.6168606039239917</v>
      </c>
      <c r="DU67">
        <v>87764</v>
      </c>
      <c r="DV67">
        <v>386498.57006461883</v>
      </c>
      <c r="DW67">
        <v>4.4038395021263712</v>
      </c>
      <c r="DX67">
        <v>91609</v>
      </c>
      <c r="DY67">
        <v>390902.80531227775</v>
      </c>
      <c r="DZ67">
        <v>4.2670786201386077</v>
      </c>
      <c r="EA67">
        <v>89795</v>
      </c>
      <c r="EB67">
        <v>393268.83211521583</v>
      </c>
      <c r="EC67">
        <v>4.3796295129485587</v>
      </c>
      <c r="ED67">
        <v>88214</v>
      </c>
      <c r="EE67">
        <v>393144.33101798716</v>
      </c>
      <c r="EF67">
        <v>4.456711304532015</v>
      </c>
    </row>
    <row r="68" spans="1:136" ht="14" x14ac:dyDescent="0.3">
      <c r="A68" s="9">
        <v>54</v>
      </c>
      <c r="B68">
        <v>3786</v>
      </c>
      <c r="C68">
        <v>19358.300573039425</v>
      </c>
      <c r="D68">
        <v>5.1131274625038099</v>
      </c>
      <c r="E68">
        <v>4218</v>
      </c>
      <c r="F68">
        <v>20816.359454290054</v>
      </c>
      <c r="G68">
        <v>4.9351255225912878</v>
      </c>
      <c r="H68">
        <v>4631</v>
      </c>
      <c r="I68">
        <v>23089.154018578673</v>
      </c>
      <c r="J68">
        <v>4.985781476695891</v>
      </c>
      <c r="K68">
        <v>5161</v>
      </c>
      <c r="L68">
        <v>25923.805420563909</v>
      </c>
      <c r="M68">
        <v>5.0230198451005439</v>
      </c>
      <c r="N68">
        <v>6196</v>
      </c>
      <c r="O68">
        <v>29524.006829880407</v>
      </c>
      <c r="P68">
        <v>4.7650107859716604</v>
      </c>
      <c r="Q68">
        <v>7367</v>
      </c>
      <c r="R68">
        <v>33844.86016714677</v>
      </c>
      <c r="S68">
        <v>4.5941170309687482</v>
      </c>
      <c r="T68">
        <v>8542</v>
      </c>
      <c r="U68">
        <v>38168.239367869704</v>
      </c>
      <c r="V68">
        <v>4.4683024312654771</v>
      </c>
      <c r="W68">
        <v>9857</v>
      </c>
      <c r="X68">
        <v>42538.722071885109</v>
      </c>
      <c r="Y68">
        <v>4.3155850737430361</v>
      </c>
      <c r="Z68">
        <v>12041</v>
      </c>
      <c r="AA68">
        <v>49369.307404171312</v>
      </c>
      <c r="AB68">
        <v>4.1001002744100417</v>
      </c>
      <c r="AC68">
        <v>14577</v>
      </c>
      <c r="AD68">
        <v>57646.623480150221</v>
      </c>
      <c r="AE68">
        <v>3.9546287631302888</v>
      </c>
      <c r="AF68">
        <v>16477</v>
      </c>
      <c r="AG68">
        <v>65151.681437634506</v>
      </c>
      <c r="AH68">
        <v>3.9540985275010323</v>
      </c>
      <c r="AI68">
        <v>18866</v>
      </c>
      <c r="AJ68">
        <v>72406.583615989482</v>
      </c>
      <c r="AK68">
        <v>3.8379404015684027</v>
      </c>
      <c r="AL68">
        <v>21167</v>
      </c>
      <c r="AM68">
        <v>79535.552343625473</v>
      </c>
      <c r="AN68">
        <v>3.7575259764551174</v>
      </c>
      <c r="AO68">
        <v>23144</v>
      </c>
      <c r="AP68">
        <v>87103.138400002339</v>
      </c>
      <c r="AQ68">
        <v>3.7635300034567205</v>
      </c>
      <c r="AR68">
        <v>24312</v>
      </c>
      <c r="AS68">
        <v>93213.114731170484</v>
      </c>
      <c r="AT68">
        <v>3.8340372956223465</v>
      </c>
      <c r="AU68">
        <v>25637</v>
      </c>
      <c r="AV68">
        <v>98207.396412872491</v>
      </c>
      <c r="AW68">
        <v>3.830689878412938</v>
      </c>
      <c r="AX68">
        <v>27369</v>
      </c>
      <c r="AY68">
        <v>105396.9095678787</v>
      </c>
      <c r="AZ68">
        <v>3.8509594639146005</v>
      </c>
      <c r="BA68">
        <v>29349</v>
      </c>
      <c r="BB68">
        <v>111235.73075700899</v>
      </c>
      <c r="BC68">
        <v>3.7901029253810687</v>
      </c>
      <c r="BD68">
        <v>31119</v>
      </c>
      <c r="BE68">
        <v>118003.65592493759</v>
      </c>
      <c r="BF68">
        <v>3.7920131085490403</v>
      </c>
      <c r="BG68">
        <v>33744</v>
      </c>
      <c r="BH68">
        <v>129694.67108189821</v>
      </c>
      <c r="BI68">
        <v>3.8434883559121089</v>
      </c>
      <c r="BJ68">
        <v>35776</v>
      </c>
      <c r="BK68">
        <v>137054.22430780632</v>
      </c>
      <c r="BL68">
        <v>3.8308984880312589</v>
      </c>
      <c r="BM68">
        <v>36580</v>
      </c>
      <c r="BN68">
        <v>139649.33257882795</v>
      </c>
      <c r="BO68">
        <v>3.817641677934061</v>
      </c>
      <c r="BP68">
        <v>32151</v>
      </c>
      <c r="BQ68">
        <v>142954.8559767846</v>
      </c>
      <c r="BR68">
        <v>4.4463579974739389</v>
      </c>
      <c r="BS68">
        <v>32889</v>
      </c>
      <c r="BT68">
        <v>144146.39772752923</v>
      </c>
      <c r="BU68">
        <v>4.3828148538273961</v>
      </c>
      <c r="BV68">
        <v>33889</v>
      </c>
      <c r="BW68">
        <v>145511.34121506865</v>
      </c>
      <c r="BX68">
        <v>4.2937632038439801</v>
      </c>
      <c r="BY68">
        <v>35146</v>
      </c>
      <c r="BZ68">
        <v>148222.54863186015</v>
      </c>
      <c r="CA68">
        <v>4.2173376381909788</v>
      </c>
      <c r="CB68">
        <v>34108</v>
      </c>
      <c r="CC68">
        <v>155442.76861403519</v>
      </c>
      <c r="CD68">
        <v>4.5573697846263395</v>
      </c>
      <c r="CE68">
        <v>34390</v>
      </c>
      <c r="CF68">
        <v>162358.79474651444</v>
      </c>
      <c r="CG68">
        <v>4.7211048196136796</v>
      </c>
      <c r="CH68">
        <v>35467</v>
      </c>
      <c r="CI68">
        <v>171465.94413083326</v>
      </c>
      <c r="CJ68">
        <v>4.8345206566902545</v>
      </c>
      <c r="CK68">
        <v>39284</v>
      </c>
      <c r="CL68">
        <v>188108.93186031154</v>
      </c>
      <c r="CM68">
        <v>4.7884363063922093</v>
      </c>
      <c r="CN68">
        <v>43147</v>
      </c>
      <c r="CO68">
        <v>206350.50485315995</v>
      </c>
      <c r="CP68">
        <v>4.7824994751236458</v>
      </c>
      <c r="CQ68">
        <v>46731</v>
      </c>
      <c r="CR68">
        <v>215814.41124620443</v>
      </c>
      <c r="CS68">
        <v>4.6182279695748951</v>
      </c>
      <c r="CT68">
        <v>51242</v>
      </c>
      <c r="CU68">
        <v>225312.54226507919</v>
      </c>
      <c r="CV68">
        <v>4.3970286535474647</v>
      </c>
      <c r="CW68">
        <v>57861</v>
      </c>
      <c r="CX68">
        <v>245675.3568764677</v>
      </c>
      <c r="CY68">
        <v>4.2459576722916594</v>
      </c>
      <c r="CZ68">
        <v>67081</v>
      </c>
      <c r="DA68">
        <v>275754.09887949831</v>
      </c>
      <c r="DB68">
        <v>4.1107630905844923</v>
      </c>
      <c r="DC68">
        <v>78204</v>
      </c>
      <c r="DD68">
        <v>311155.65713731688</v>
      </c>
      <c r="DE68">
        <v>3.9787690800638953</v>
      </c>
      <c r="DF68">
        <v>86518</v>
      </c>
      <c r="DG68">
        <v>347772.82171781291</v>
      </c>
      <c r="DH68">
        <v>4.0196585880142042</v>
      </c>
      <c r="DI68">
        <v>91240</v>
      </c>
      <c r="DJ68">
        <v>375307.58172539988</v>
      </c>
      <c r="DK68">
        <v>4.1134105844519935</v>
      </c>
      <c r="DL68">
        <v>90952</v>
      </c>
      <c r="DM68">
        <v>370694.12658371445</v>
      </c>
      <c r="DN68">
        <v>4.0757116565189824</v>
      </c>
      <c r="DO68">
        <v>85010</v>
      </c>
      <c r="DP68">
        <v>360147.63618571789</v>
      </c>
      <c r="DQ68">
        <v>4.2365325983498163</v>
      </c>
      <c r="DR68">
        <v>84286</v>
      </c>
      <c r="DS68">
        <v>378362.87214803777</v>
      </c>
      <c r="DT68">
        <v>4.4890358084146573</v>
      </c>
      <c r="DU68">
        <v>91645</v>
      </c>
      <c r="DV68">
        <v>392950.46871241095</v>
      </c>
      <c r="DW68">
        <v>4.2877458531552293</v>
      </c>
      <c r="DX68">
        <v>95302</v>
      </c>
      <c r="DY68">
        <v>397366.94750074687</v>
      </c>
      <c r="DZ68">
        <v>4.1695551772339181</v>
      </c>
      <c r="EA68">
        <v>93341</v>
      </c>
      <c r="EB68">
        <v>399827.81213980453</v>
      </c>
      <c r="EC68">
        <v>4.2835175554129972</v>
      </c>
      <c r="ED68">
        <v>91100</v>
      </c>
      <c r="EE68">
        <v>399742.42524651461</v>
      </c>
      <c r="EF68">
        <v>4.3879519785566918</v>
      </c>
    </row>
    <row r="69" spans="1:136" ht="14" x14ac:dyDescent="0.3">
      <c r="A69" s="9">
        <v>55</v>
      </c>
      <c r="B69">
        <v>3947</v>
      </c>
      <c r="C69">
        <v>19702.497131597025</v>
      </c>
      <c r="D69">
        <v>4.9917651714205791</v>
      </c>
      <c r="E69">
        <v>4408</v>
      </c>
      <c r="F69">
        <v>21183.078083737189</v>
      </c>
      <c r="G69">
        <v>4.805598476346912</v>
      </c>
      <c r="H69">
        <v>4837</v>
      </c>
      <c r="I69">
        <v>23497.046328303342</v>
      </c>
      <c r="J69">
        <v>4.85777265418717</v>
      </c>
      <c r="K69">
        <v>5380</v>
      </c>
      <c r="L69">
        <v>26382.82249792384</v>
      </c>
      <c r="M69">
        <v>4.9038703527739482</v>
      </c>
      <c r="N69">
        <v>6468</v>
      </c>
      <c r="O69">
        <v>30039.405555200381</v>
      </c>
      <c r="P69">
        <v>4.6443113103278266</v>
      </c>
      <c r="Q69">
        <v>7698</v>
      </c>
      <c r="R69">
        <v>34429.486867504384</v>
      </c>
      <c r="S69">
        <v>4.4725236252928529</v>
      </c>
      <c r="T69">
        <v>8922</v>
      </c>
      <c r="U69">
        <v>38822.397288053515</v>
      </c>
      <c r="V69">
        <v>4.351311061203039</v>
      </c>
      <c r="W69">
        <v>10291</v>
      </c>
      <c r="X69">
        <v>43260.162911917847</v>
      </c>
      <c r="Y69">
        <v>4.2036889429518851</v>
      </c>
      <c r="Z69">
        <v>12541</v>
      </c>
      <c r="AA69">
        <v>50193.251262317208</v>
      </c>
      <c r="AB69">
        <v>4.0023324505475806</v>
      </c>
      <c r="AC69">
        <v>15090</v>
      </c>
      <c r="AD69">
        <v>58597.889308499878</v>
      </c>
      <c r="AE69">
        <v>3.8832265943339879</v>
      </c>
      <c r="AF69">
        <v>17043</v>
      </c>
      <c r="AG69">
        <v>66227.077451801306</v>
      </c>
      <c r="AH69">
        <v>3.8858814441002938</v>
      </c>
      <c r="AI69">
        <v>19553</v>
      </c>
      <c r="AJ69">
        <v>73588.663125884952</v>
      </c>
      <c r="AK69">
        <v>3.7635484644752699</v>
      </c>
      <c r="AL69">
        <v>21999</v>
      </c>
      <c r="AM69">
        <v>80823.212196037886</v>
      </c>
      <c r="AN69">
        <v>3.6739493702458241</v>
      </c>
      <c r="AO69">
        <v>24043</v>
      </c>
      <c r="AP69">
        <v>88514.33728026264</v>
      </c>
      <c r="AQ69">
        <v>3.6815013634015155</v>
      </c>
      <c r="AR69">
        <v>25233</v>
      </c>
      <c r="AS69">
        <v>94733.730907781763</v>
      </c>
      <c r="AT69">
        <v>3.7543586140285248</v>
      </c>
      <c r="AU69">
        <v>26559</v>
      </c>
      <c r="AV69">
        <v>99809.893773840857</v>
      </c>
      <c r="AW69">
        <v>3.7580441196521277</v>
      </c>
      <c r="AX69">
        <v>28317</v>
      </c>
      <c r="AY69">
        <v>107120.4598693757</v>
      </c>
      <c r="AZ69">
        <v>3.7829028452652365</v>
      </c>
      <c r="BA69">
        <v>30405</v>
      </c>
      <c r="BB69">
        <v>113043.77249678949</v>
      </c>
      <c r="BC69">
        <v>3.7179336456763523</v>
      </c>
      <c r="BD69">
        <v>32246</v>
      </c>
      <c r="BE69">
        <v>119923.06022806592</v>
      </c>
      <c r="BF69">
        <v>3.7190057752299794</v>
      </c>
      <c r="BG69">
        <v>34918</v>
      </c>
      <c r="BH69">
        <v>131814.06702511315</v>
      </c>
      <c r="BI69">
        <v>3.7749603936397604</v>
      </c>
      <c r="BJ69">
        <v>37264</v>
      </c>
      <c r="BK69">
        <v>139287.72943340847</v>
      </c>
      <c r="BL69">
        <v>3.7378630698102318</v>
      </c>
      <c r="BM69">
        <v>38116</v>
      </c>
      <c r="BN69">
        <v>141922.58164480695</v>
      </c>
      <c r="BO69">
        <v>3.723438494196845</v>
      </c>
      <c r="BP69">
        <v>33648</v>
      </c>
      <c r="BQ69">
        <v>145402.81055769068</v>
      </c>
      <c r="BR69">
        <v>4.321291326607545</v>
      </c>
      <c r="BS69">
        <v>34429</v>
      </c>
      <c r="BT69">
        <v>146602.42857026777</v>
      </c>
      <c r="BU69">
        <v>4.2581088201884389</v>
      </c>
      <c r="BV69">
        <v>35376</v>
      </c>
      <c r="BW69">
        <v>147975.63131103816</v>
      </c>
      <c r="BX69">
        <v>4.1829384698959222</v>
      </c>
      <c r="BY69">
        <v>36621</v>
      </c>
      <c r="BZ69">
        <v>150717.12219041644</v>
      </c>
      <c r="CA69">
        <v>4.1155927525304179</v>
      </c>
      <c r="CB69">
        <v>35500</v>
      </c>
      <c r="CC69">
        <v>158122.10125698996</v>
      </c>
      <c r="CD69">
        <v>4.4541436973799993</v>
      </c>
      <c r="CE69">
        <v>35839</v>
      </c>
      <c r="CF69">
        <v>165184.51023931144</v>
      </c>
      <c r="CG69">
        <v>4.6090714093393075</v>
      </c>
      <c r="CH69">
        <v>37017</v>
      </c>
      <c r="CI69">
        <v>174467.17134001356</v>
      </c>
      <c r="CJ69">
        <v>4.7131634476055204</v>
      </c>
      <c r="CK69">
        <v>40884</v>
      </c>
      <c r="CL69">
        <v>191398.8763990617</v>
      </c>
      <c r="CM69">
        <v>4.6815105273227102</v>
      </c>
      <c r="CN69">
        <v>44882</v>
      </c>
      <c r="CO69">
        <v>209958.08239113045</v>
      </c>
      <c r="CP69">
        <v>4.6780019248502844</v>
      </c>
      <c r="CQ69">
        <v>48533</v>
      </c>
      <c r="CR69">
        <v>219552.28855483461</v>
      </c>
      <c r="CS69">
        <v>4.5237732791056517</v>
      </c>
      <c r="CT69">
        <v>53227</v>
      </c>
      <c r="CU69">
        <v>229157.91413464586</v>
      </c>
      <c r="CV69">
        <v>4.3052945710756925</v>
      </c>
      <c r="CW69">
        <v>60155</v>
      </c>
      <c r="CX69">
        <v>249823.04675244726</v>
      </c>
      <c r="CY69">
        <v>4.1529888912384214</v>
      </c>
      <c r="CZ69">
        <v>69657</v>
      </c>
      <c r="DA69">
        <v>280363.63375390403</v>
      </c>
      <c r="DB69">
        <v>4.0249168605295091</v>
      </c>
      <c r="DC69">
        <v>81070</v>
      </c>
      <c r="DD69">
        <v>316298.88328207657</v>
      </c>
      <c r="DE69">
        <v>3.901552772691212</v>
      </c>
      <c r="DF69">
        <v>89601</v>
      </c>
      <c r="DG69">
        <v>353546.57595182239</v>
      </c>
      <c r="DH69">
        <v>3.9457882830752156</v>
      </c>
      <c r="DI69">
        <v>95021</v>
      </c>
      <c r="DJ69">
        <v>381576.31708741729</v>
      </c>
      <c r="DK69">
        <v>4.0157051292600299</v>
      </c>
      <c r="DL69">
        <v>94711</v>
      </c>
      <c r="DM69">
        <v>376870.08201532823</v>
      </c>
      <c r="DN69">
        <v>3.9791585139564383</v>
      </c>
      <c r="DO69">
        <v>88539</v>
      </c>
      <c r="DP69">
        <v>366223.55185022828</v>
      </c>
      <c r="DQ69">
        <v>4.1362964552369945</v>
      </c>
      <c r="DR69">
        <v>88071</v>
      </c>
      <c r="DS69">
        <v>384855.80136336439</v>
      </c>
      <c r="DT69">
        <v>4.3698357162217345</v>
      </c>
      <c r="DU69">
        <v>95283</v>
      </c>
      <c r="DV69">
        <v>399605.41254646832</v>
      </c>
      <c r="DW69">
        <v>4.1938794175925223</v>
      </c>
      <c r="DX69">
        <v>99007</v>
      </c>
      <c r="DY69">
        <v>404041.73794544226</v>
      </c>
      <c r="DZ69">
        <v>4.0809411248239238</v>
      </c>
      <c r="EA69">
        <v>97057</v>
      </c>
      <c r="EB69">
        <v>406597.66052696784</v>
      </c>
      <c r="EC69">
        <v>4.1892667249860169</v>
      </c>
      <c r="ED69">
        <v>94414</v>
      </c>
      <c r="EE69">
        <v>406565.32303957117</v>
      </c>
      <c r="EF69">
        <v>4.3061974181749649</v>
      </c>
    </row>
    <row r="70" spans="1:136" ht="14" x14ac:dyDescent="0.3">
      <c r="A70" s="9">
        <v>56</v>
      </c>
      <c r="B70">
        <v>4112</v>
      </c>
      <c r="C70">
        <v>20058.688304515119</v>
      </c>
      <c r="D70">
        <v>4.8780856771680741</v>
      </c>
      <c r="E70">
        <v>4586</v>
      </c>
      <c r="F70">
        <v>21562.285758334234</v>
      </c>
      <c r="G70">
        <v>4.7017631396280493</v>
      </c>
      <c r="H70">
        <v>5051</v>
      </c>
      <c r="I70">
        <v>23918.706271373372</v>
      </c>
      <c r="J70">
        <v>4.7354397686346017</v>
      </c>
      <c r="K70">
        <v>5632</v>
      </c>
      <c r="L70">
        <v>26857.362486605773</v>
      </c>
      <c r="M70">
        <v>4.7687078278774457</v>
      </c>
      <c r="N70">
        <v>6752</v>
      </c>
      <c r="O70">
        <v>30571.914686688022</v>
      </c>
      <c r="P70">
        <v>4.5278309666303347</v>
      </c>
      <c r="Q70">
        <v>8054</v>
      </c>
      <c r="R70">
        <v>35032.900851640537</v>
      </c>
      <c r="S70">
        <v>4.3497517819270595</v>
      </c>
      <c r="T70">
        <v>9307</v>
      </c>
      <c r="U70">
        <v>39497.588505191459</v>
      </c>
      <c r="V70">
        <v>4.2438582255497428</v>
      </c>
      <c r="W70">
        <v>10729</v>
      </c>
      <c r="X70">
        <v>44004.484314800007</v>
      </c>
      <c r="Y70">
        <v>4.1014525412247185</v>
      </c>
      <c r="Z70">
        <v>13025</v>
      </c>
      <c r="AA70">
        <v>51043.440534970563</v>
      </c>
      <c r="AB70">
        <v>3.918882190784688</v>
      </c>
      <c r="AC70">
        <v>15602</v>
      </c>
      <c r="AD70">
        <v>59581.052948722245</v>
      </c>
      <c r="AE70">
        <v>3.8188086750879533</v>
      </c>
      <c r="AF70">
        <v>17631</v>
      </c>
      <c r="AG70">
        <v>67338.258858702218</v>
      </c>
      <c r="AH70">
        <v>3.8193102409790831</v>
      </c>
      <c r="AI70">
        <v>20201</v>
      </c>
      <c r="AJ70">
        <v>74809.310012417336</v>
      </c>
      <c r="AK70">
        <v>3.7032478596315697</v>
      </c>
      <c r="AL70">
        <v>22734</v>
      </c>
      <c r="AM70">
        <v>82151.584733646901</v>
      </c>
      <c r="AN70">
        <v>3.613600102650079</v>
      </c>
      <c r="AO70">
        <v>24870</v>
      </c>
      <c r="AP70">
        <v>89970.04777747023</v>
      </c>
      <c r="AQ70">
        <v>3.6176135013055983</v>
      </c>
      <c r="AR70">
        <v>26083</v>
      </c>
      <c r="AS70">
        <v>96303.744887586421</v>
      </c>
      <c r="AT70">
        <v>3.6922035382274441</v>
      </c>
      <c r="AU70">
        <v>27522</v>
      </c>
      <c r="AV70">
        <v>101463.82617058244</v>
      </c>
      <c r="AW70">
        <v>3.6866443634395187</v>
      </c>
      <c r="AX70">
        <v>29355</v>
      </c>
      <c r="AY70">
        <v>108899.83669238113</v>
      </c>
      <c r="AZ70">
        <v>3.709754273288405</v>
      </c>
      <c r="BA70">
        <v>31499</v>
      </c>
      <c r="BB70">
        <v>114909.5591851418</v>
      </c>
      <c r="BC70">
        <v>3.6480383245544874</v>
      </c>
      <c r="BD70">
        <v>33364</v>
      </c>
      <c r="BE70">
        <v>121900.13351932542</v>
      </c>
      <c r="BF70">
        <v>3.653642654337772</v>
      </c>
      <c r="BG70">
        <v>36209</v>
      </c>
      <c r="BH70">
        <v>134001.80704845599</v>
      </c>
      <c r="BI70">
        <v>3.7007872917908804</v>
      </c>
      <c r="BJ70">
        <v>38886</v>
      </c>
      <c r="BK70">
        <v>141591.79047505261</v>
      </c>
      <c r="BL70">
        <v>3.641202244382364</v>
      </c>
      <c r="BM70">
        <v>39427</v>
      </c>
      <c r="BN70">
        <v>144264.00022616357</v>
      </c>
      <c r="BO70">
        <v>3.6590154012773879</v>
      </c>
      <c r="BP70">
        <v>34872</v>
      </c>
      <c r="BQ70">
        <v>147927.10211112362</v>
      </c>
      <c r="BR70">
        <v>4.2420022399381629</v>
      </c>
      <c r="BS70">
        <v>35950</v>
      </c>
      <c r="BT70">
        <v>149121.3733714819</v>
      </c>
      <c r="BU70">
        <v>4.1480215124195245</v>
      </c>
      <c r="BV70">
        <v>37043</v>
      </c>
      <c r="BW70">
        <v>150512.248002596</v>
      </c>
      <c r="BX70">
        <v>4.0631765246496236</v>
      </c>
      <c r="BY70">
        <v>38122</v>
      </c>
      <c r="BZ70">
        <v>153292.7889589713</v>
      </c>
      <c r="CA70">
        <v>4.0211108797799513</v>
      </c>
      <c r="CB70">
        <v>36992</v>
      </c>
      <c r="CC70">
        <v>160886.65992761168</v>
      </c>
      <c r="CD70">
        <v>4.3492284798770457</v>
      </c>
      <c r="CE70">
        <v>37227</v>
      </c>
      <c r="CF70">
        <v>168110.46549248599</v>
      </c>
      <c r="CG70">
        <v>4.5158209227841617</v>
      </c>
      <c r="CH70">
        <v>38501</v>
      </c>
      <c r="CI70">
        <v>177578.06505345315</v>
      </c>
      <c r="CJ70">
        <v>4.6122974741812719</v>
      </c>
      <c r="CK70">
        <v>42570</v>
      </c>
      <c r="CL70">
        <v>194800.6518976753</v>
      </c>
      <c r="CM70">
        <v>4.5760077965157455</v>
      </c>
      <c r="CN70">
        <v>46743</v>
      </c>
      <c r="CO70">
        <v>213689.78088371054</v>
      </c>
      <c r="CP70">
        <v>4.5715889199176463</v>
      </c>
      <c r="CQ70">
        <v>50482</v>
      </c>
      <c r="CR70">
        <v>223416.42014044995</v>
      </c>
      <c r="CS70">
        <v>4.4256649922833873</v>
      </c>
      <c r="CT70">
        <v>55403</v>
      </c>
      <c r="CU70">
        <v>233131.31945933425</v>
      </c>
      <c r="CV70">
        <v>4.2079186950044987</v>
      </c>
      <c r="CW70">
        <v>62460</v>
      </c>
      <c r="CX70">
        <v>254107.75916196036</v>
      </c>
      <c r="CY70">
        <v>4.0683278764322823</v>
      </c>
      <c r="CZ70">
        <v>72133</v>
      </c>
      <c r="DA70">
        <v>285123.11066551774</v>
      </c>
      <c r="DB70">
        <v>3.9527416115441993</v>
      </c>
      <c r="DC70">
        <v>83954</v>
      </c>
      <c r="DD70">
        <v>321611.72188844357</v>
      </c>
      <c r="DE70">
        <v>3.8308087987283939</v>
      </c>
      <c r="DF70">
        <v>93004</v>
      </c>
      <c r="DG70">
        <v>359505.90988228563</v>
      </c>
      <c r="DH70">
        <v>3.8654886873928609</v>
      </c>
      <c r="DI70">
        <v>98721</v>
      </c>
      <c r="DJ70">
        <v>388047.43711066811</v>
      </c>
      <c r="DK70">
        <v>3.9307486462927654</v>
      </c>
      <c r="DL70">
        <v>97944</v>
      </c>
      <c r="DM70">
        <v>383245.85490632686</v>
      </c>
      <c r="DN70">
        <v>3.9129079362322026</v>
      </c>
      <c r="DO70">
        <v>92301</v>
      </c>
      <c r="DP70">
        <v>372491.09813967405</v>
      </c>
      <c r="DQ70">
        <v>4.0356128117753229</v>
      </c>
      <c r="DR70">
        <v>91774</v>
      </c>
      <c r="DS70">
        <v>391558.81866503711</v>
      </c>
      <c r="DT70">
        <v>4.266555001035556</v>
      </c>
      <c r="DU70">
        <v>98916</v>
      </c>
      <c r="DV70">
        <v>406481.32591307338</v>
      </c>
      <c r="DW70">
        <v>4.1093587075202533</v>
      </c>
      <c r="DX70">
        <v>102902</v>
      </c>
      <c r="DY70">
        <v>410927.29653548275</v>
      </c>
      <c r="DZ70">
        <v>3.9933849345540686</v>
      </c>
      <c r="EA70">
        <v>100973</v>
      </c>
      <c r="EB70">
        <v>413588.57520740334</v>
      </c>
      <c r="EC70">
        <v>4.096031366874346</v>
      </c>
      <c r="ED70">
        <v>98310</v>
      </c>
      <c r="EE70">
        <v>413616.53162478912</v>
      </c>
      <c r="EF70">
        <v>4.2072681479482164</v>
      </c>
    </row>
    <row r="71" spans="1:136" ht="14" x14ac:dyDescent="0.3">
      <c r="A71" s="9">
        <v>57</v>
      </c>
      <c r="B71">
        <v>4268</v>
      </c>
      <c r="C71">
        <v>20427.813831559772</v>
      </c>
      <c r="D71">
        <v>4.7862731564104433</v>
      </c>
      <c r="E71">
        <v>4751</v>
      </c>
      <c r="F71">
        <v>21955.128710733636</v>
      </c>
      <c r="G71">
        <v>4.621159484473508</v>
      </c>
      <c r="H71">
        <v>5272</v>
      </c>
      <c r="I71">
        <v>24354.93121970768</v>
      </c>
      <c r="J71">
        <v>4.6196758762723213</v>
      </c>
      <c r="K71">
        <v>5918</v>
      </c>
      <c r="L71">
        <v>27347.721257999168</v>
      </c>
      <c r="M71">
        <v>4.6211086951671456</v>
      </c>
      <c r="N71">
        <v>7050</v>
      </c>
      <c r="O71">
        <v>31122.424613546205</v>
      </c>
      <c r="P71">
        <v>4.4145283139781855</v>
      </c>
      <c r="Q71">
        <v>8386</v>
      </c>
      <c r="R71">
        <v>35656.532002333195</v>
      </c>
      <c r="S71">
        <v>4.2519117579696157</v>
      </c>
      <c r="T71">
        <v>9697</v>
      </c>
      <c r="U71">
        <v>40195.161311512449</v>
      </c>
      <c r="V71">
        <v>4.1451130567714189</v>
      </c>
      <c r="W71">
        <v>11166</v>
      </c>
      <c r="X71">
        <v>44773.237013220583</v>
      </c>
      <c r="Y71">
        <v>4.0097830031542703</v>
      </c>
      <c r="Z71">
        <v>13493</v>
      </c>
      <c r="AA71">
        <v>51922.120647468648</v>
      </c>
      <c r="AB71">
        <v>3.8480783107884569</v>
      </c>
      <c r="AC71">
        <v>16116</v>
      </c>
      <c r="AD71">
        <v>60596.75029292675</v>
      </c>
      <c r="AE71">
        <v>3.7600366277566861</v>
      </c>
      <c r="AF71">
        <v>18257</v>
      </c>
      <c r="AG71">
        <v>68487.027640121552</v>
      </c>
      <c r="AH71">
        <v>3.7512749980895848</v>
      </c>
      <c r="AI71">
        <v>20821</v>
      </c>
      <c r="AJ71">
        <v>76072.042242208016</v>
      </c>
      <c r="AK71">
        <v>3.6536209712409593</v>
      </c>
      <c r="AL71">
        <v>23376</v>
      </c>
      <c r="AM71">
        <v>83525.750888948212</v>
      </c>
      <c r="AN71">
        <v>3.573141294017292</v>
      </c>
      <c r="AO71">
        <v>25626</v>
      </c>
      <c r="AP71">
        <v>91475.091036798432</v>
      </c>
      <c r="AQ71">
        <v>3.5696203479590429</v>
      </c>
      <c r="AR71">
        <v>27060</v>
      </c>
      <c r="AS71">
        <v>97925.052934359948</v>
      </c>
      <c r="AT71">
        <v>3.6188120079216537</v>
      </c>
      <c r="AU71">
        <v>28530</v>
      </c>
      <c r="AV71">
        <v>103171.7666620228</v>
      </c>
      <c r="AW71">
        <v>3.6162554035058814</v>
      </c>
      <c r="AX71">
        <v>30486</v>
      </c>
      <c r="AY71">
        <v>110736.73989342613</v>
      </c>
      <c r="AZ71">
        <v>3.6323801054066172</v>
      </c>
      <c r="BA71">
        <v>32628</v>
      </c>
      <c r="BB71">
        <v>116836.27307823181</v>
      </c>
      <c r="BC71">
        <v>3.5808591724356935</v>
      </c>
      <c r="BD71">
        <v>34525</v>
      </c>
      <c r="BE71">
        <v>123948.23052277086</v>
      </c>
      <c r="BF71">
        <v>3.5901008116660638</v>
      </c>
      <c r="BG71">
        <v>37625</v>
      </c>
      <c r="BH71">
        <v>136259.83857400657</v>
      </c>
      <c r="BI71">
        <v>3.6215239488108057</v>
      </c>
      <c r="BJ71">
        <v>40330</v>
      </c>
      <c r="BK71">
        <v>143960.59167458062</v>
      </c>
      <c r="BL71">
        <v>3.5695658734088922</v>
      </c>
      <c r="BM71">
        <v>40715</v>
      </c>
      <c r="BN71">
        <v>146686.98202365526</v>
      </c>
      <c r="BO71">
        <v>3.6027749483889293</v>
      </c>
      <c r="BP71">
        <v>36308</v>
      </c>
      <c r="BQ71">
        <v>150540.58772982075</v>
      </c>
      <c r="BR71">
        <v>4.1462098636614728</v>
      </c>
      <c r="BS71">
        <v>37300</v>
      </c>
      <c r="BT71">
        <v>151742.00102621206</v>
      </c>
      <c r="BU71">
        <v>4.068150161560645</v>
      </c>
      <c r="BV71">
        <v>38589</v>
      </c>
      <c r="BW71">
        <v>153138.40773385225</v>
      </c>
      <c r="BX71">
        <v>3.9684471671681631</v>
      </c>
      <c r="BY71">
        <v>39584</v>
      </c>
      <c r="BZ71">
        <v>155956.04282029477</v>
      </c>
      <c r="CA71">
        <v>3.9398757786048595</v>
      </c>
      <c r="CB71">
        <v>38492</v>
      </c>
      <c r="CC71">
        <v>163754.90293169033</v>
      </c>
      <c r="CD71">
        <v>4.2542581038057348</v>
      </c>
      <c r="CE71">
        <v>38733</v>
      </c>
      <c r="CF71">
        <v>171134.92789236101</v>
      </c>
      <c r="CG71">
        <v>4.4183235972519821</v>
      </c>
      <c r="CH71">
        <v>39945</v>
      </c>
      <c r="CI71">
        <v>180796.40790084869</v>
      </c>
      <c r="CJ71">
        <v>4.5261336312642051</v>
      </c>
      <c r="CK71">
        <v>44197</v>
      </c>
      <c r="CL71">
        <v>198321.52839786909</v>
      </c>
      <c r="CM71">
        <v>4.487216969429352</v>
      </c>
      <c r="CN71">
        <v>48627</v>
      </c>
      <c r="CO71">
        <v>217550.45634463578</v>
      </c>
      <c r="CP71">
        <v>4.4738613598337507</v>
      </c>
      <c r="CQ71">
        <v>52324</v>
      </c>
      <c r="CR71">
        <v>227417.02751402237</v>
      </c>
      <c r="CS71">
        <v>4.3463234369318551</v>
      </c>
      <c r="CT71">
        <v>57598</v>
      </c>
      <c r="CU71">
        <v>237238.42255360124</v>
      </c>
      <c r="CV71">
        <v>4.118865629945506</v>
      </c>
      <c r="CW71">
        <v>64813</v>
      </c>
      <c r="CX71">
        <v>258537.95200020596</v>
      </c>
      <c r="CY71">
        <v>3.9889829509543757</v>
      </c>
      <c r="CZ71">
        <v>74787</v>
      </c>
      <c r="DA71">
        <v>290044.07328600512</v>
      </c>
      <c r="DB71">
        <v>3.8782685932849978</v>
      </c>
      <c r="DC71">
        <v>87032</v>
      </c>
      <c r="DD71">
        <v>327102.26752271579</v>
      </c>
      <c r="DE71">
        <v>3.7584137733559584</v>
      </c>
      <c r="DF71">
        <v>96356</v>
      </c>
      <c r="DG71">
        <v>365665.48113453912</v>
      </c>
      <c r="DH71">
        <v>3.7949425166521973</v>
      </c>
      <c r="DI71">
        <v>102327</v>
      </c>
      <c r="DJ71">
        <v>394731.45132729464</v>
      </c>
      <c r="DK71">
        <v>3.857549340128164</v>
      </c>
      <c r="DL71">
        <v>101842</v>
      </c>
      <c r="DM71">
        <v>389836.26110107702</v>
      </c>
      <c r="DN71">
        <v>3.8278535486447343</v>
      </c>
      <c r="DO71">
        <v>96058</v>
      </c>
      <c r="DP71">
        <v>378964.30606423743</v>
      </c>
      <c r="DQ71">
        <v>3.9451613198717173</v>
      </c>
      <c r="DR71">
        <v>95582</v>
      </c>
      <c r="DS71">
        <v>398487.05007680377</v>
      </c>
      <c r="DT71">
        <v>4.1690595517650157</v>
      </c>
      <c r="DU71">
        <v>103235</v>
      </c>
      <c r="DV71">
        <v>413582.32281150215</v>
      </c>
      <c r="DW71">
        <v>4.0062219480941748</v>
      </c>
      <c r="DX71">
        <v>106665</v>
      </c>
      <c r="DY71">
        <v>418048.59061729821</v>
      </c>
      <c r="DZ71">
        <v>3.9192667755805393</v>
      </c>
      <c r="EA71">
        <v>105089</v>
      </c>
      <c r="EB71">
        <v>420811.1800542518</v>
      </c>
      <c r="EC71">
        <v>4.0043313767782722</v>
      </c>
      <c r="ED71">
        <v>102830</v>
      </c>
      <c r="EE71">
        <v>420897.86197635927</v>
      </c>
      <c r="EF71">
        <v>4.0931426818667633</v>
      </c>
    </row>
    <row r="72" spans="1:136" ht="14" x14ac:dyDescent="0.3">
      <c r="A72" s="9">
        <v>58</v>
      </c>
      <c r="B72">
        <v>4395</v>
      </c>
      <c r="C72">
        <v>20811.267605755842</v>
      </c>
      <c r="D72">
        <v>4.7352144722993952</v>
      </c>
      <c r="E72">
        <v>4904</v>
      </c>
      <c r="F72">
        <v>22362.918396383004</v>
      </c>
      <c r="G72">
        <v>4.5601383353146421</v>
      </c>
      <c r="H72">
        <v>5495</v>
      </c>
      <c r="I72">
        <v>24806.620532025088</v>
      </c>
      <c r="J72">
        <v>4.5143986409508807</v>
      </c>
      <c r="K72">
        <v>6229</v>
      </c>
      <c r="L72">
        <v>27854.285596768248</v>
      </c>
      <c r="M72">
        <v>4.4717106432442204</v>
      </c>
      <c r="N72">
        <v>7358</v>
      </c>
      <c r="O72">
        <v>31691.936031880086</v>
      </c>
      <c r="P72">
        <v>4.3071399880239314</v>
      </c>
      <c r="Q72">
        <v>8708</v>
      </c>
      <c r="R72">
        <v>36301.767463983866</v>
      </c>
      <c r="S72">
        <v>4.1687835856664979</v>
      </c>
      <c r="T72">
        <v>10090</v>
      </c>
      <c r="U72">
        <v>40916.642929036345</v>
      </c>
      <c r="V72">
        <v>4.0551677828579136</v>
      </c>
      <c r="W72">
        <v>11601</v>
      </c>
      <c r="X72">
        <v>45568.218294259903</v>
      </c>
      <c r="Y72">
        <v>3.927956063637609</v>
      </c>
      <c r="Z72">
        <v>13947</v>
      </c>
      <c r="AA72">
        <v>52831.671725393615</v>
      </c>
      <c r="AB72">
        <v>3.7880312415138464</v>
      </c>
      <c r="AC72">
        <v>16640</v>
      </c>
      <c r="AD72">
        <v>61650.50824647236</v>
      </c>
      <c r="AE72">
        <v>3.7049584282735792</v>
      </c>
      <c r="AF72">
        <v>18927</v>
      </c>
      <c r="AG72">
        <v>69675.105990486176</v>
      </c>
      <c r="AH72">
        <v>3.6812546093140051</v>
      </c>
      <c r="AI72">
        <v>21436</v>
      </c>
      <c r="AJ72">
        <v>77380.225332989445</v>
      </c>
      <c r="AK72">
        <v>3.6098257759371823</v>
      </c>
      <c r="AL72">
        <v>23953</v>
      </c>
      <c r="AM72">
        <v>84950.936983401523</v>
      </c>
      <c r="AN72">
        <v>3.5465677361249748</v>
      </c>
      <c r="AO72">
        <v>26334</v>
      </c>
      <c r="AP72">
        <v>93034.45619942667</v>
      </c>
      <c r="AQ72">
        <v>3.5328645932796641</v>
      </c>
      <c r="AR72">
        <v>27998</v>
      </c>
      <c r="AS72">
        <v>99601.376652587685</v>
      </c>
      <c r="AT72">
        <v>3.5574461266014601</v>
      </c>
      <c r="AU72">
        <v>29580</v>
      </c>
      <c r="AV72">
        <v>104936.52343368153</v>
      </c>
      <c r="AW72">
        <v>3.5475498118215527</v>
      </c>
      <c r="AX72">
        <v>31698</v>
      </c>
      <c r="AY72">
        <v>112633.17238125617</v>
      </c>
      <c r="AZ72">
        <v>3.5533211048411939</v>
      </c>
      <c r="BA72">
        <v>33786</v>
      </c>
      <c r="BB72">
        <v>118827.49662532071</v>
      </c>
      <c r="BC72">
        <v>3.5170631807648349</v>
      </c>
      <c r="BD72">
        <v>35726</v>
      </c>
      <c r="BE72">
        <v>126063.10847319767</v>
      </c>
      <c r="BF72">
        <v>3.528609653283258</v>
      </c>
      <c r="BG72">
        <v>39151</v>
      </c>
      <c r="BH72">
        <v>138590.27834956057</v>
      </c>
      <c r="BI72">
        <v>3.5398911483630191</v>
      </c>
      <c r="BJ72">
        <v>41842</v>
      </c>
      <c r="BK72">
        <v>146410.46529023195</v>
      </c>
      <c r="BL72">
        <v>3.4991268412177225</v>
      </c>
      <c r="BM72">
        <v>42088</v>
      </c>
      <c r="BN72">
        <v>149195.48439875839</v>
      </c>
      <c r="BO72">
        <v>3.5448461413884811</v>
      </c>
      <c r="BP72">
        <v>38027</v>
      </c>
      <c r="BQ72">
        <v>153239.72027009859</v>
      </c>
      <c r="BR72">
        <v>4.0297609664211897</v>
      </c>
      <c r="BS72">
        <v>39144</v>
      </c>
      <c r="BT72">
        <v>154454.48035799235</v>
      </c>
      <c r="BU72">
        <v>3.9458021755056292</v>
      </c>
      <c r="BV72">
        <v>40114</v>
      </c>
      <c r="BW72">
        <v>155849.34998047134</v>
      </c>
      <c r="BX72">
        <v>3.8851610405462265</v>
      </c>
      <c r="BY72">
        <v>41091</v>
      </c>
      <c r="BZ72">
        <v>158709.05588634065</v>
      </c>
      <c r="CA72">
        <v>3.8623799831189469</v>
      </c>
      <c r="CB72">
        <v>40176</v>
      </c>
      <c r="CC72">
        <v>166718.19779824017</v>
      </c>
      <c r="CD72">
        <v>4.1496962813182039</v>
      </c>
      <c r="CE72">
        <v>40361</v>
      </c>
      <c r="CF72">
        <v>174268.15174127166</v>
      </c>
      <c r="CG72">
        <v>4.3177362241092059</v>
      </c>
      <c r="CH72">
        <v>41524</v>
      </c>
      <c r="CI72">
        <v>184129.3308914295</v>
      </c>
      <c r="CJ72">
        <v>4.4342869398764453</v>
      </c>
      <c r="CK72">
        <v>45943</v>
      </c>
      <c r="CL72">
        <v>201970.2882604351</v>
      </c>
      <c r="CM72">
        <v>4.396105788921818</v>
      </c>
      <c r="CN72">
        <v>50428</v>
      </c>
      <c r="CO72">
        <v>221551.37882451341</v>
      </c>
      <c r="CP72">
        <v>4.393419902128052</v>
      </c>
      <c r="CQ72">
        <v>54201</v>
      </c>
      <c r="CR72">
        <v>231564.0465965528</v>
      </c>
      <c r="CS72">
        <v>4.2723205585976789</v>
      </c>
      <c r="CT72">
        <v>59596</v>
      </c>
      <c r="CU72">
        <v>241491.70995007057</v>
      </c>
      <c r="CV72">
        <v>4.0521462841477707</v>
      </c>
      <c r="CW72">
        <v>67041</v>
      </c>
      <c r="CX72">
        <v>263123.3325603882</v>
      </c>
      <c r="CY72">
        <v>3.9248121680820423</v>
      </c>
      <c r="CZ72">
        <v>77359</v>
      </c>
      <c r="DA72">
        <v>295139.15623360878</v>
      </c>
      <c r="DB72">
        <v>3.8151883586086788</v>
      </c>
      <c r="DC72">
        <v>90168</v>
      </c>
      <c r="DD72">
        <v>332782.90062333544</v>
      </c>
      <c r="DE72">
        <v>3.6906984808727645</v>
      </c>
      <c r="DF72">
        <v>99790</v>
      </c>
      <c r="DG72">
        <v>372037.02545599727</v>
      </c>
      <c r="DH72">
        <v>3.7281994734542265</v>
      </c>
      <c r="DI72">
        <v>105932</v>
      </c>
      <c r="DJ72">
        <v>401651.83469855029</v>
      </c>
      <c r="DK72">
        <v>3.7916005994274657</v>
      </c>
      <c r="DL72">
        <v>105495</v>
      </c>
      <c r="DM72">
        <v>396647.54272499733</v>
      </c>
      <c r="DN72">
        <v>3.7598705410208764</v>
      </c>
      <c r="DO72">
        <v>99788</v>
      </c>
      <c r="DP72">
        <v>385654.47647882096</v>
      </c>
      <c r="DQ72">
        <v>3.8647380093680699</v>
      </c>
      <c r="DR72">
        <v>99461</v>
      </c>
      <c r="DS72">
        <v>405653.61414658267</v>
      </c>
      <c r="DT72">
        <v>4.0785193608206498</v>
      </c>
      <c r="DU72">
        <v>107032</v>
      </c>
      <c r="DV72">
        <v>420929.0374422234</v>
      </c>
      <c r="DW72">
        <v>3.9327400912084554</v>
      </c>
      <c r="DX72">
        <v>110427</v>
      </c>
      <c r="DY72">
        <v>425415.66884166072</v>
      </c>
      <c r="DZ72">
        <v>3.8524606196098845</v>
      </c>
      <c r="EA72">
        <v>109362</v>
      </c>
      <c r="EB72">
        <v>428277.79183520417</v>
      </c>
      <c r="EC72">
        <v>3.916148130385364</v>
      </c>
      <c r="ED72">
        <v>107865</v>
      </c>
      <c r="EE72">
        <v>428411.77268921089</v>
      </c>
      <c r="EF72">
        <v>3.9717403484838538</v>
      </c>
    </row>
    <row r="73" spans="1:136" ht="14" x14ac:dyDescent="0.3">
      <c r="A73" s="9">
        <v>59</v>
      </c>
      <c r="B73">
        <v>4569</v>
      </c>
      <c r="C73">
        <v>21209.516147265251</v>
      </c>
      <c r="D73">
        <v>4.6420477450788464</v>
      </c>
      <c r="E73">
        <v>5054</v>
      </c>
      <c r="F73">
        <v>22786.915709725668</v>
      </c>
      <c r="G73">
        <v>4.5086892975317907</v>
      </c>
      <c r="H73">
        <v>5718</v>
      </c>
      <c r="I73">
        <v>25274.904639568435</v>
      </c>
      <c r="J73">
        <v>4.4202351590710798</v>
      </c>
      <c r="K73">
        <v>6546</v>
      </c>
      <c r="L73">
        <v>28377.851975249501</v>
      </c>
      <c r="M73">
        <v>4.3351439008935992</v>
      </c>
      <c r="N73">
        <v>7672</v>
      </c>
      <c r="O73">
        <v>32281.6161482629</v>
      </c>
      <c r="P73">
        <v>4.2077184760509514</v>
      </c>
      <c r="Q73">
        <v>9073</v>
      </c>
      <c r="R73">
        <v>36970.322313086115</v>
      </c>
      <c r="S73">
        <v>4.074762737031425</v>
      </c>
      <c r="T73">
        <v>10485</v>
      </c>
      <c r="U73">
        <v>41663.707255608271</v>
      </c>
      <c r="V73">
        <v>3.9736487606684094</v>
      </c>
      <c r="W73">
        <v>12032</v>
      </c>
      <c r="X73">
        <v>46391.417327845404</v>
      </c>
      <c r="Y73">
        <v>3.8556696582318319</v>
      </c>
      <c r="Z73">
        <v>14400</v>
      </c>
      <c r="AA73">
        <v>53774.56871527178</v>
      </c>
      <c r="AB73">
        <v>3.7343450496716515</v>
      </c>
      <c r="AC73">
        <v>17206</v>
      </c>
      <c r="AD73">
        <v>62741.296561570525</v>
      </c>
      <c r="AE73">
        <v>3.646477772961207</v>
      </c>
      <c r="AF73">
        <v>19636</v>
      </c>
      <c r="AG73">
        <v>70904.272920204341</v>
      </c>
      <c r="AH73">
        <v>3.6109326196885485</v>
      </c>
      <c r="AI73">
        <v>22078</v>
      </c>
      <c r="AJ73">
        <v>78736.991743950173</v>
      </c>
      <c r="AK73">
        <v>3.5663099802495775</v>
      </c>
      <c r="AL73">
        <v>24534</v>
      </c>
      <c r="AM73">
        <v>86431.692939198809</v>
      </c>
      <c r="AN73">
        <v>3.5229352302599986</v>
      </c>
      <c r="AO73">
        <v>27047</v>
      </c>
      <c r="AP73">
        <v>94652.687634603848</v>
      </c>
      <c r="AQ73">
        <v>3.4995632652273394</v>
      </c>
      <c r="AR73">
        <v>28950</v>
      </c>
      <c r="AS73">
        <v>101336.44736841481</v>
      </c>
      <c r="AT73">
        <v>3.5003954185980937</v>
      </c>
      <c r="AU73">
        <v>30663</v>
      </c>
      <c r="AV73">
        <v>106761.34496710096</v>
      </c>
      <c r="AW73">
        <v>3.4817645033786961</v>
      </c>
      <c r="AX73">
        <v>32950</v>
      </c>
      <c r="AY73">
        <v>114591.95723261485</v>
      </c>
      <c r="AZ73">
        <v>3.4777528750414217</v>
      </c>
      <c r="BA73">
        <v>34961</v>
      </c>
      <c r="BB73">
        <v>120887.36076254021</v>
      </c>
      <c r="BC73">
        <v>3.457777545337382</v>
      </c>
      <c r="BD73">
        <v>36910</v>
      </c>
      <c r="BE73">
        <v>128250.66965731315</v>
      </c>
      <c r="BF73">
        <v>3.4746862546007353</v>
      </c>
      <c r="BG73">
        <v>40736</v>
      </c>
      <c r="BH73">
        <v>140996.33707719931</v>
      </c>
      <c r="BI73">
        <v>3.4612219431755524</v>
      </c>
      <c r="BJ73">
        <v>43269</v>
      </c>
      <c r="BK73">
        <v>148943.19125983157</v>
      </c>
      <c r="BL73">
        <v>3.4422610011747805</v>
      </c>
      <c r="BM73">
        <v>43263</v>
      </c>
      <c r="BN73">
        <v>151787.18706155851</v>
      </c>
      <c r="BO73">
        <v>3.5084757659329799</v>
      </c>
      <c r="BP73">
        <v>39777</v>
      </c>
      <c r="BQ73">
        <v>156023.39644167252</v>
      </c>
      <c r="BR73">
        <v>3.9224525841987208</v>
      </c>
      <c r="BS73">
        <v>41048</v>
      </c>
      <c r="BT73">
        <v>157243.89058964644</v>
      </c>
      <c r="BU73">
        <v>3.8307320841367773</v>
      </c>
      <c r="BV73">
        <v>41659</v>
      </c>
      <c r="BW73">
        <v>158650.91991428568</v>
      </c>
      <c r="BX73">
        <v>3.8083228093397747</v>
      </c>
      <c r="BY73">
        <v>42776</v>
      </c>
      <c r="BZ73">
        <v>161558.95242348616</v>
      </c>
      <c r="CA73">
        <v>3.7768597443306096</v>
      </c>
      <c r="CB73">
        <v>41710</v>
      </c>
      <c r="CC73">
        <v>169785.41055013571</v>
      </c>
      <c r="CD73">
        <v>4.0706164121346369</v>
      </c>
      <c r="CE73">
        <v>41939</v>
      </c>
      <c r="CF73">
        <v>177515.25746965187</v>
      </c>
      <c r="CG73">
        <v>4.2327012439412446</v>
      </c>
      <c r="CH73">
        <v>43284</v>
      </c>
      <c r="CI73">
        <v>187587.38558465673</v>
      </c>
      <c r="CJ73">
        <v>4.3338736157623305</v>
      </c>
      <c r="CK73">
        <v>47865</v>
      </c>
      <c r="CL73">
        <v>205753.11253738307</v>
      </c>
      <c r="CM73">
        <v>4.2986130270005862</v>
      </c>
      <c r="CN73">
        <v>52490</v>
      </c>
      <c r="CO73">
        <v>225700.11855248682</v>
      </c>
      <c r="CP73">
        <v>4.2998688998378132</v>
      </c>
      <c r="CQ73">
        <v>56248</v>
      </c>
      <c r="CR73">
        <v>235865.53477200028</v>
      </c>
      <c r="CS73">
        <v>4.193314158227853</v>
      </c>
      <c r="CT73">
        <v>61789</v>
      </c>
      <c r="CU73">
        <v>245902.12909045897</v>
      </c>
      <c r="CV73">
        <v>3.9797072147220214</v>
      </c>
      <c r="CW73">
        <v>69458</v>
      </c>
      <c r="CX73">
        <v>267877.48342625157</v>
      </c>
      <c r="CY73">
        <v>3.8566829368287534</v>
      </c>
      <c r="CZ73">
        <v>80231</v>
      </c>
      <c r="DA73">
        <v>300417.12902186823</v>
      </c>
      <c r="DB73">
        <v>3.7444021515607213</v>
      </c>
      <c r="DC73">
        <v>93317</v>
      </c>
      <c r="DD73">
        <v>338661.07186000806</v>
      </c>
      <c r="DE73">
        <v>3.6291465848667239</v>
      </c>
      <c r="DF73">
        <v>103511</v>
      </c>
      <c r="DG73">
        <v>378630.21561131312</v>
      </c>
      <c r="DH73">
        <v>3.6578741931902226</v>
      </c>
      <c r="DI73">
        <v>109567</v>
      </c>
      <c r="DJ73">
        <v>408818.0872110895</v>
      </c>
      <c r="DK73">
        <v>3.7312154865159171</v>
      </c>
      <c r="DL73">
        <v>109401</v>
      </c>
      <c r="DM73">
        <v>403702.67777394794</v>
      </c>
      <c r="DN73">
        <v>3.6901187171410492</v>
      </c>
      <c r="DO73">
        <v>103448</v>
      </c>
      <c r="DP73">
        <v>392581.71517308085</v>
      </c>
      <c r="DQ73">
        <v>3.7949666999176479</v>
      </c>
      <c r="DR73">
        <v>103155</v>
      </c>
      <c r="DS73">
        <v>413076.23833639472</v>
      </c>
      <c r="DT73">
        <v>4.0044228426774726</v>
      </c>
      <c r="DU73">
        <v>110908</v>
      </c>
      <c r="DV73">
        <v>428539.22986167413</v>
      </c>
      <c r="DW73">
        <v>3.8639163077656629</v>
      </c>
      <c r="DX73">
        <v>114344</v>
      </c>
      <c r="DY73">
        <v>433049.72963517089</v>
      </c>
      <c r="DZ73">
        <v>3.787253634953919</v>
      </c>
      <c r="EA73">
        <v>113695</v>
      </c>
      <c r="EB73">
        <v>436003.37420858123</v>
      </c>
      <c r="EC73">
        <v>3.8348509099659722</v>
      </c>
      <c r="ED73">
        <v>113103</v>
      </c>
      <c r="EE73">
        <v>436166.01635947265</v>
      </c>
      <c r="EF73">
        <v>3.8563611607072548</v>
      </c>
    </row>
    <row r="74" spans="1:136" ht="14" x14ac:dyDescent="0.3">
      <c r="A74" s="9">
        <v>60</v>
      </c>
      <c r="B74">
        <v>4738</v>
      </c>
      <c r="C74">
        <v>21623.347123391719</v>
      </c>
      <c r="D74">
        <v>4.5638132383688728</v>
      </c>
      <c r="E74">
        <v>5217</v>
      </c>
      <c r="F74">
        <v>23228.238350736185</v>
      </c>
      <c r="G74">
        <v>4.4524129481955503</v>
      </c>
      <c r="H74">
        <v>5934</v>
      </c>
      <c r="I74">
        <v>25761.100181752783</v>
      </c>
      <c r="J74">
        <v>4.3412706743769434</v>
      </c>
      <c r="K74">
        <v>6836</v>
      </c>
      <c r="L74">
        <v>28919.925986139551</v>
      </c>
      <c r="M74">
        <v>4.23053335081035</v>
      </c>
      <c r="N74">
        <v>7985</v>
      </c>
      <c r="O74">
        <v>32892.931011428562</v>
      </c>
      <c r="P74">
        <v>4.1193401391895508</v>
      </c>
      <c r="Q74">
        <v>9443</v>
      </c>
      <c r="R74">
        <v>37663.064990702624</v>
      </c>
      <c r="S74">
        <v>3.9884639405594222</v>
      </c>
      <c r="T74">
        <v>10883</v>
      </c>
      <c r="U74">
        <v>42438.223917188778</v>
      </c>
      <c r="V74">
        <v>3.8994968223089934</v>
      </c>
      <c r="W74">
        <v>12464</v>
      </c>
      <c r="X74">
        <v>47245.008309170524</v>
      </c>
      <c r="Y74">
        <v>3.7905173547152216</v>
      </c>
      <c r="Z74">
        <v>14872</v>
      </c>
      <c r="AA74">
        <v>54753.104711185806</v>
      </c>
      <c r="AB74">
        <v>3.6816235012900624</v>
      </c>
      <c r="AC74">
        <v>17837</v>
      </c>
      <c r="AD74">
        <v>63871.473021407306</v>
      </c>
      <c r="AE74">
        <v>3.5808416786122836</v>
      </c>
      <c r="AF74">
        <v>20366</v>
      </c>
      <c r="AG74">
        <v>72176.855571026434</v>
      </c>
      <c r="AH74">
        <v>3.54398780177877</v>
      </c>
      <c r="AI74">
        <v>22798</v>
      </c>
      <c r="AJ74">
        <v>80144.6922197862</v>
      </c>
      <c r="AK74">
        <v>3.5154264505564612</v>
      </c>
      <c r="AL74">
        <v>25230</v>
      </c>
      <c r="AM74">
        <v>87970.839813200058</v>
      </c>
      <c r="AN74">
        <v>3.4867554424573943</v>
      </c>
      <c r="AO74">
        <v>27857</v>
      </c>
      <c r="AP74">
        <v>96333.028746731085</v>
      </c>
      <c r="AQ74">
        <v>3.4581264582234659</v>
      </c>
      <c r="AR74">
        <v>29902</v>
      </c>
      <c r="AS74">
        <v>103133.90641037421</v>
      </c>
      <c r="AT74">
        <v>3.4490638221648791</v>
      </c>
      <c r="AU74">
        <v>31758</v>
      </c>
      <c r="AV74">
        <v>108650.10470281646</v>
      </c>
      <c r="AW74">
        <v>3.4211885100704218</v>
      </c>
      <c r="AX74">
        <v>34170</v>
      </c>
      <c r="AY74">
        <v>116617.57133437254</v>
      </c>
      <c r="AZ74">
        <v>3.4128642474209112</v>
      </c>
      <c r="BA74">
        <v>36134</v>
      </c>
      <c r="BB74">
        <v>123020.81790954844</v>
      </c>
      <c r="BC74">
        <v>3.4045723670102519</v>
      </c>
      <c r="BD74">
        <v>38335</v>
      </c>
      <c r="BE74">
        <v>130517.54168376226</v>
      </c>
      <c r="BF74">
        <v>3.4046574066456832</v>
      </c>
      <c r="BG74">
        <v>42285</v>
      </c>
      <c r="BH74">
        <v>143483.28588523885</v>
      </c>
      <c r="BI74">
        <v>3.3932431331497894</v>
      </c>
      <c r="BJ74">
        <v>44885</v>
      </c>
      <c r="BK74">
        <v>151565.19568598279</v>
      </c>
      <c r="BL74">
        <v>3.3767449189257612</v>
      </c>
      <c r="BM74">
        <v>44703</v>
      </c>
      <c r="BN74">
        <v>154478.49167231549</v>
      </c>
      <c r="BO74">
        <v>3.4556627446103279</v>
      </c>
      <c r="BP74">
        <v>41394</v>
      </c>
      <c r="BQ74">
        <v>158916.68221888584</v>
      </c>
      <c r="BR74">
        <v>3.8391235980790896</v>
      </c>
      <c r="BS74">
        <v>42719</v>
      </c>
      <c r="BT74">
        <v>160127.22270209622</v>
      </c>
      <c r="BU74">
        <v>3.7483841546407035</v>
      </c>
      <c r="BV74">
        <v>43421</v>
      </c>
      <c r="BW74">
        <v>161553.97844342189</v>
      </c>
      <c r="BX74">
        <v>3.7206415891716427</v>
      </c>
      <c r="BY74">
        <v>44390</v>
      </c>
      <c r="BZ74">
        <v>164507.93157524572</v>
      </c>
      <c r="CA74">
        <v>3.705968271575709</v>
      </c>
      <c r="CB74">
        <v>43449</v>
      </c>
      <c r="CC74">
        <v>172963.34993391339</v>
      </c>
      <c r="CD74">
        <v>3.9808361512097719</v>
      </c>
      <c r="CE74">
        <v>43648</v>
      </c>
      <c r="CF74">
        <v>180883.74601455263</v>
      </c>
      <c r="CG74">
        <v>4.1441474068583357</v>
      </c>
      <c r="CH74">
        <v>45061</v>
      </c>
      <c r="CI74">
        <v>191175.27070968217</v>
      </c>
      <c r="CJ74">
        <v>4.2425882849844028</v>
      </c>
      <c r="CK74">
        <v>49698</v>
      </c>
      <c r="CL74">
        <v>209676.99579810421</v>
      </c>
      <c r="CM74">
        <v>4.2190228137571779</v>
      </c>
      <c r="CN74">
        <v>54414</v>
      </c>
      <c r="CO74">
        <v>230006.99007972752</v>
      </c>
      <c r="CP74">
        <v>4.2269818443732774</v>
      </c>
      <c r="CQ74">
        <v>58341</v>
      </c>
      <c r="CR74">
        <v>240329.06527107634</v>
      </c>
      <c r="CS74">
        <v>4.1193854282764493</v>
      </c>
      <c r="CT74">
        <v>63898</v>
      </c>
      <c r="CU74">
        <v>250476.66427314279</v>
      </c>
      <c r="CV74">
        <v>3.9199452920771041</v>
      </c>
      <c r="CW74">
        <v>71859</v>
      </c>
      <c r="CX74">
        <v>272807.26693301939</v>
      </c>
      <c r="CY74">
        <v>3.7964244831269482</v>
      </c>
      <c r="CZ74">
        <v>82994</v>
      </c>
      <c r="DA74">
        <v>305886.74529108673</v>
      </c>
      <c r="DB74">
        <v>3.6856489058376116</v>
      </c>
      <c r="DC74">
        <v>96493</v>
      </c>
      <c r="DD74">
        <v>344755.55135919974</v>
      </c>
      <c r="DE74">
        <v>3.5728555580114594</v>
      </c>
      <c r="DF74">
        <v>107011</v>
      </c>
      <c r="DG74">
        <v>385465.94450165413</v>
      </c>
      <c r="DH74">
        <v>3.602115151728833</v>
      </c>
      <c r="DI74">
        <v>113322</v>
      </c>
      <c r="DJ74">
        <v>416253.08909480501</v>
      </c>
      <c r="DK74">
        <v>3.6731886932352502</v>
      </c>
      <c r="DL74">
        <v>113446</v>
      </c>
      <c r="DM74">
        <v>411009.9185199553</v>
      </c>
      <c r="DN74">
        <v>3.6229564596367902</v>
      </c>
      <c r="DO74">
        <v>107331</v>
      </c>
      <c r="DP74">
        <v>399762.61741643708</v>
      </c>
      <c r="DQ74">
        <v>3.7245774046308808</v>
      </c>
      <c r="DR74">
        <v>106800</v>
      </c>
      <c r="DS74">
        <v>420779.45107476768</v>
      </c>
      <c r="DT74">
        <v>3.939882500700072</v>
      </c>
      <c r="DU74">
        <v>114901</v>
      </c>
      <c r="DV74">
        <v>436427.12836882018</v>
      </c>
      <c r="DW74">
        <v>3.7982883383853943</v>
      </c>
      <c r="DX74">
        <v>118333</v>
      </c>
      <c r="DY74">
        <v>440964.52981782914</v>
      </c>
      <c r="DZ74">
        <v>3.7264713124642252</v>
      </c>
      <c r="EA74">
        <v>117921</v>
      </c>
      <c r="EB74">
        <v>444007.75862891757</v>
      </c>
      <c r="EC74">
        <v>3.765298450902872</v>
      </c>
      <c r="ED74">
        <v>117967</v>
      </c>
      <c r="EE74">
        <v>444180.20692744665</v>
      </c>
      <c r="EF74">
        <v>3.7652920471610423</v>
      </c>
    </row>
    <row r="75" spans="1:136" ht="14" x14ac:dyDescent="0.3">
      <c r="A75" s="9">
        <v>61</v>
      </c>
      <c r="B75">
        <v>4924</v>
      </c>
      <c r="C75">
        <v>22053.921254800371</v>
      </c>
      <c r="D75">
        <v>4.4788629680748109</v>
      </c>
      <c r="E75">
        <v>5410</v>
      </c>
      <c r="F75">
        <v>23687.65519897249</v>
      </c>
      <c r="G75">
        <v>4.378494491492142</v>
      </c>
      <c r="H75">
        <v>6138</v>
      </c>
      <c r="I75">
        <v>26266.847489619824</v>
      </c>
      <c r="J75">
        <v>4.2793821260377687</v>
      </c>
      <c r="K75">
        <v>7065</v>
      </c>
      <c r="L75">
        <v>29483.10077045147</v>
      </c>
      <c r="M75">
        <v>4.1731211281601519</v>
      </c>
      <c r="N75">
        <v>8286</v>
      </c>
      <c r="O75">
        <v>33527.724642300789</v>
      </c>
      <c r="P75">
        <v>4.0463099978639621</v>
      </c>
      <c r="Q75">
        <v>9798</v>
      </c>
      <c r="R75">
        <v>38381.954969078768</v>
      </c>
      <c r="S75">
        <v>3.9173254714307784</v>
      </c>
      <c r="T75">
        <v>11285</v>
      </c>
      <c r="U75">
        <v>43242.204604943377</v>
      </c>
      <c r="V75">
        <v>3.8318302707083189</v>
      </c>
      <c r="W75">
        <v>12901</v>
      </c>
      <c r="X75">
        <v>48131.260764884959</v>
      </c>
      <c r="Y75">
        <v>3.7308162750860365</v>
      </c>
      <c r="Z75">
        <v>15386</v>
      </c>
      <c r="AA75">
        <v>55769.213017415423</v>
      </c>
      <c r="AB75">
        <v>3.6246726255956987</v>
      </c>
      <c r="AC75">
        <v>18481</v>
      </c>
      <c r="AD75">
        <v>65043.43847322285</v>
      </c>
      <c r="AE75">
        <v>3.5194761362059874</v>
      </c>
      <c r="AF75">
        <v>21086</v>
      </c>
      <c r="AG75">
        <v>73496.085779925445</v>
      </c>
      <c r="AH75">
        <v>3.4855394944477589</v>
      </c>
      <c r="AI75">
        <v>23642</v>
      </c>
      <c r="AJ75">
        <v>81604.551199365756</v>
      </c>
      <c r="AK75">
        <v>3.4516771508064359</v>
      </c>
      <c r="AL75">
        <v>26164</v>
      </c>
      <c r="AM75">
        <v>89568.087103222802</v>
      </c>
      <c r="AN75">
        <v>3.4233330952156704</v>
      </c>
      <c r="AO75">
        <v>28865</v>
      </c>
      <c r="AP75">
        <v>98076.333965617843</v>
      </c>
      <c r="AQ75">
        <v>3.3977597077989898</v>
      </c>
      <c r="AR75">
        <v>30977</v>
      </c>
      <c r="AS75">
        <v>104998.04193717681</v>
      </c>
      <c r="AT75">
        <v>3.3895484371364821</v>
      </c>
      <c r="AU75">
        <v>32846</v>
      </c>
      <c r="AV75">
        <v>110607.72224889672</v>
      </c>
      <c r="AW75">
        <v>3.3674639910155491</v>
      </c>
      <c r="AX75">
        <v>35279</v>
      </c>
      <c r="AY75">
        <v>118717.15131610783</v>
      </c>
      <c r="AZ75">
        <v>3.3650940025541494</v>
      </c>
      <c r="BA75">
        <v>37288</v>
      </c>
      <c r="BB75">
        <v>125233.86585813721</v>
      </c>
      <c r="BC75">
        <v>3.3585567973111248</v>
      </c>
      <c r="BD75">
        <v>39736</v>
      </c>
      <c r="BE75">
        <v>132864.52174270514</v>
      </c>
      <c r="BF75">
        <v>3.3436813404143635</v>
      </c>
      <c r="BG75">
        <v>43696</v>
      </c>
      <c r="BH75">
        <v>146059.74021764123</v>
      </c>
      <c r="BI75">
        <v>3.3426341133660111</v>
      </c>
      <c r="BJ75">
        <v>46425</v>
      </c>
      <c r="BK75">
        <v>154281.24600302006</v>
      </c>
      <c r="BL75">
        <v>3.323236316704794</v>
      </c>
      <c r="BM75">
        <v>46168</v>
      </c>
      <c r="BN75">
        <v>157283.24454639031</v>
      </c>
      <c r="BO75">
        <v>3.4067588924447736</v>
      </c>
      <c r="BP75">
        <v>43206</v>
      </c>
      <c r="BQ75">
        <v>161904.55412505905</v>
      </c>
      <c r="BR75">
        <v>3.7472701505591597</v>
      </c>
      <c r="BS75">
        <v>44404</v>
      </c>
      <c r="BT75">
        <v>163113.48970442155</v>
      </c>
      <c r="BU75">
        <v>3.6733963089906663</v>
      </c>
      <c r="BV75">
        <v>45244</v>
      </c>
      <c r="BW75">
        <v>164563.66191913749</v>
      </c>
      <c r="BX75">
        <v>3.6372482963296235</v>
      </c>
      <c r="BY75">
        <v>46158</v>
      </c>
      <c r="BZ75">
        <v>167564.94447647018</v>
      </c>
      <c r="CA75">
        <v>3.6302470747534592</v>
      </c>
      <c r="CB75">
        <v>45070</v>
      </c>
      <c r="CC75">
        <v>176265.14317715063</v>
      </c>
      <c r="CD75">
        <v>3.910919529113615</v>
      </c>
      <c r="CE75">
        <v>45364</v>
      </c>
      <c r="CF75">
        <v>184378.56628518639</v>
      </c>
      <c r="CG75">
        <v>4.0644247924606827</v>
      </c>
      <c r="CH75">
        <v>46777</v>
      </c>
      <c r="CI75">
        <v>194899.22833500759</v>
      </c>
      <c r="CJ75">
        <v>4.1665610948758491</v>
      </c>
      <c r="CK75">
        <v>51525</v>
      </c>
      <c r="CL75">
        <v>213756.66185163852</v>
      </c>
      <c r="CM75">
        <v>4.1486009092991463</v>
      </c>
      <c r="CN75">
        <v>56343</v>
      </c>
      <c r="CO75">
        <v>234482.89356741574</v>
      </c>
      <c r="CP75">
        <v>4.1617040904356486</v>
      </c>
      <c r="CQ75">
        <v>60463</v>
      </c>
      <c r="CR75">
        <v>244969.31135389209</v>
      </c>
      <c r="CS75">
        <v>4.0515573384365995</v>
      </c>
      <c r="CT75">
        <v>66247</v>
      </c>
      <c r="CU75">
        <v>255230.77019014556</v>
      </c>
      <c r="CV75">
        <v>3.8527143899368359</v>
      </c>
      <c r="CW75">
        <v>74284</v>
      </c>
      <c r="CX75">
        <v>277929.40761946706</v>
      </c>
      <c r="CY75">
        <v>3.7414437512717011</v>
      </c>
      <c r="CZ75">
        <v>85756</v>
      </c>
      <c r="DA75">
        <v>311564.53858857695</v>
      </c>
      <c r="DB75">
        <v>3.6331514831449341</v>
      </c>
      <c r="DC75">
        <v>99710</v>
      </c>
      <c r="DD75">
        <v>351079.96406409174</v>
      </c>
      <c r="DE75">
        <v>3.5210105712976807</v>
      </c>
      <c r="DF75">
        <v>110684</v>
      </c>
      <c r="DG75">
        <v>392559.50827688788</v>
      </c>
      <c r="DH75">
        <v>3.5466689700127199</v>
      </c>
      <c r="DI75">
        <v>117418</v>
      </c>
      <c r="DJ75">
        <v>423971.16439498193</v>
      </c>
      <c r="DK75">
        <v>3.6107850959391401</v>
      </c>
      <c r="DL75">
        <v>117282</v>
      </c>
      <c r="DM75">
        <v>418590.72354408517</v>
      </c>
      <c r="DN75">
        <v>3.5690960551839597</v>
      </c>
      <c r="DO75">
        <v>111282</v>
      </c>
      <c r="DP75">
        <v>407210.82105663803</v>
      </c>
      <c r="DQ75">
        <v>3.6592694331216014</v>
      </c>
      <c r="DR75">
        <v>110919</v>
      </c>
      <c r="DS75">
        <v>428777.86277052085</v>
      </c>
      <c r="DT75">
        <v>3.8656845334930972</v>
      </c>
      <c r="DU75">
        <v>118774</v>
      </c>
      <c r="DV75">
        <v>444623.66081508872</v>
      </c>
      <c r="DW75">
        <v>3.7434426795013112</v>
      </c>
      <c r="DX75">
        <v>122481</v>
      </c>
      <c r="DY75">
        <v>449189.25621740887</v>
      </c>
      <c r="DZ75">
        <v>3.6674198954728396</v>
      </c>
      <c r="EA75">
        <v>121866</v>
      </c>
      <c r="EB75">
        <v>452317.84018581378</v>
      </c>
      <c r="EC75">
        <v>3.7115999555726273</v>
      </c>
      <c r="ED75">
        <v>121820</v>
      </c>
      <c r="EE75">
        <v>452493.03763846098</v>
      </c>
      <c r="EF75">
        <v>3.7144396456941471</v>
      </c>
    </row>
    <row r="76" spans="1:136" ht="14" x14ac:dyDescent="0.3">
      <c r="A76" s="9">
        <v>62</v>
      </c>
      <c r="B76">
        <v>5114</v>
      </c>
      <c r="C76">
        <v>22502.100985618064</v>
      </c>
      <c r="D76">
        <v>4.4000979635545683</v>
      </c>
      <c r="E76">
        <v>5632</v>
      </c>
      <c r="F76">
        <v>24165.778793315079</v>
      </c>
      <c r="G76">
        <v>4.290798791426683</v>
      </c>
      <c r="H76">
        <v>6339</v>
      </c>
      <c r="I76">
        <v>26793.896528249617</v>
      </c>
      <c r="J76">
        <v>4.2268333377898122</v>
      </c>
      <c r="K76">
        <v>7251</v>
      </c>
      <c r="L76">
        <v>30070.553047769772</v>
      </c>
      <c r="M76">
        <v>4.1470904768679864</v>
      </c>
      <c r="N76">
        <v>8582</v>
      </c>
      <c r="O76">
        <v>34188.086661951646</v>
      </c>
      <c r="P76">
        <v>3.983696884403594</v>
      </c>
      <c r="Q76">
        <v>10191</v>
      </c>
      <c r="R76">
        <v>39128.80202439295</v>
      </c>
      <c r="S76">
        <v>3.8395448949458295</v>
      </c>
      <c r="T76">
        <v>11694</v>
      </c>
      <c r="U76">
        <v>44077.81334563563</v>
      </c>
      <c r="V76">
        <v>3.769267431643204</v>
      </c>
      <c r="W76">
        <v>13349</v>
      </c>
      <c r="X76">
        <v>49052.505368105281</v>
      </c>
      <c r="Y76">
        <v>3.6746202238448782</v>
      </c>
      <c r="Z76">
        <v>15939</v>
      </c>
      <c r="AA76">
        <v>56824.740942717275</v>
      </c>
      <c r="AB76">
        <v>3.5651383990662699</v>
      </c>
      <c r="AC76">
        <v>19053</v>
      </c>
      <c r="AD76">
        <v>66261.681577980838</v>
      </c>
      <c r="AE76">
        <v>3.4777558168257405</v>
      </c>
      <c r="AF76">
        <v>21799</v>
      </c>
      <c r="AG76">
        <v>74865.923822903671</v>
      </c>
      <c r="AH76">
        <v>3.4343742292262798</v>
      </c>
      <c r="AI76">
        <v>24585</v>
      </c>
      <c r="AJ76">
        <v>83117.624569076244</v>
      </c>
      <c r="AK76">
        <v>3.3808267060840449</v>
      </c>
      <c r="AL76">
        <v>27292</v>
      </c>
      <c r="AM76">
        <v>91222.091813232953</v>
      </c>
      <c r="AN76">
        <v>3.3424480365393872</v>
      </c>
      <c r="AO76">
        <v>30036</v>
      </c>
      <c r="AP76">
        <v>99882.554879000745</v>
      </c>
      <c r="AQ76">
        <v>3.3254279823878261</v>
      </c>
      <c r="AR76">
        <v>32104</v>
      </c>
      <c r="AS76">
        <v>106931.53394990934</v>
      </c>
      <c r="AT76">
        <v>3.3307853834384917</v>
      </c>
      <c r="AU76">
        <v>33933</v>
      </c>
      <c r="AV76">
        <v>112639.82450303686</v>
      </c>
      <c r="AW76">
        <v>3.3194773377843649</v>
      </c>
      <c r="AX76">
        <v>36309</v>
      </c>
      <c r="AY76">
        <v>120899.26318719352</v>
      </c>
      <c r="AZ76">
        <v>3.3297326609709303</v>
      </c>
      <c r="BA76">
        <v>38440</v>
      </c>
      <c r="BB76">
        <v>127533.10251305015</v>
      </c>
      <c r="BC76">
        <v>3.317718587748443</v>
      </c>
      <c r="BD76">
        <v>41014</v>
      </c>
      <c r="BE76">
        <v>135296.04260279311</v>
      </c>
      <c r="BF76">
        <v>3.298777066435683</v>
      </c>
      <c r="BG76">
        <v>45001</v>
      </c>
      <c r="BH76">
        <v>148736.20944194504</v>
      </c>
      <c r="BI76">
        <v>3.3051756503621039</v>
      </c>
      <c r="BJ76">
        <v>48000</v>
      </c>
      <c r="BK76">
        <v>157099.32762992012</v>
      </c>
      <c r="BL76">
        <v>3.2729026589566694</v>
      </c>
      <c r="BM76">
        <v>47593</v>
      </c>
      <c r="BN76">
        <v>160188.46796561475</v>
      </c>
      <c r="BO76">
        <v>3.3657989192867594</v>
      </c>
      <c r="BP76">
        <v>44977</v>
      </c>
      <c r="BQ76">
        <v>164981.72526911233</v>
      </c>
      <c r="BR76">
        <v>3.6681353862888217</v>
      </c>
      <c r="BS76">
        <v>46411</v>
      </c>
      <c r="BT76">
        <v>166204.97935529333</v>
      </c>
      <c r="BU76">
        <v>3.5811548847319239</v>
      </c>
      <c r="BV76">
        <v>47127</v>
      </c>
      <c r="BW76">
        <v>167673.68857505661</v>
      </c>
      <c r="BX76">
        <v>3.5579113581398478</v>
      </c>
      <c r="BY76">
        <v>47909</v>
      </c>
      <c r="BZ76">
        <v>170728.22465628464</v>
      </c>
      <c r="CA76">
        <v>3.5635939939527987</v>
      </c>
      <c r="CB76">
        <v>46883</v>
      </c>
      <c r="CC76">
        <v>179697.16666393468</v>
      </c>
      <c r="CD76">
        <v>3.832885409720681</v>
      </c>
      <c r="CE76">
        <v>47055</v>
      </c>
      <c r="CF76">
        <v>188016.24196416457</v>
      </c>
      <c r="CG76">
        <v>3.9956697899089271</v>
      </c>
      <c r="CH76">
        <v>48540</v>
      </c>
      <c r="CI76">
        <v>198774.70639037265</v>
      </c>
      <c r="CJ76">
        <v>4.0950701769751268</v>
      </c>
      <c r="CK76">
        <v>53404</v>
      </c>
      <c r="CL76">
        <v>218000.48511766567</v>
      </c>
      <c r="CM76">
        <v>4.082100313041451</v>
      </c>
      <c r="CN76">
        <v>58307</v>
      </c>
      <c r="CO76">
        <v>239145.18440137108</v>
      </c>
      <c r="CP76">
        <v>4.1014832593234276</v>
      </c>
      <c r="CQ76">
        <v>62716</v>
      </c>
      <c r="CR76">
        <v>249795.85516604938</v>
      </c>
      <c r="CS76">
        <v>3.9829685433709003</v>
      </c>
      <c r="CT76">
        <v>68627</v>
      </c>
      <c r="CU76">
        <v>260173.36022917877</v>
      </c>
      <c r="CV76">
        <v>3.7911224478584051</v>
      </c>
      <c r="CW76">
        <v>76884</v>
      </c>
      <c r="CX76">
        <v>283254.68685038987</v>
      </c>
      <c r="CY76">
        <v>3.6841824937618992</v>
      </c>
      <c r="CZ76">
        <v>88707</v>
      </c>
      <c r="DA76">
        <v>317470.00885947433</v>
      </c>
      <c r="DB76">
        <v>3.578860843670447</v>
      </c>
      <c r="DC76">
        <v>103072</v>
      </c>
      <c r="DD76">
        <v>357652.40241513762</v>
      </c>
      <c r="DE76">
        <v>3.4699278408795564</v>
      </c>
      <c r="DF76">
        <v>114487</v>
      </c>
      <c r="DG76">
        <v>399926.51139309775</v>
      </c>
      <c r="DH76">
        <v>3.4932045681439616</v>
      </c>
      <c r="DI76">
        <v>121322</v>
      </c>
      <c r="DJ76">
        <v>431986.64833444479</v>
      </c>
      <c r="DK76">
        <v>3.5606621085577621</v>
      </c>
      <c r="DL76">
        <v>121313</v>
      </c>
      <c r="DM76">
        <v>426465.34969066415</v>
      </c>
      <c r="DN76">
        <v>3.515413432119098</v>
      </c>
      <c r="DO76">
        <v>114857</v>
      </c>
      <c r="DP76">
        <v>414951.549305327</v>
      </c>
      <c r="DQ76">
        <v>3.6127667386866018</v>
      </c>
      <c r="DR76">
        <v>114989</v>
      </c>
      <c r="DS76">
        <v>437091.09489211778</v>
      </c>
      <c r="DT76">
        <v>3.8011557183045142</v>
      </c>
      <c r="DU76">
        <v>123210</v>
      </c>
      <c r="DV76">
        <v>453140.42171907064</v>
      </c>
      <c r="DW76">
        <v>3.6777893167686928</v>
      </c>
      <c r="DX76">
        <v>126859</v>
      </c>
      <c r="DY76">
        <v>457724.21283772704</v>
      </c>
      <c r="DZ76">
        <v>3.6081335406847526</v>
      </c>
      <c r="EA76">
        <v>125632</v>
      </c>
      <c r="EB76">
        <v>460964.20536430279</v>
      </c>
      <c r="EC76">
        <v>3.6691623580322115</v>
      </c>
      <c r="ED76">
        <v>124902</v>
      </c>
      <c r="EE76">
        <v>461153.32953023916</v>
      </c>
      <c r="EF76">
        <v>3.6921212593092116</v>
      </c>
    </row>
    <row r="77" spans="1:136" ht="14" x14ac:dyDescent="0.3">
      <c r="A77" s="9">
        <v>63</v>
      </c>
      <c r="B77">
        <v>5280</v>
      </c>
      <c r="C77">
        <v>22969.641387130054</v>
      </c>
      <c r="D77">
        <v>4.3503108687746312</v>
      </c>
      <c r="E77">
        <v>5875</v>
      </c>
      <c r="F77">
        <v>24663.44703782221</v>
      </c>
      <c r="G77">
        <v>4.1980335383527168</v>
      </c>
      <c r="H77">
        <v>6547</v>
      </c>
      <c r="I77">
        <v>27343.946953974846</v>
      </c>
      <c r="J77">
        <v>4.1765613187681145</v>
      </c>
      <c r="K77">
        <v>7425</v>
      </c>
      <c r="L77">
        <v>30684.945358189922</v>
      </c>
      <c r="M77">
        <v>4.1326525734935924</v>
      </c>
      <c r="N77">
        <v>8882</v>
      </c>
      <c r="O77">
        <v>34876.116414459939</v>
      </c>
      <c r="P77">
        <v>3.9266062164444877</v>
      </c>
      <c r="Q77">
        <v>10574</v>
      </c>
      <c r="R77">
        <v>39905.849410831332</v>
      </c>
      <c r="S77">
        <v>3.7739596567837461</v>
      </c>
      <c r="T77">
        <v>12114</v>
      </c>
      <c r="U77">
        <v>44947.405686734586</v>
      </c>
      <c r="V77">
        <v>3.7103686384955084</v>
      </c>
      <c r="W77">
        <v>13812</v>
      </c>
      <c r="X77">
        <v>50011.250368942921</v>
      </c>
      <c r="Y77">
        <v>3.6208550802883668</v>
      </c>
      <c r="Z77">
        <v>16523</v>
      </c>
      <c r="AA77">
        <v>57921.922751584272</v>
      </c>
      <c r="AB77">
        <v>3.5055330600728847</v>
      </c>
      <c r="AC77">
        <v>19752</v>
      </c>
      <c r="AD77">
        <v>67528.558464269241</v>
      </c>
      <c r="AE77">
        <v>3.4188213074255387</v>
      </c>
      <c r="AF77">
        <v>22518</v>
      </c>
      <c r="AG77">
        <v>76290.465164713794</v>
      </c>
      <c r="AH77">
        <v>3.3879769590866773</v>
      </c>
      <c r="AI77">
        <v>25584</v>
      </c>
      <c r="AJ77">
        <v>84686.151544255248</v>
      </c>
      <c r="AK77">
        <v>3.3101216207104147</v>
      </c>
      <c r="AL77">
        <v>28523</v>
      </c>
      <c r="AM77">
        <v>92933.446780417609</v>
      </c>
      <c r="AN77">
        <v>3.2581932749155982</v>
      </c>
      <c r="AO77">
        <v>31302</v>
      </c>
      <c r="AP77">
        <v>101753.32773926498</v>
      </c>
      <c r="AQ77">
        <v>3.2506973273038455</v>
      </c>
      <c r="AR77">
        <v>33325</v>
      </c>
      <c r="AS77">
        <v>108937.87805274036</v>
      </c>
      <c r="AT77">
        <v>3.2689535799772051</v>
      </c>
      <c r="AU77">
        <v>35039</v>
      </c>
      <c r="AV77">
        <v>114752.14118388195</v>
      </c>
      <c r="AW77">
        <v>3.2749833381055953</v>
      </c>
      <c r="AX77">
        <v>37326</v>
      </c>
      <c r="AY77">
        <v>123171.78004154618</v>
      </c>
      <c r="AZ77">
        <v>3.2998923013863308</v>
      </c>
      <c r="BA77">
        <v>39617</v>
      </c>
      <c r="BB77">
        <v>129925.2108570132</v>
      </c>
      <c r="BC77">
        <v>3.2795317882982862</v>
      </c>
      <c r="BD77">
        <v>42212</v>
      </c>
      <c r="BE77">
        <v>137832.22851422982</v>
      </c>
      <c r="BF77">
        <v>3.2652380487593531</v>
      </c>
      <c r="BG77">
        <v>46277</v>
      </c>
      <c r="BH77">
        <v>151522.61706401978</v>
      </c>
      <c r="BI77">
        <v>3.2742532373321471</v>
      </c>
      <c r="BJ77">
        <v>49490</v>
      </c>
      <c r="BK77">
        <v>160028.76035373379</v>
      </c>
      <c r="BL77">
        <v>3.2335574935084619</v>
      </c>
      <c r="BM77">
        <v>49166</v>
      </c>
      <c r="BN77">
        <v>163211.37708342166</v>
      </c>
      <c r="BO77">
        <v>3.3195984437095079</v>
      </c>
      <c r="BP77">
        <v>46828</v>
      </c>
      <c r="BQ77">
        <v>168212.9320180756</v>
      </c>
      <c r="BR77">
        <v>3.5921442730433846</v>
      </c>
      <c r="BS77">
        <v>47883</v>
      </c>
      <c r="BT77">
        <v>169434.35619538598</v>
      </c>
      <c r="BU77">
        <v>3.5385075328485263</v>
      </c>
      <c r="BV77">
        <v>48994</v>
      </c>
      <c r="BW77">
        <v>170911.9779199544</v>
      </c>
      <c r="BX77">
        <v>3.4884267036770709</v>
      </c>
      <c r="BY77">
        <v>49808</v>
      </c>
      <c r="BZ77">
        <v>174028.03281296889</v>
      </c>
      <c r="CA77">
        <v>3.4939775299744795</v>
      </c>
      <c r="CB77">
        <v>48663</v>
      </c>
      <c r="CC77">
        <v>183262.53121945131</v>
      </c>
      <c r="CD77">
        <v>3.7659521858383433</v>
      </c>
      <c r="CE77">
        <v>48895</v>
      </c>
      <c r="CF77">
        <v>191791.87385421866</v>
      </c>
      <c r="CG77">
        <v>3.9225252859028257</v>
      </c>
      <c r="CH77">
        <v>50613</v>
      </c>
      <c r="CI77">
        <v>202808.47095296945</v>
      </c>
      <c r="CJ77">
        <v>4.0070430710088205</v>
      </c>
      <c r="CK77">
        <v>55286</v>
      </c>
      <c r="CL77">
        <v>222423.10049452086</v>
      </c>
      <c r="CM77">
        <v>4.0231360650891883</v>
      </c>
      <c r="CN77">
        <v>60414</v>
      </c>
      <c r="CO77">
        <v>244002.94812006751</v>
      </c>
      <c r="CP77">
        <v>4.038847752508814</v>
      </c>
      <c r="CQ77">
        <v>64857</v>
      </c>
      <c r="CR77">
        <v>254823.07961213266</v>
      </c>
      <c r="CS77">
        <v>3.9289988684665134</v>
      </c>
      <c r="CT77">
        <v>71123</v>
      </c>
      <c r="CU77">
        <v>265318.01459785207</v>
      </c>
      <c r="CV77">
        <v>3.7304109022095817</v>
      </c>
      <c r="CW77">
        <v>79587</v>
      </c>
      <c r="CX77">
        <v>288794.35798890138</v>
      </c>
      <c r="CY77">
        <v>3.6286624447321971</v>
      </c>
      <c r="CZ77">
        <v>91652</v>
      </c>
      <c r="DA77">
        <v>323612.47331685107</v>
      </c>
      <c r="DB77">
        <v>3.5308828319824017</v>
      </c>
      <c r="DC77">
        <v>106342</v>
      </c>
      <c r="DD77">
        <v>364489.62764094636</v>
      </c>
      <c r="DE77">
        <v>3.4275227816003682</v>
      </c>
      <c r="DF77">
        <v>118198</v>
      </c>
      <c r="DG77">
        <v>407593.09800622577</v>
      </c>
      <c r="DH77">
        <v>3.4483925109242608</v>
      </c>
      <c r="DI77">
        <v>125579</v>
      </c>
      <c r="DJ77">
        <v>440327.49566165661</v>
      </c>
      <c r="DK77">
        <v>3.5063784204497295</v>
      </c>
      <c r="DL77">
        <v>125468</v>
      </c>
      <c r="DM77">
        <v>434658.54124200699</v>
      </c>
      <c r="DN77">
        <v>3.4642979982306801</v>
      </c>
      <c r="DO77">
        <v>119154</v>
      </c>
      <c r="DP77">
        <v>423003.5812022186</v>
      </c>
      <c r="DQ77">
        <v>3.5500577504927957</v>
      </c>
      <c r="DR77">
        <v>119253</v>
      </c>
      <c r="DS77">
        <v>445738.73022796208</v>
      </c>
      <c r="DT77">
        <v>3.7377569556150543</v>
      </c>
      <c r="DU77">
        <v>127616</v>
      </c>
      <c r="DV77">
        <v>461999.27315748844</v>
      </c>
      <c r="DW77">
        <v>3.6202300115776112</v>
      </c>
      <c r="DX77">
        <v>131203</v>
      </c>
      <c r="DY77">
        <v>466610.04606643895</v>
      </c>
      <c r="DZ77">
        <v>3.5563976895836142</v>
      </c>
      <c r="EA77">
        <v>129399</v>
      </c>
      <c r="EB77">
        <v>469976.49504241126</v>
      </c>
      <c r="EC77">
        <v>3.6319947993602058</v>
      </c>
      <c r="ED77">
        <v>127703</v>
      </c>
      <c r="EE77">
        <v>470203.23311489739</v>
      </c>
      <c r="EF77">
        <v>3.6820061636366992</v>
      </c>
    </row>
    <row r="78" spans="1:136" ht="14" x14ac:dyDescent="0.3">
      <c r="A78" s="9">
        <v>64</v>
      </c>
      <c r="B78">
        <v>5504</v>
      </c>
      <c r="C78">
        <v>23458.047717822825</v>
      </c>
      <c r="D78">
        <v>4.2619999487323446</v>
      </c>
      <c r="E78">
        <v>6130</v>
      </c>
      <c r="F78">
        <v>25181.820441219996</v>
      </c>
      <c r="G78">
        <v>4.1079641829070139</v>
      </c>
      <c r="H78">
        <v>6772</v>
      </c>
      <c r="I78">
        <v>27918.557148709293</v>
      </c>
      <c r="J78">
        <v>4.1226457691537641</v>
      </c>
      <c r="K78">
        <v>7619</v>
      </c>
      <c r="L78">
        <v>31328.417646938451</v>
      </c>
      <c r="M78">
        <v>4.1118805154138931</v>
      </c>
      <c r="N78">
        <v>9194</v>
      </c>
      <c r="O78">
        <v>35593.86809300496</v>
      </c>
      <c r="P78">
        <v>3.8714235472052381</v>
      </c>
      <c r="Q78">
        <v>10972</v>
      </c>
      <c r="R78">
        <v>40715.046647731448</v>
      </c>
      <c r="S78">
        <v>3.7108135843721697</v>
      </c>
      <c r="T78">
        <v>12549</v>
      </c>
      <c r="U78">
        <v>45853.442440108731</v>
      </c>
      <c r="V78">
        <v>3.6539519037460142</v>
      </c>
      <c r="W78">
        <v>14294</v>
      </c>
      <c r="X78">
        <v>51010.144646256929</v>
      </c>
      <c r="Y78">
        <v>3.5686403138559486</v>
      </c>
      <c r="Z78">
        <v>17129</v>
      </c>
      <c r="AA78">
        <v>59063.535729190968</v>
      </c>
      <c r="AB78">
        <v>3.4481601803485882</v>
      </c>
      <c r="AC78">
        <v>20425</v>
      </c>
      <c r="AD78">
        <v>68846.296170456044</v>
      </c>
      <c r="AE78">
        <v>3.3706876950039679</v>
      </c>
      <c r="AF78">
        <v>23257</v>
      </c>
      <c r="AG78">
        <v>77773.922054719049</v>
      </c>
      <c r="AH78">
        <v>3.3441080988398784</v>
      </c>
      <c r="AI78">
        <v>26596</v>
      </c>
      <c r="AJ78">
        <v>86313.820597447717</v>
      </c>
      <c r="AK78">
        <v>3.2453684989264446</v>
      </c>
      <c r="AL78">
        <v>29772</v>
      </c>
      <c r="AM78">
        <v>94705.234442055589</v>
      </c>
      <c r="AN78">
        <v>3.1810168763286173</v>
      </c>
      <c r="AO78">
        <v>32593</v>
      </c>
      <c r="AP78">
        <v>103692.3696437739</v>
      </c>
      <c r="AQ78">
        <v>3.181430664368849</v>
      </c>
      <c r="AR78">
        <v>34480</v>
      </c>
      <c r="AS78">
        <v>111022.59379087525</v>
      </c>
      <c r="AT78">
        <v>3.2199128129604193</v>
      </c>
      <c r="AU78">
        <v>36183</v>
      </c>
      <c r="AV78">
        <v>116950.61180793817</v>
      </c>
      <c r="AW78">
        <v>3.2321977671265008</v>
      </c>
      <c r="AX78">
        <v>38392</v>
      </c>
      <c r="AY78">
        <v>125541.77812750854</v>
      </c>
      <c r="AZ78">
        <v>3.2699983884014521</v>
      </c>
      <c r="BA78">
        <v>40846</v>
      </c>
      <c r="BB78">
        <v>132416.84933124654</v>
      </c>
      <c r="BC78">
        <v>3.2418559793185757</v>
      </c>
      <c r="BD78">
        <v>43519</v>
      </c>
      <c r="BE78">
        <v>140471.08262437137</v>
      </c>
      <c r="BF78">
        <v>3.2278104419764095</v>
      </c>
      <c r="BG78">
        <v>47597</v>
      </c>
      <c r="BH78">
        <v>154427.94348736052</v>
      </c>
      <c r="BI78">
        <v>3.2444890116469636</v>
      </c>
      <c r="BJ78">
        <v>51275</v>
      </c>
      <c r="BK78">
        <v>163077.12579429706</v>
      </c>
      <c r="BL78">
        <v>3.1804412636625461</v>
      </c>
      <c r="BM78">
        <v>51106</v>
      </c>
      <c r="BN78">
        <v>166353.84413225498</v>
      </c>
      <c r="BO78">
        <v>3.2550746317899066</v>
      </c>
      <c r="BP78">
        <v>48950</v>
      </c>
      <c r="BQ78">
        <v>171560.19951461878</v>
      </c>
      <c r="BR78">
        <v>3.5048048930463489</v>
      </c>
      <c r="BS78">
        <v>49724</v>
      </c>
      <c r="BT78">
        <v>172759.35666284902</v>
      </c>
      <c r="BU78">
        <v>3.4743656315430984</v>
      </c>
      <c r="BV78">
        <v>50919</v>
      </c>
      <c r="BW78">
        <v>174271.28805463886</v>
      </c>
      <c r="BX78">
        <v>3.4225198463174622</v>
      </c>
      <c r="BY78">
        <v>51667</v>
      </c>
      <c r="BZ78">
        <v>177456.66853941631</v>
      </c>
      <c r="CA78">
        <v>3.4346230386787759</v>
      </c>
      <c r="CB78">
        <v>50502</v>
      </c>
      <c r="CC78">
        <v>186973.50588388901</v>
      </c>
      <c r="CD78">
        <v>3.7022990353627385</v>
      </c>
      <c r="CE78">
        <v>50869</v>
      </c>
      <c r="CF78">
        <v>195741.84855145655</v>
      </c>
      <c r="CG78">
        <v>3.8479594360309139</v>
      </c>
      <c r="CH78">
        <v>52459</v>
      </c>
      <c r="CI78">
        <v>207011.79978646224</v>
      </c>
      <c r="CJ78">
        <v>3.9461636666055822</v>
      </c>
      <c r="CK78">
        <v>57235</v>
      </c>
      <c r="CL78">
        <v>227037.15583194295</v>
      </c>
      <c r="CM78">
        <v>3.9667538364976491</v>
      </c>
      <c r="CN78">
        <v>62454</v>
      </c>
      <c r="CO78">
        <v>249075.7909328611</v>
      </c>
      <c r="CP78">
        <v>3.9881479318035851</v>
      </c>
      <c r="CQ78">
        <v>67183</v>
      </c>
      <c r="CR78">
        <v>260067.61326764876</v>
      </c>
      <c r="CS78">
        <v>3.8710330480575257</v>
      </c>
      <c r="CT78">
        <v>73737</v>
      </c>
      <c r="CU78">
        <v>270675.92668849172</v>
      </c>
      <c r="CV78">
        <v>3.6708291181969934</v>
      </c>
      <c r="CW78">
        <v>82290</v>
      </c>
      <c r="CX78">
        <v>294569.55848144874</v>
      </c>
      <c r="CY78">
        <v>3.5796519441177388</v>
      </c>
      <c r="CZ78">
        <v>94690</v>
      </c>
      <c r="DA78">
        <v>330015.69731135556</v>
      </c>
      <c r="DB78">
        <v>3.4852222759674261</v>
      </c>
      <c r="DC78">
        <v>109681</v>
      </c>
      <c r="DD78">
        <v>371614.51580902142</v>
      </c>
      <c r="DE78">
        <v>3.3881393842964727</v>
      </c>
      <c r="DF78">
        <v>122122</v>
      </c>
      <c r="DG78">
        <v>415576.63947733509</v>
      </c>
      <c r="DH78">
        <v>3.4029629344207848</v>
      </c>
      <c r="DI78">
        <v>130019</v>
      </c>
      <c r="DJ78">
        <v>449006.46517483215</v>
      </c>
      <c r="DK78">
        <v>3.4533911595600038</v>
      </c>
      <c r="DL78">
        <v>129625</v>
      </c>
      <c r="DM78">
        <v>443188.43890053179</v>
      </c>
      <c r="DN78">
        <v>3.4190043502451828</v>
      </c>
      <c r="DO78">
        <v>123413</v>
      </c>
      <c r="DP78">
        <v>431384.00366863736</v>
      </c>
      <c r="DQ78">
        <v>3.4954502659252862</v>
      </c>
      <c r="DR78">
        <v>123503</v>
      </c>
      <c r="DS78">
        <v>454749.91461157263</v>
      </c>
      <c r="DT78">
        <v>3.6820960997835894</v>
      </c>
      <c r="DU78">
        <v>132015</v>
      </c>
      <c r="DV78">
        <v>471229.34661413758</v>
      </c>
      <c r="DW78">
        <v>3.569513665978393</v>
      </c>
      <c r="DX78">
        <v>135529</v>
      </c>
      <c r="DY78">
        <v>475868.51773545815</v>
      </c>
      <c r="DZ78">
        <v>3.5111933072291404</v>
      </c>
      <c r="EA78">
        <v>133337</v>
      </c>
      <c r="EB78">
        <v>479382.87585024053</v>
      </c>
      <c r="EC78">
        <v>3.5952726988775847</v>
      </c>
      <c r="ED78">
        <v>130693</v>
      </c>
      <c r="EE78">
        <v>479676.55502680974</v>
      </c>
      <c r="EF78">
        <v>3.6702543749612433</v>
      </c>
    </row>
    <row r="79" spans="1:136" ht="14" x14ac:dyDescent="0.3">
      <c r="A79" s="9">
        <v>65</v>
      </c>
      <c r="B79">
        <v>5703</v>
      </c>
      <c r="C79">
        <v>23968.267853121903</v>
      </c>
      <c r="D79">
        <v>4.2027473002142557</v>
      </c>
      <c r="E79">
        <v>6392</v>
      </c>
      <c r="F79">
        <v>25722.415178574291</v>
      </c>
      <c r="G79">
        <v>4.0241575686129991</v>
      </c>
      <c r="H79">
        <v>7023</v>
      </c>
      <c r="I79">
        <v>28519.231393117385</v>
      </c>
      <c r="J79">
        <v>4.0608331757251008</v>
      </c>
      <c r="K79">
        <v>7860</v>
      </c>
      <c r="L79">
        <v>32002.514095438837</v>
      </c>
      <c r="M79">
        <v>4.0715666788090124</v>
      </c>
      <c r="N79">
        <v>9528</v>
      </c>
      <c r="O79">
        <v>36343.435308847111</v>
      </c>
      <c r="P79">
        <v>3.8143823791821063</v>
      </c>
      <c r="Q79">
        <v>11365</v>
      </c>
      <c r="R79">
        <v>41559.171844173296</v>
      </c>
      <c r="S79">
        <v>3.656768310090039</v>
      </c>
      <c r="T79">
        <v>13002</v>
      </c>
      <c r="U79">
        <v>46798.572284702495</v>
      </c>
      <c r="V79">
        <v>3.5993364316799337</v>
      </c>
      <c r="W79">
        <v>14799</v>
      </c>
      <c r="X79">
        <v>52052.036493260988</v>
      </c>
      <c r="Y79">
        <v>3.5172671459734435</v>
      </c>
      <c r="Z79">
        <v>17749</v>
      </c>
      <c r="AA79">
        <v>60252.832420377228</v>
      </c>
      <c r="AB79">
        <v>3.3947170218252989</v>
      </c>
      <c r="AC79">
        <v>21116</v>
      </c>
      <c r="AD79">
        <v>70220.19357946128</v>
      </c>
      <c r="AE79">
        <v>3.3254495917532334</v>
      </c>
      <c r="AF79">
        <v>24028</v>
      </c>
      <c r="AG79">
        <v>79320.607749375602</v>
      </c>
      <c r="AH79">
        <v>3.3011739532784921</v>
      </c>
      <c r="AI79">
        <v>27587</v>
      </c>
      <c r="AJ79">
        <v>88005.815027305827</v>
      </c>
      <c r="AK79">
        <v>3.1901190788163203</v>
      </c>
      <c r="AL79">
        <v>30964</v>
      </c>
      <c r="AM79">
        <v>96543.241905380943</v>
      </c>
      <c r="AN79">
        <v>3.1179189350659136</v>
      </c>
      <c r="AO79">
        <v>33853</v>
      </c>
      <c r="AP79">
        <v>105705.63247296566</v>
      </c>
      <c r="AQ79">
        <v>3.1224893649887946</v>
      </c>
      <c r="AR79">
        <v>35718</v>
      </c>
      <c r="AS79">
        <v>113191.77373952718</v>
      </c>
      <c r="AT79">
        <v>3.1690400845379694</v>
      </c>
      <c r="AU79">
        <v>37381</v>
      </c>
      <c r="AV79">
        <v>119241.29437891286</v>
      </c>
      <c r="AW79">
        <v>3.1898904357538016</v>
      </c>
      <c r="AX79">
        <v>39564</v>
      </c>
      <c r="AY79">
        <v>128015.34156776372</v>
      </c>
      <c r="AZ79">
        <v>3.2356521476029654</v>
      </c>
      <c r="BA79">
        <v>42149</v>
      </c>
      <c r="BB79">
        <v>135014.76506487303</v>
      </c>
      <c r="BC79">
        <v>3.2032732701813336</v>
      </c>
      <c r="BD79">
        <v>44959</v>
      </c>
      <c r="BE79">
        <v>143221.38565948544</v>
      </c>
      <c r="BF79">
        <v>3.1855998945591639</v>
      </c>
      <c r="BG79">
        <v>49024</v>
      </c>
      <c r="BH79">
        <v>157460.20292076824</v>
      </c>
      <c r="BI79">
        <v>3.2119003533120152</v>
      </c>
      <c r="BJ79">
        <v>52776</v>
      </c>
      <c r="BK79">
        <v>166247.73578283479</v>
      </c>
      <c r="BL79">
        <v>3.1500632064354024</v>
      </c>
      <c r="BM79">
        <v>52853</v>
      </c>
      <c r="BN79">
        <v>169612.96740692496</v>
      </c>
      <c r="BO79">
        <v>3.209145505589559</v>
      </c>
      <c r="BP79">
        <v>51248</v>
      </c>
      <c r="BQ79">
        <v>175030.19622526516</v>
      </c>
      <c r="BR79">
        <v>3.4153566231904691</v>
      </c>
      <c r="BS79">
        <v>51568</v>
      </c>
      <c r="BT79">
        <v>176276.10850770498</v>
      </c>
      <c r="BU79">
        <v>3.4183235438199073</v>
      </c>
      <c r="BV79">
        <v>52718</v>
      </c>
      <c r="BW79">
        <v>177768.0503422021</v>
      </c>
      <c r="BX79">
        <v>3.3720560404833662</v>
      </c>
      <c r="BY79">
        <v>53745</v>
      </c>
      <c r="BZ79">
        <v>181019.67792193024</v>
      </c>
      <c r="CA79">
        <v>3.3681212749452087</v>
      </c>
      <c r="CB79">
        <v>52350</v>
      </c>
      <c r="CC79">
        <v>190848.54366789988</v>
      </c>
      <c r="CD79">
        <v>3.6456264310964639</v>
      </c>
      <c r="CE79">
        <v>52983</v>
      </c>
      <c r="CF79">
        <v>199851.58056569227</v>
      </c>
      <c r="CG79">
        <v>3.771994423979244</v>
      </c>
      <c r="CH79">
        <v>54361</v>
      </c>
      <c r="CI79">
        <v>211395.53887716495</v>
      </c>
      <c r="CJ79">
        <v>3.8887352859065314</v>
      </c>
      <c r="CK79">
        <v>59375</v>
      </c>
      <c r="CL79">
        <v>231859.01370677832</v>
      </c>
      <c r="CM79">
        <v>3.9049939150615298</v>
      </c>
      <c r="CN79">
        <v>64754</v>
      </c>
      <c r="CO79">
        <v>254373.85664895139</v>
      </c>
      <c r="CP79">
        <v>3.9283110950512925</v>
      </c>
      <c r="CQ79">
        <v>69330</v>
      </c>
      <c r="CR79">
        <v>265548.08967813541</v>
      </c>
      <c r="CS79">
        <v>3.8302046686591003</v>
      </c>
      <c r="CT79">
        <v>76306</v>
      </c>
      <c r="CU79">
        <v>276266.73109504883</v>
      </c>
      <c r="CV79">
        <v>3.6205112454466075</v>
      </c>
      <c r="CW79">
        <v>85235</v>
      </c>
      <c r="CX79">
        <v>300592.87760564906</v>
      </c>
      <c r="CY79">
        <v>3.5266366821804311</v>
      </c>
      <c r="CZ79">
        <v>97997</v>
      </c>
      <c r="DA79">
        <v>336692.01106876542</v>
      </c>
      <c r="DB79">
        <v>3.4357379416590859</v>
      </c>
      <c r="DC79">
        <v>113669</v>
      </c>
      <c r="DD79">
        <v>379040.37346175977</v>
      </c>
      <c r="DE79">
        <v>3.3345975900356275</v>
      </c>
      <c r="DF79">
        <v>126374</v>
      </c>
      <c r="DG79">
        <v>423901.50243507483</v>
      </c>
      <c r="DH79">
        <v>3.3543411020864644</v>
      </c>
      <c r="DI79">
        <v>134468</v>
      </c>
      <c r="DJ79">
        <v>458057.28909657337</v>
      </c>
      <c r="DK79">
        <v>3.4064408565351858</v>
      </c>
      <c r="DL79">
        <v>134235</v>
      </c>
      <c r="DM79">
        <v>452082.066894583</v>
      </c>
      <c r="DN79">
        <v>3.3678404804602602</v>
      </c>
      <c r="DO79">
        <v>127758</v>
      </c>
      <c r="DP79">
        <v>440122.96605227207</v>
      </c>
      <c r="DQ79">
        <v>3.4449738259230114</v>
      </c>
      <c r="DR79">
        <v>128017</v>
      </c>
      <c r="DS79">
        <v>464150.77617573331</v>
      </c>
      <c r="DT79">
        <v>3.6256964010696495</v>
      </c>
      <c r="DU79">
        <v>136496</v>
      </c>
      <c r="DV79">
        <v>480853.80036085751</v>
      </c>
      <c r="DW79">
        <v>3.5228416976384476</v>
      </c>
      <c r="DX79">
        <v>139883</v>
      </c>
      <c r="DY79">
        <v>485529.68707668863</v>
      </c>
      <c r="DZ79">
        <v>3.4709699325628462</v>
      </c>
      <c r="EA79">
        <v>137598</v>
      </c>
      <c r="EB79">
        <v>489209.94632258761</v>
      </c>
      <c r="EC79">
        <v>3.555356519154258</v>
      </c>
      <c r="ED79">
        <v>134285</v>
      </c>
      <c r="EE79">
        <v>489598.07220737345</v>
      </c>
      <c r="EF79">
        <v>3.6459624843234422</v>
      </c>
    </row>
    <row r="80" spans="1:136" ht="14" x14ac:dyDescent="0.3">
      <c r="A80" s="9">
        <v>66</v>
      </c>
      <c r="B80">
        <v>5947</v>
      </c>
      <c r="C80">
        <v>24501.850776182335</v>
      </c>
      <c r="D80">
        <v>4.1200354424385965</v>
      </c>
      <c r="E80">
        <v>6655</v>
      </c>
      <c r="F80">
        <v>26287.074585378006</v>
      </c>
      <c r="G80">
        <v>3.9499736416796405</v>
      </c>
      <c r="H80">
        <v>7308</v>
      </c>
      <c r="I80">
        <v>29147.353333518</v>
      </c>
      <c r="J80">
        <v>3.9884172596494252</v>
      </c>
      <c r="K80">
        <v>8168</v>
      </c>
      <c r="L80">
        <v>32708.234269863566</v>
      </c>
      <c r="M80">
        <v>4.0044361251057259</v>
      </c>
      <c r="N80">
        <v>9888</v>
      </c>
      <c r="O80">
        <v>37126.91778661625</v>
      </c>
      <c r="P80">
        <v>3.7547449217856239</v>
      </c>
      <c r="Q80">
        <v>11787</v>
      </c>
      <c r="R80">
        <v>42441.121152495019</v>
      </c>
      <c r="S80">
        <v>3.6006720244756951</v>
      </c>
      <c r="T80">
        <v>13478</v>
      </c>
      <c r="U80">
        <v>47785.643063577256</v>
      </c>
      <c r="V80">
        <v>3.5454550425565556</v>
      </c>
      <c r="W80">
        <v>15332</v>
      </c>
      <c r="X80">
        <v>53139.944911777675</v>
      </c>
      <c r="Y80">
        <v>3.4659499681566448</v>
      </c>
      <c r="Z80">
        <v>18380</v>
      </c>
      <c r="AA80">
        <v>61493.682391003626</v>
      </c>
      <c r="AB80">
        <v>3.3456845696955182</v>
      </c>
      <c r="AC80">
        <v>21781</v>
      </c>
      <c r="AD80">
        <v>71654.4595612103</v>
      </c>
      <c r="AE80">
        <v>3.2897690446357055</v>
      </c>
      <c r="AF80">
        <v>24843</v>
      </c>
      <c r="AG80">
        <v>80934.980129011121</v>
      </c>
      <c r="AH80">
        <v>3.2578585568977627</v>
      </c>
      <c r="AI80">
        <v>28532</v>
      </c>
      <c r="AJ80">
        <v>89768.807904266898</v>
      </c>
      <c r="AK80">
        <v>3.1462501017898115</v>
      </c>
      <c r="AL80">
        <v>32043</v>
      </c>
      <c r="AM80">
        <v>98455.872061894392</v>
      </c>
      <c r="AN80">
        <v>3.0726171726085072</v>
      </c>
      <c r="AO80">
        <v>35038</v>
      </c>
      <c r="AP80">
        <v>107801.29531390377</v>
      </c>
      <c r="AQ80">
        <v>3.0766965955221122</v>
      </c>
      <c r="AR80">
        <v>37009</v>
      </c>
      <c r="AS80">
        <v>115450.62578810519</v>
      </c>
      <c r="AT80">
        <v>3.1195283792619413</v>
      </c>
      <c r="AU80">
        <v>38649</v>
      </c>
      <c r="AV80">
        <v>121630.4746823179</v>
      </c>
      <c r="AW80">
        <v>3.1470536024817695</v>
      </c>
      <c r="AX80">
        <v>40886</v>
      </c>
      <c r="AY80">
        <v>130597.81702956607</v>
      </c>
      <c r="AZ80">
        <v>3.1941940280185408</v>
      </c>
      <c r="BA80">
        <v>43545</v>
      </c>
      <c r="BB80">
        <v>137725.81611859624</v>
      </c>
      <c r="BC80">
        <v>3.1628388131495289</v>
      </c>
      <c r="BD80">
        <v>46411</v>
      </c>
      <c r="BE80">
        <v>146090.70361949096</v>
      </c>
      <c r="BF80">
        <v>3.1477603072437774</v>
      </c>
      <c r="BG80">
        <v>50611</v>
      </c>
      <c r="BH80">
        <v>160626.60715338896</v>
      </c>
      <c r="BI80">
        <v>3.1737489311293783</v>
      </c>
      <c r="BJ80">
        <v>54453</v>
      </c>
      <c r="BK80">
        <v>169564.8400529412</v>
      </c>
      <c r="BL80">
        <v>3.1139669082133437</v>
      </c>
      <c r="BM80">
        <v>54541</v>
      </c>
      <c r="BN80">
        <v>173024.64197089901</v>
      </c>
      <c r="BO80">
        <v>3.1723775136300949</v>
      </c>
      <c r="BP80">
        <v>53437</v>
      </c>
      <c r="BQ80">
        <v>178640.5280982377</v>
      </c>
      <c r="BR80">
        <v>3.3430119224177575</v>
      </c>
      <c r="BS80">
        <v>53737</v>
      </c>
      <c r="BT80">
        <v>179897.90557757585</v>
      </c>
      <c r="BU80">
        <v>3.3477474659466635</v>
      </c>
      <c r="BV80">
        <v>54714</v>
      </c>
      <c r="BW80">
        <v>181419.96628372822</v>
      </c>
      <c r="BX80">
        <v>3.3157869335769314</v>
      </c>
      <c r="BY80">
        <v>56095</v>
      </c>
      <c r="BZ80">
        <v>184732.88527002325</v>
      </c>
      <c r="CA80">
        <v>3.2932148189682371</v>
      </c>
      <c r="CB80">
        <v>54472</v>
      </c>
      <c r="CC80">
        <v>194891.09208598273</v>
      </c>
      <c r="CD80">
        <v>3.5778214878466503</v>
      </c>
      <c r="CE80">
        <v>55046</v>
      </c>
      <c r="CF80">
        <v>204138.70010216729</v>
      </c>
      <c r="CG80">
        <v>3.70851106533022</v>
      </c>
      <c r="CH80">
        <v>56332</v>
      </c>
      <c r="CI80">
        <v>215992.41284081287</v>
      </c>
      <c r="CJ80">
        <v>3.8342755954131378</v>
      </c>
      <c r="CK80">
        <v>61621</v>
      </c>
      <c r="CL80">
        <v>236899.96867824817</v>
      </c>
      <c r="CM80">
        <v>3.8444680981848425</v>
      </c>
      <c r="CN80">
        <v>67087</v>
      </c>
      <c r="CO80">
        <v>259916.12691175321</v>
      </c>
      <c r="CP80">
        <v>3.8743143516888994</v>
      </c>
      <c r="CQ80">
        <v>71807</v>
      </c>
      <c r="CR80">
        <v>271280.8682749375</v>
      </c>
      <c r="CS80">
        <v>3.7779167528923017</v>
      </c>
      <c r="CT80">
        <v>78853</v>
      </c>
      <c r="CU80">
        <v>282109.75773309299</v>
      </c>
      <c r="CV80">
        <v>3.5776667689636792</v>
      </c>
      <c r="CW80">
        <v>88230</v>
      </c>
      <c r="CX80">
        <v>306882.25806767918</v>
      </c>
      <c r="CY80">
        <v>3.4782076172240641</v>
      </c>
      <c r="CZ80">
        <v>101497</v>
      </c>
      <c r="DA80">
        <v>343660.65945503308</v>
      </c>
      <c r="DB80">
        <v>3.3859193814106141</v>
      </c>
      <c r="DC80">
        <v>117305</v>
      </c>
      <c r="DD80">
        <v>386792.7530913208</v>
      </c>
      <c r="DE80">
        <v>3.2973253748034681</v>
      </c>
      <c r="DF80">
        <v>130418</v>
      </c>
      <c r="DG80">
        <v>432591.50559828588</v>
      </c>
      <c r="DH80">
        <v>3.316961658653605</v>
      </c>
      <c r="DI80">
        <v>139186</v>
      </c>
      <c r="DJ80">
        <v>467505.20860037557</v>
      </c>
      <c r="DK80">
        <v>3.3588522451997727</v>
      </c>
      <c r="DL80">
        <v>138955</v>
      </c>
      <c r="DM80">
        <v>461361.30901628273</v>
      </c>
      <c r="DN80">
        <v>3.3202209997213683</v>
      </c>
      <c r="DO80">
        <v>132195</v>
      </c>
      <c r="DP80">
        <v>449248.88024072285</v>
      </c>
      <c r="DQ80">
        <v>3.3983802733894839</v>
      </c>
      <c r="DR80">
        <v>132690</v>
      </c>
      <c r="DS80">
        <v>473966.64552113845</v>
      </c>
      <c r="DT80">
        <v>3.5719846674288829</v>
      </c>
      <c r="DU80">
        <v>141104</v>
      </c>
      <c r="DV80">
        <v>490913.0253762608</v>
      </c>
      <c r="DW80">
        <v>3.4790865274992968</v>
      </c>
      <c r="DX80">
        <v>144460</v>
      </c>
      <c r="DY80">
        <v>495628.19890140695</v>
      </c>
      <c r="DZ80">
        <v>3.430902664415111</v>
      </c>
      <c r="EA80">
        <v>142297</v>
      </c>
      <c r="EB80">
        <v>499483.52794221131</v>
      </c>
      <c r="EC80">
        <v>3.5101479858479889</v>
      </c>
      <c r="ED80">
        <v>138803</v>
      </c>
      <c r="EE80">
        <v>499984.54442525672</v>
      </c>
      <c r="EF80">
        <v>3.6021162685623276</v>
      </c>
    </row>
    <row r="81" spans="1:136" ht="14" x14ac:dyDescent="0.3">
      <c r="A81" s="9">
        <v>67</v>
      </c>
      <c r="B81">
        <v>6206</v>
      </c>
      <c r="C81">
        <v>25060.24313725693</v>
      </c>
      <c r="D81">
        <v>4.0380668928870334</v>
      </c>
      <c r="E81">
        <v>6915</v>
      </c>
      <c r="F81">
        <v>26878.0459578927</v>
      </c>
      <c r="G81">
        <v>3.8869191551544033</v>
      </c>
      <c r="H81">
        <v>7628</v>
      </c>
      <c r="I81">
        <v>29804.397522891646</v>
      </c>
      <c r="J81">
        <v>3.9072361723769857</v>
      </c>
      <c r="K81">
        <v>8556</v>
      </c>
      <c r="L81">
        <v>33446.209662963418</v>
      </c>
      <c r="M81">
        <v>3.9090941635067109</v>
      </c>
      <c r="N81">
        <v>10282</v>
      </c>
      <c r="O81">
        <v>37946.463064421318</v>
      </c>
      <c r="P81">
        <v>3.6905721712138999</v>
      </c>
      <c r="Q81">
        <v>12174</v>
      </c>
      <c r="R81">
        <v>43363.998092509391</v>
      </c>
      <c r="S81">
        <v>3.5620172574757181</v>
      </c>
      <c r="T81">
        <v>13979</v>
      </c>
      <c r="U81">
        <v>48817.758313292426</v>
      </c>
      <c r="V81">
        <v>3.4922210682661441</v>
      </c>
      <c r="W81">
        <v>15898</v>
      </c>
      <c r="X81">
        <v>54277.16158646447</v>
      </c>
      <c r="Y81">
        <v>3.4140874063696356</v>
      </c>
      <c r="Z81">
        <v>19021</v>
      </c>
      <c r="AA81">
        <v>62790.462175269553</v>
      </c>
      <c r="AB81">
        <v>3.3011125690168526</v>
      </c>
      <c r="AC81">
        <v>22558</v>
      </c>
      <c r="AD81">
        <v>73153.872433298427</v>
      </c>
      <c r="AE81">
        <v>3.2429236826535344</v>
      </c>
      <c r="AF81">
        <v>25713</v>
      </c>
      <c r="AG81">
        <v>82621.706412528205</v>
      </c>
      <c r="AH81">
        <v>3.2132270218382999</v>
      </c>
      <c r="AI81">
        <v>29421</v>
      </c>
      <c r="AJ81">
        <v>91610.865433491766</v>
      </c>
      <c r="AK81">
        <v>3.1137916941467578</v>
      </c>
      <c r="AL81">
        <v>32982</v>
      </c>
      <c r="AM81">
        <v>100453.80350071327</v>
      </c>
      <c r="AN81">
        <v>3.045715951146482</v>
      </c>
      <c r="AO81">
        <v>36125</v>
      </c>
      <c r="AP81">
        <v>109989.5545798652</v>
      </c>
      <c r="AQ81">
        <v>3.0446935523838117</v>
      </c>
      <c r="AR81">
        <v>38239</v>
      </c>
      <c r="AS81">
        <v>117809.25840373509</v>
      </c>
      <c r="AT81">
        <v>3.0808666127183004</v>
      </c>
      <c r="AU81">
        <v>39996</v>
      </c>
      <c r="AV81">
        <v>124124.85785059643</v>
      </c>
      <c r="AW81">
        <v>3.1034317894438552</v>
      </c>
      <c r="AX81">
        <v>42382</v>
      </c>
      <c r="AY81">
        <v>133294.15309023476</v>
      </c>
      <c r="AZ81">
        <v>3.145065194899598</v>
      </c>
      <c r="BA81">
        <v>45046</v>
      </c>
      <c r="BB81">
        <v>140557.30190853067</v>
      </c>
      <c r="BC81">
        <v>3.1203059518832008</v>
      </c>
      <c r="BD81">
        <v>48050</v>
      </c>
      <c r="BE81">
        <v>149084.2262500088</v>
      </c>
      <c r="BF81">
        <v>3.1026894120709425</v>
      </c>
      <c r="BG81">
        <v>52390</v>
      </c>
      <c r="BH81">
        <v>163933.96203313355</v>
      </c>
      <c r="BI81">
        <v>3.1291078838162538</v>
      </c>
      <c r="BJ81">
        <v>56334</v>
      </c>
      <c r="BK81">
        <v>173022.85779478992</v>
      </c>
      <c r="BL81">
        <v>3.0713753291935584</v>
      </c>
      <c r="BM81">
        <v>56745</v>
      </c>
      <c r="BN81">
        <v>176585.07456655407</v>
      </c>
      <c r="BO81">
        <v>3.111905446586555</v>
      </c>
      <c r="BP81">
        <v>55659</v>
      </c>
      <c r="BQ81">
        <v>182401.03563423868</v>
      </c>
      <c r="BR81">
        <v>3.2771166502135984</v>
      </c>
      <c r="BS81">
        <v>55980</v>
      </c>
      <c r="BT81">
        <v>183689.19832269786</v>
      </c>
      <c r="BU81">
        <v>3.2813361615344383</v>
      </c>
      <c r="BV81">
        <v>56720</v>
      </c>
      <c r="BW81">
        <v>185225.92144061782</v>
      </c>
      <c r="BX81">
        <v>3.265619207345166</v>
      </c>
      <c r="BY81">
        <v>58267</v>
      </c>
      <c r="BZ81">
        <v>188589.4517225445</v>
      </c>
      <c r="CA81">
        <v>3.2366425544912989</v>
      </c>
      <c r="CB81">
        <v>56505</v>
      </c>
      <c r="CC81">
        <v>199113.64905172089</v>
      </c>
      <c r="CD81">
        <v>3.523823538655356</v>
      </c>
      <c r="CE81">
        <v>57096</v>
      </c>
      <c r="CF81">
        <v>208626.86185054103</v>
      </c>
      <c r="CG81">
        <v>3.6539663347789868</v>
      </c>
      <c r="CH81">
        <v>58398</v>
      </c>
      <c r="CI81">
        <v>220798.19388737547</v>
      </c>
      <c r="CJ81">
        <v>3.7809204748000869</v>
      </c>
      <c r="CK81">
        <v>63837</v>
      </c>
      <c r="CL81">
        <v>242178.07379655718</v>
      </c>
      <c r="CM81">
        <v>3.7936944686711027</v>
      </c>
      <c r="CN81">
        <v>69463</v>
      </c>
      <c r="CO81">
        <v>265723.90999689105</v>
      </c>
      <c r="CP81">
        <v>3.8254021564990146</v>
      </c>
      <c r="CQ81">
        <v>74417</v>
      </c>
      <c r="CR81">
        <v>277285.31410618586</v>
      </c>
      <c r="CS81">
        <v>3.7261017523709081</v>
      </c>
      <c r="CT81">
        <v>81535</v>
      </c>
      <c r="CU81">
        <v>288229.74229480687</v>
      </c>
      <c r="CV81">
        <v>3.5350431384657739</v>
      </c>
      <c r="CW81">
        <v>91119</v>
      </c>
      <c r="CX81">
        <v>313462.57746074104</v>
      </c>
      <c r="CY81">
        <v>3.4401450571312355</v>
      </c>
      <c r="CZ81">
        <v>104834</v>
      </c>
      <c r="DA81">
        <v>350952.07526496309</v>
      </c>
      <c r="DB81">
        <v>3.347693260439963</v>
      </c>
      <c r="DC81">
        <v>121292</v>
      </c>
      <c r="DD81">
        <v>394898.88528686482</v>
      </c>
      <c r="DE81">
        <v>3.2557702510212119</v>
      </c>
      <c r="DF81">
        <v>134905</v>
      </c>
      <c r="DG81">
        <v>441682.05430024583</v>
      </c>
      <c r="DH81">
        <v>3.2740228627570946</v>
      </c>
      <c r="DI81">
        <v>143681</v>
      </c>
      <c r="DJ81">
        <v>477384.27813296329</v>
      </c>
      <c r="DK81">
        <v>3.3225289226339134</v>
      </c>
      <c r="DL81">
        <v>143618</v>
      </c>
      <c r="DM81">
        <v>471063.12194955978</v>
      </c>
      <c r="DN81">
        <v>3.279972718945813</v>
      </c>
      <c r="DO81">
        <v>136870</v>
      </c>
      <c r="DP81">
        <v>458782.49076528568</v>
      </c>
      <c r="DQ81">
        <v>3.3519579949242764</v>
      </c>
      <c r="DR81">
        <v>137070</v>
      </c>
      <c r="DS81">
        <v>484245.09906066523</v>
      </c>
      <c r="DT81">
        <v>3.5328306636073923</v>
      </c>
      <c r="DU81">
        <v>146115</v>
      </c>
      <c r="DV81">
        <v>501442.24697734939</v>
      </c>
      <c r="DW81">
        <v>3.4318327822424077</v>
      </c>
      <c r="DX81">
        <v>149287</v>
      </c>
      <c r="DY81">
        <v>506201.67031948833</v>
      </c>
      <c r="DZ81">
        <v>3.3907953828497348</v>
      </c>
      <c r="EA81">
        <v>147493</v>
      </c>
      <c r="EB81">
        <v>510229.90959872422</v>
      </c>
      <c r="EC81">
        <v>3.4593500003303492</v>
      </c>
      <c r="ED81">
        <v>144416</v>
      </c>
      <c r="EE81">
        <v>510847.25331762218</v>
      </c>
      <c r="EF81">
        <v>3.5373314128463758</v>
      </c>
    </row>
    <row r="82" spans="1:136" ht="14" x14ac:dyDescent="0.3">
      <c r="A82" s="9">
        <v>68</v>
      </c>
      <c r="B82">
        <v>6452</v>
      </c>
      <c r="C82">
        <v>25645.738548697129</v>
      </c>
      <c r="D82">
        <v>3.9748509839890156</v>
      </c>
      <c r="E82">
        <v>7173</v>
      </c>
      <c r="F82">
        <v>27497.860978945046</v>
      </c>
      <c r="G82">
        <v>3.8335230696981801</v>
      </c>
      <c r="H82">
        <v>7982</v>
      </c>
      <c r="I82">
        <v>30491.938568236284</v>
      </c>
      <c r="J82">
        <v>3.8200875179449114</v>
      </c>
      <c r="K82">
        <v>9019</v>
      </c>
      <c r="L82">
        <v>34216.968408148794</v>
      </c>
      <c r="M82">
        <v>3.7938760847265542</v>
      </c>
      <c r="N82">
        <v>10709</v>
      </c>
      <c r="O82">
        <v>38804.383242839918</v>
      </c>
      <c r="P82">
        <v>3.6235300441535081</v>
      </c>
      <c r="Q82">
        <v>12599</v>
      </c>
      <c r="R82">
        <v>44332.349573852647</v>
      </c>
      <c r="S82">
        <v>3.5187197058379751</v>
      </c>
      <c r="T82">
        <v>14511</v>
      </c>
      <c r="U82">
        <v>49898.25032809929</v>
      </c>
      <c r="V82">
        <v>3.4386500122733987</v>
      </c>
      <c r="W82">
        <v>16500</v>
      </c>
      <c r="X82">
        <v>55467.226451222021</v>
      </c>
      <c r="Y82">
        <v>3.3616500879528499</v>
      </c>
      <c r="Z82">
        <v>19678</v>
      </c>
      <c r="AA82">
        <v>64148.040635465804</v>
      </c>
      <c r="AB82">
        <v>3.2598861995866351</v>
      </c>
      <c r="AC82">
        <v>23313</v>
      </c>
      <c r="AD82">
        <v>74723.247704651876</v>
      </c>
      <c r="AE82">
        <v>3.2052180201883873</v>
      </c>
      <c r="AF82">
        <v>26645</v>
      </c>
      <c r="AG82">
        <v>84385.700333348082</v>
      </c>
      <c r="AH82">
        <v>3.167036980046841</v>
      </c>
      <c r="AI82">
        <v>30270</v>
      </c>
      <c r="AJ82">
        <v>93540.958210294571</v>
      </c>
      <c r="AK82">
        <v>3.0902199606968805</v>
      </c>
      <c r="AL82">
        <v>33799</v>
      </c>
      <c r="AM82">
        <v>102549.26568061202</v>
      </c>
      <c r="AN82">
        <v>3.0340917092402742</v>
      </c>
      <c r="AO82">
        <v>37128</v>
      </c>
      <c r="AP82">
        <v>112281.96783875364</v>
      </c>
      <c r="AQ82">
        <v>3.0241857314898093</v>
      </c>
      <c r="AR82">
        <v>39584</v>
      </c>
      <c r="AS82">
        <v>120274.08059594141</v>
      </c>
      <c r="AT82">
        <v>3.0384519148125864</v>
      </c>
      <c r="AU82">
        <v>41429</v>
      </c>
      <c r="AV82">
        <v>126731.72992752084</v>
      </c>
      <c r="AW82">
        <v>3.0590101119390001</v>
      </c>
      <c r="AX82">
        <v>44050</v>
      </c>
      <c r="AY82">
        <v>136109.50119029667</v>
      </c>
      <c r="AZ82">
        <v>3.0898865196435112</v>
      </c>
      <c r="BA82">
        <v>46651</v>
      </c>
      <c r="BB82">
        <v>143517.21855786961</v>
      </c>
      <c r="BC82">
        <v>3.0764017611170096</v>
      </c>
      <c r="BD82">
        <v>49675</v>
      </c>
      <c r="BE82">
        <v>152217.68914122967</v>
      </c>
      <c r="BF82">
        <v>3.0642715478858515</v>
      </c>
      <c r="BG82">
        <v>54357</v>
      </c>
      <c r="BH82">
        <v>167389.43432748396</v>
      </c>
      <c r="BI82">
        <v>3.0794457811778422</v>
      </c>
      <c r="BJ82">
        <v>58311</v>
      </c>
      <c r="BK82">
        <v>176641.90827277911</v>
      </c>
      <c r="BL82">
        <v>3.0293067907046547</v>
      </c>
      <c r="BM82">
        <v>58619</v>
      </c>
      <c r="BN82">
        <v>180286.41562669529</v>
      </c>
      <c r="BO82">
        <v>3.07556279750073</v>
      </c>
      <c r="BP82">
        <v>57865</v>
      </c>
      <c r="BQ82">
        <v>186308.58161862794</v>
      </c>
      <c r="BR82">
        <v>3.2197110795580737</v>
      </c>
      <c r="BS82">
        <v>58400</v>
      </c>
      <c r="BT82">
        <v>187635.08362434088</v>
      </c>
      <c r="BU82">
        <v>3.2129295141154262</v>
      </c>
      <c r="BV82">
        <v>58993</v>
      </c>
      <c r="BW82">
        <v>189210.98827414284</v>
      </c>
      <c r="BX82">
        <v>3.2073464355795238</v>
      </c>
      <c r="BY82">
        <v>60463</v>
      </c>
      <c r="BZ82">
        <v>192633.23278803218</v>
      </c>
      <c r="CA82">
        <v>3.1859688204030925</v>
      </c>
      <c r="CB82">
        <v>58534</v>
      </c>
      <c r="CC82">
        <v>203541.58161546334</v>
      </c>
      <c r="CD82">
        <v>3.4773222676643205</v>
      </c>
      <c r="CE82">
        <v>59248</v>
      </c>
      <c r="CF82">
        <v>213329.9204170985</v>
      </c>
      <c r="CG82">
        <v>3.600626526078492</v>
      </c>
      <c r="CH82">
        <v>60369</v>
      </c>
      <c r="CI82">
        <v>225838.96946181447</v>
      </c>
      <c r="CJ82">
        <v>3.740975823051806</v>
      </c>
      <c r="CK82">
        <v>66081</v>
      </c>
      <c r="CL82">
        <v>247715.14569019459</v>
      </c>
      <c r="CM82">
        <v>3.7486591560387192</v>
      </c>
      <c r="CN82">
        <v>72032</v>
      </c>
      <c r="CO82">
        <v>271817.08528932376</v>
      </c>
      <c r="CP82">
        <v>3.7735601578371245</v>
      </c>
      <c r="CQ82">
        <v>77043</v>
      </c>
      <c r="CR82">
        <v>283585.94933528453</v>
      </c>
      <c r="CS82">
        <v>3.680878851229632</v>
      </c>
      <c r="CT82">
        <v>84296</v>
      </c>
      <c r="CU82">
        <v>294645.30527459213</v>
      </c>
      <c r="CV82">
        <v>3.4953652044532615</v>
      </c>
      <c r="CW82">
        <v>94145</v>
      </c>
      <c r="CX82">
        <v>320366.50238672318</v>
      </c>
      <c r="CY82">
        <v>3.4029051185588526</v>
      </c>
      <c r="CZ82">
        <v>108269</v>
      </c>
      <c r="DA82">
        <v>358590.64988814428</v>
      </c>
      <c r="DB82">
        <v>3.312034376304799</v>
      </c>
      <c r="DC82">
        <v>125531</v>
      </c>
      <c r="DD82">
        <v>403380.41870152665</v>
      </c>
      <c r="DE82">
        <v>3.2133928567567107</v>
      </c>
      <c r="DF82">
        <v>139299</v>
      </c>
      <c r="DG82">
        <v>451197.41450402071</v>
      </c>
      <c r="DH82">
        <v>3.2390570966340082</v>
      </c>
      <c r="DI82">
        <v>148542</v>
      </c>
      <c r="DJ82">
        <v>487736.37087111123</v>
      </c>
      <c r="DK82">
        <v>3.283491341648229</v>
      </c>
      <c r="DL82">
        <v>148530</v>
      </c>
      <c r="DM82">
        <v>481223.84278339602</v>
      </c>
      <c r="DN82">
        <v>3.2399100705810007</v>
      </c>
      <c r="DO82">
        <v>141575</v>
      </c>
      <c r="DP82">
        <v>468771.63596304081</v>
      </c>
      <c r="DQ82">
        <v>3.3111187424548176</v>
      </c>
      <c r="DR82">
        <v>142298</v>
      </c>
      <c r="DS82">
        <v>495009.86917964002</v>
      </c>
      <c r="DT82">
        <v>3.4786846560010685</v>
      </c>
      <c r="DU82">
        <v>151042</v>
      </c>
      <c r="DV82">
        <v>512464.97292832512</v>
      </c>
      <c r="DW82">
        <v>3.3928640572047848</v>
      </c>
      <c r="DX82">
        <v>154061</v>
      </c>
      <c r="DY82">
        <v>517283.81505546102</v>
      </c>
      <c r="DZ82">
        <v>3.3576558314918183</v>
      </c>
      <c r="EA82">
        <v>153161</v>
      </c>
      <c r="EB82">
        <v>521477.96408314118</v>
      </c>
      <c r="EC82">
        <v>3.4047699093316259</v>
      </c>
      <c r="ED82">
        <v>151063</v>
      </c>
      <c r="EE82">
        <v>522196.75671181752</v>
      </c>
      <c r="EF82">
        <v>3.456814419889831</v>
      </c>
    </row>
    <row r="83" spans="1:136" ht="14" x14ac:dyDescent="0.3">
      <c r="A83" s="9">
        <v>69</v>
      </c>
      <c r="B83">
        <v>6729</v>
      </c>
      <c r="C83">
        <v>26260.431310364183</v>
      </c>
      <c r="D83">
        <v>3.9025756145585055</v>
      </c>
      <c r="E83">
        <v>7434</v>
      </c>
      <c r="F83">
        <v>28149.338643887993</v>
      </c>
      <c r="G83">
        <v>3.7865669416045189</v>
      </c>
      <c r="H83">
        <v>8361</v>
      </c>
      <c r="I83">
        <v>31212.002214203552</v>
      </c>
      <c r="J83">
        <v>3.7330465511545929</v>
      </c>
      <c r="K83">
        <v>9532</v>
      </c>
      <c r="L83">
        <v>35021.610232173793</v>
      </c>
      <c r="M83">
        <v>3.6741093403455509</v>
      </c>
      <c r="N83">
        <v>11167</v>
      </c>
      <c r="O83">
        <v>39703.364418983314</v>
      </c>
      <c r="P83">
        <v>3.555419039937612</v>
      </c>
      <c r="Q83">
        <v>13116</v>
      </c>
      <c r="R83">
        <v>45347.873431304732</v>
      </c>
      <c r="S83">
        <v>3.457446891682276</v>
      </c>
      <c r="T83">
        <v>15075</v>
      </c>
      <c r="U83">
        <v>51030.774416208667</v>
      </c>
      <c r="V83">
        <v>3.3851259977584522</v>
      </c>
      <c r="W83">
        <v>17143</v>
      </c>
      <c r="X83">
        <v>56713.976415549798</v>
      </c>
      <c r="Y83">
        <v>3.3082877218427229</v>
      </c>
      <c r="Z83">
        <v>20365</v>
      </c>
      <c r="AA83">
        <v>65571.590384202689</v>
      </c>
      <c r="AB83">
        <v>3.2198178435650719</v>
      </c>
      <c r="AC83">
        <v>24175</v>
      </c>
      <c r="AD83">
        <v>76367.974682353408</v>
      </c>
      <c r="AE83">
        <v>3.1589648265709784</v>
      </c>
      <c r="AF83">
        <v>27641</v>
      </c>
      <c r="AG83">
        <v>86232.428215524444</v>
      </c>
      <c r="AH83">
        <v>3.1197289611636498</v>
      </c>
      <c r="AI83">
        <v>31126</v>
      </c>
      <c r="AJ83">
        <v>95568.281366793643</v>
      </c>
      <c r="AK83">
        <v>3.0703682248536155</v>
      </c>
      <c r="AL83">
        <v>34576</v>
      </c>
      <c r="AM83">
        <v>104754.53439406124</v>
      </c>
      <c r="AN83">
        <v>3.0296892177828911</v>
      </c>
      <c r="AO83">
        <v>38111</v>
      </c>
      <c r="AP83">
        <v>114690.51627213023</v>
      </c>
      <c r="AQ83">
        <v>3.0093809207874429</v>
      </c>
      <c r="AR83">
        <v>40944</v>
      </c>
      <c r="AS83">
        <v>122855.17037609799</v>
      </c>
      <c r="AT83">
        <v>3.0005659040664807</v>
      </c>
      <c r="AU83">
        <v>42940</v>
      </c>
      <c r="AV83">
        <v>129459.26472290563</v>
      </c>
      <c r="AW83">
        <v>3.0148873945716264</v>
      </c>
      <c r="AX83">
        <v>45842</v>
      </c>
      <c r="AY83">
        <v>139050.48462439867</v>
      </c>
      <c r="AZ83">
        <v>3.0332551944592003</v>
      </c>
      <c r="BA83">
        <v>48342</v>
      </c>
      <c r="BB83">
        <v>146614.86603613006</v>
      </c>
      <c r="BC83">
        <v>3.032867196974268</v>
      </c>
      <c r="BD83">
        <v>51331</v>
      </c>
      <c r="BE83">
        <v>155498.78438955586</v>
      </c>
      <c r="BF83">
        <v>3.0293347955340022</v>
      </c>
      <c r="BG83">
        <v>56465</v>
      </c>
      <c r="BH83">
        <v>171001.90027688487</v>
      </c>
      <c r="BI83">
        <v>3.0284583419265894</v>
      </c>
      <c r="BJ83">
        <v>60391</v>
      </c>
      <c r="BK83">
        <v>180421.46587080436</v>
      </c>
      <c r="BL83">
        <v>2.9875555276581669</v>
      </c>
      <c r="BM83">
        <v>60507</v>
      </c>
      <c r="BN83">
        <v>184194.35588797226</v>
      </c>
      <c r="BO83">
        <v>3.0441825885925966</v>
      </c>
      <c r="BP83">
        <v>60387</v>
      </c>
      <c r="BQ83">
        <v>190436.62308544153</v>
      </c>
      <c r="BR83">
        <v>3.1536029788769362</v>
      </c>
      <c r="BS83">
        <v>60530</v>
      </c>
      <c r="BT83">
        <v>191783.12097813419</v>
      </c>
      <c r="BU83">
        <v>3.1683978354226694</v>
      </c>
      <c r="BV83">
        <v>61305</v>
      </c>
      <c r="BW83">
        <v>193376.57801886275</v>
      </c>
      <c r="BX83">
        <v>3.1543361555968152</v>
      </c>
      <c r="BY83">
        <v>62748</v>
      </c>
      <c r="BZ83">
        <v>196860.40468660879</v>
      </c>
      <c r="CA83">
        <v>3.1373175987538851</v>
      </c>
      <c r="CB83">
        <v>60751</v>
      </c>
      <c r="CC83">
        <v>208181.51686304642</v>
      </c>
      <c r="CD83">
        <v>3.42679983643144</v>
      </c>
      <c r="CE83">
        <v>61412</v>
      </c>
      <c r="CF83">
        <v>218261.9398274683</v>
      </c>
      <c r="CG83">
        <v>3.5540601157341936</v>
      </c>
      <c r="CH83">
        <v>62716</v>
      </c>
      <c r="CI83">
        <v>231143.8289206771</v>
      </c>
      <c r="CJ83">
        <v>3.685563953706823</v>
      </c>
      <c r="CK83">
        <v>68447</v>
      </c>
      <c r="CL83">
        <v>253535.80034518137</v>
      </c>
      <c r="CM83">
        <v>3.7041185200984903</v>
      </c>
      <c r="CN83">
        <v>74624</v>
      </c>
      <c r="CO83">
        <v>278220.81540231645</v>
      </c>
      <c r="CP83">
        <v>3.7283020931914188</v>
      </c>
      <c r="CQ83">
        <v>79882</v>
      </c>
      <c r="CR83">
        <v>290203.14548528305</v>
      </c>
      <c r="CS83">
        <v>3.6328978428842924</v>
      </c>
      <c r="CT83">
        <v>87182</v>
      </c>
      <c r="CU83">
        <v>301384.30878456263</v>
      </c>
      <c r="CV83">
        <v>3.4569556649831688</v>
      </c>
      <c r="CW83">
        <v>97384</v>
      </c>
      <c r="CX83">
        <v>327611.23067131167</v>
      </c>
      <c r="CY83">
        <v>3.364117623750428</v>
      </c>
      <c r="CZ83">
        <v>111864</v>
      </c>
      <c r="DA83">
        <v>366603.95595518377</v>
      </c>
      <c r="DB83">
        <v>3.277229099220337</v>
      </c>
      <c r="DC83">
        <v>129786</v>
      </c>
      <c r="DD83">
        <v>412279.96628106257</v>
      </c>
      <c r="DE83">
        <v>3.176613550622275</v>
      </c>
      <c r="DF83">
        <v>144091</v>
      </c>
      <c r="DG83">
        <v>461183.32261392585</v>
      </c>
      <c r="DH83">
        <v>3.2006393363494308</v>
      </c>
      <c r="DI83">
        <v>153570</v>
      </c>
      <c r="DJ83">
        <v>498598.04583670932</v>
      </c>
      <c r="DK83">
        <v>3.2467151516357968</v>
      </c>
      <c r="DL83">
        <v>153485</v>
      </c>
      <c r="DM83">
        <v>491874.30904117972</v>
      </c>
      <c r="DN83">
        <v>3.204706056234679</v>
      </c>
      <c r="DO83">
        <v>146169</v>
      </c>
      <c r="DP83">
        <v>479247.36814206204</v>
      </c>
      <c r="DQ83">
        <v>3.2787209883221617</v>
      </c>
      <c r="DR83">
        <v>147178</v>
      </c>
      <c r="DS83">
        <v>506308.81227304548</v>
      </c>
      <c r="DT83">
        <v>3.4401120566460035</v>
      </c>
      <c r="DU83">
        <v>156012</v>
      </c>
      <c r="DV83">
        <v>524045.22365902312</v>
      </c>
      <c r="DW83">
        <v>3.3590058691576488</v>
      </c>
      <c r="DX83">
        <v>159255</v>
      </c>
      <c r="DY83">
        <v>528917.92413143092</v>
      </c>
      <c r="DZ83">
        <v>3.3212013696991045</v>
      </c>
      <c r="EA83">
        <v>159150</v>
      </c>
      <c r="EB83">
        <v>533263.05676754657</v>
      </c>
      <c r="EC83">
        <v>3.3506946702327776</v>
      </c>
      <c r="ED83">
        <v>158345</v>
      </c>
      <c r="EE83">
        <v>534052.17575143604</v>
      </c>
      <c r="EF83">
        <v>3.3727125943442231</v>
      </c>
    </row>
    <row r="84" spans="1:136" ht="14" x14ac:dyDescent="0.3">
      <c r="A84" s="9">
        <v>70</v>
      </c>
      <c r="B84">
        <v>7035</v>
      </c>
      <c r="C84">
        <v>26906.419720059763</v>
      </c>
      <c r="D84">
        <v>3.8246509907689785</v>
      </c>
      <c r="E84">
        <v>7712</v>
      </c>
      <c r="F84">
        <v>28835.286073775023</v>
      </c>
      <c r="G84">
        <v>3.7390153103961388</v>
      </c>
      <c r="H84">
        <v>8743</v>
      </c>
      <c r="I84">
        <v>31967.302092910952</v>
      </c>
      <c r="J84">
        <v>3.6563310182901696</v>
      </c>
      <c r="K84">
        <v>10035</v>
      </c>
      <c r="L84">
        <v>35862.734084828575</v>
      </c>
      <c r="M84">
        <v>3.5737652301772371</v>
      </c>
      <c r="N84">
        <v>11643</v>
      </c>
      <c r="O84">
        <v>40646.675319449729</v>
      </c>
      <c r="P84">
        <v>3.4910826521901339</v>
      </c>
      <c r="Q84">
        <v>13647</v>
      </c>
      <c r="R84">
        <v>46413.594214718571</v>
      </c>
      <c r="S84">
        <v>3.4010107873319098</v>
      </c>
      <c r="T84">
        <v>15675</v>
      </c>
      <c r="U84">
        <v>52219.39743938981</v>
      </c>
      <c r="V84">
        <v>3.3313810168669735</v>
      </c>
      <c r="W84">
        <v>17829</v>
      </c>
      <c r="X84">
        <v>58021.705943591696</v>
      </c>
      <c r="Y84">
        <v>3.2543443795833582</v>
      </c>
      <c r="Z84">
        <v>21109</v>
      </c>
      <c r="AA84">
        <v>67066.272113863699</v>
      </c>
      <c r="AB84">
        <v>3.1771411300328629</v>
      </c>
      <c r="AC84">
        <v>25112</v>
      </c>
      <c r="AD84">
        <v>78092.712798178603</v>
      </c>
      <c r="AE84">
        <v>3.1097767122562363</v>
      </c>
      <c r="AF84">
        <v>28696</v>
      </c>
      <c r="AG84">
        <v>88168.04133472417</v>
      </c>
      <c r="AH84">
        <v>3.0724854103263231</v>
      </c>
      <c r="AI84">
        <v>32085</v>
      </c>
      <c r="AJ84">
        <v>97700.818204729148</v>
      </c>
      <c r="AK84">
        <v>3.0450621226345378</v>
      </c>
      <c r="AL84">
        <v>35486</v>
      </c>
      <c r="AM84">
        <v>107079.35262905077</v>
      </c>
      <c r="AN84">
        <v>3.0175097962309296</v>
      </c>
      <c r="AO84">
        <v>39206</v>
      </c>
      <c r="AP84">
        <v>117225.50809131793</v>
      </c>
      <c r="AQ84">
        <v>2.9899889836075584</v>
      </c>
      <c r="AR84">
        <v>42432</v>
      </c>
      <c r="AS84">
        <v>125560.02619627606</v>
      </c>
      <c r="AT84">
        <v>2.9590880985170638</v>
      </c>
      <c r="AU84">
        <v>44513</v>
      </c>
      <c r="AV84">
        <v>132317.14088220533</v>
      </c>
      <c r="AW84">
        <v>2.9725505106868857</v>
      </c>
      <c r="AX84">
        <v>47652</v>
      </c>
      <c r="AY84">
        <v>142127.10140709818</v>
      </c>
      <c r="AZ84">
        <v>2.9826051667736544</v>
      </c>
      <c r="BA84">
        <v>50076</v>
      </c>
      <c r="BB84">
        <v>149861.76047459524</v>
      </c>
      <c r="BC84">
        <v>2.9926863262759653</v>
      </c>
      <c r="BD84">
        <v>53204</v>
      </c>
      <c r="BE84">
        <v>158940.58771329207</v>
      </c>
      <c r="BF84">
        <v>2.9873804171357805</v>
      </c>
      <c r="BG84">
        <v>58595</v>
      </c>
      <c r="BH84">
        <v>174784.13152898609</v>
      </c>
      <c r="BI84">
        <v>2.9829188758253449</v>
      </c>
      <c r="BJ84">
        <v>62420</v>
      </c>
      <c r="BK84">
        <v>184389.04581183009</v>
      </c>
      <c r="BL84">
        <v>2.9540058604907093</v>
      </c>
      <c r="BM84">
        <v>62999</v>
      </c>
      <c r="BN84">
        <v>188274.53515379599</v>
      </c>
      <c r="BO84">
        <v>2.9885321219986984</v>
      </c>
      <c r="BP84">
        <v>62649</v>
      </c>
      <c r="BQ84">
        <v>194686.87497876465</v>
      </c>
      <c r="BR84">
        <v>3.1075815253039099</v>
      </c>
      <c r="BS84">
        <v>62875</v>
      </c>
      <c r="BT84">
        <v>196114.58929241268</v>
      </c>
      <c r="BU84">
        <v>3.1191187163803211</v>
      </c>
      <c r="BV84">
        <v>63721</v>
      </c>
      <c r="BW84">
        <v>197736.30899500794</v>
      </c>
      <c r="BX84">
        <v>3.1031576559534213</v>
      </c>
      <c r="BY84">
        <v>65195</v>
      </c>
      <c r="BZ84">
        <v>201292.6907546721</v>
      </c>
      <c r="CA84">
        <v>3.0875479830458179</v>
      </c>
      <c r="CB84">
        <v>63217</v>
      </c>
      <c r="CC84">
        <v>213054.47189976159</v>
      </c>
      <c r="CD84">
        <v>3.37020851827454</v>
      </c>
      <c r="CE84">
        <v>63874</v>
      </c>
      <c r="CF84">
        <v>223451.86951875058</v>
      </c>
      <c r="CG84">
        <v>3.4983227842118949</v>
      </c>
      <c r="CH84">
        <v>65328</v>
      </c>
      <c r="CI84">
        <v>236712.32422223609</v>
      </c>
      <c r="CJ84">
        <v>3.6234436110432906</v>
      </c>
      <c r="CK84">
        <v>70901</v>
      </c>
      <c r="CL84">
        <v>259664.82185054585</v>
      </c>
      <c r="CM84">
        <v>3.6623576797301287</v>
      </c>
      <c r="CN84">
        <v>77342</v>
      </c>
      <c r="CO84">
        <v>284963.81819282396</v>
      </c>
      <c r="CP84">
        <v>3.684464045315921</v>
      </c>
      <c r="CQ84">
        <v>82633</v>
      </c>
      <c r="CR84">
        <v>297165.27484051685</v>
      </c>
      <c r="CS84">
        <v>3.5962058117279638</v>
      </c>
      <c r="CT84">
        <v>90293</v>
      </c>
      <c r="CU84">
        <v>308475.94225566211</v>
      </c>
      <c r="CV84">
        <v>3.4163882278323028</v>
      </c>
      <c r="CW84">
        <v>100781</v>
      </c>
      <c r="CX84">
        <v>335229.62469194754</v>
      </c>
      <c r="CY84">
        <v>3.3263177056384392</v>
      </c>
      <c r="CZ84">
        <v>115757</v>
      </c>
      <c r="DA84">
        <v>375032.70785695896</v>
      </c>
      <c r="DB84">
        <v>3.239827464921853</v>
      </c>
      <c r="DC84">
        <v>134194</v>
      </c>
      <c r="DD84">
        <v>421624.67572457</v>
      </c>
      <c r="DE84">
        <v>3.1419040771164881</v>
      </c>
      <c r="DF84">
        <v>148853</v>
      </c>
      <c r="DG84">
        <v>471673.03664123756</v>
      </c>
      <c r="DH84">
        <v>3.1687170338605037</v>
      </c>
      <c r="DI84">
        <v>158915</v>
      </c>
      <c r="DJ84">
        <v>510008.09097210492</v>
      </c>
      <c r="DK84">
        <v>3.209313727288833</v>
      </c>
      <c r="DL84">
        <v>158509</v>
      </c>
      <c r="DM84">
        <v>503070.16517751932</v>
      </c>
      <c r="DN84">
        <v>3.1737640460637522</v>
      </c>
      <c r="DO84">
        <v>151149</v>
      </c>
      <c r="DP84">
        <v>490267.05639760633</v>
      </c>
      <c r="DQ84">
        <v>3.243601058542275</v>
      </c>
      <c r="DR84">
        <v>152527</v>
      </c>
      <c r="DS84">
        <v>518189.5594194404</v>
      </c>
      <c r="DT84">
        <v>3.3973628237586815</v>
      </c>
      <c r="DU84">
        <v>161500</v>
      </c>
      <c r="DV84">
        <v>536219.93975494371</v>
      </c>
      <c r="DW84">
        <v>3.3202473049841714</v>
      </c>
      <c r="DX84">
        <v>164500</v>
      </c>
      <c r="DY84">
        <v>541155.8571311261</v>
      </c>
      <c r="DZ84">
        <v>3.2897012591557817</v>
      </c>
      <c r="EA84">
        <v>165132</v>
      </c>
      <c r="EB84">
        <v>545633.13711895351</v>
      </c>
      <c r="EC84">
        <v>3.3042241183959105</v>
      </c>
      <c r="ED84">
        <v>165381</v>
      </c>
      <c r="EE84">
        <v>546455.99172800581</v>
      </c>
      <c r="EF84">
        <v>3.3042247400124913</v>
      </c>
    </row>
    <row r="85" spans="1:136" ht="14" x14ac:dyDescent="0.3">
      <c r="A85" s="9">
        <v>71</v>
      </c>
      <c r="B85">
        <v>7309</v>
      </c>
      <c r="C85">
        <v>27586.970131829356</v>
      </c>
      <c r="D85">
        <v>3.7743836546489744</v>
      </c>
      <c r="E85">
        <v>8026</v>
      </c>
      <c r="F85">
        <v>29558.36408491035</v>
      </c>
      <c r="G85">
        <v>3.6828263250573574</v>
      </c>
      <c r="H85">
        <v>9103</v>
      </c>
      <c r="I85">
        <v>32761.862274267438</v>
      </c>
      <c r="J85">
        <v>3.5990181560219092</v>
      </c>
      <c r="K85">
        <v>10456</v>
      </c>
      <c r="L85">
        <v>36745.824678833465</v>
      </c>
      <c r="M85">
        <v>3.5143290626275312</v>
      </c>
      <c r="N85">
        <v>12122</v>
      </c>
      <c r="O85">
        <v>41638.558950029103</v>
      </c>
      <c r="P85">
        <v>3.4349578411177282</v>
      </c>
      <c r="Q85">
        <v>14206</v>
      </c>
      <c r="R85">
        <v>47534.03409356506</v>
      </c>
      <c r="S85">
        <v>3.3460533643224735</v>
      </c>
      <c r="T85">
        <v>16310</v>
      </c>
      <c r="U85">
        <v>53468.718954130854</v>
      </c>
      <c r="V85">
        <v>3.2782782927118856</v>
      </c>
      <c r="W85">
        <v>18560</v>
      </c>
      <c r="X85">
        <v>59395.18011093216</v>
      </c>
      <c r="Y85">
        <v>3.2001713421838449</v>
      </c>
      <c r="Z85">
        <v>21941</v>
      </c>
      <c r="AA85">
        <v>68636.9389071435</v>
      </c>
      <c r="AB85">
        <v>3.1282502578343512</v>
      </c>
      <c r="AC85">
        <v>26140</v>
      </c>
      <c r="AD85">
        <v>79901.357046441335</v>
      </c>
      <c r="AE85">
        <v>3.0566701241943894</v>
      </c>
      <c r="AF85">
        <v>29800</v>
      </c>
      <c r="AG85">
        <v>90199.94509734743</v>
      </c>
      <c r="AH85">
        <v>3.0268437952130012</v>
      </c>
      <c r="AI85">
        <v>33265</v>
      </c>
      <c r="AJ85">
        <v>99943.7442076648</v>
      </c>
      <c r="AK85">
        <v>3.0044714927901639</v>
      </c>
      <c r="AL85">
        <v>36743</v>
      </c>
      <c r="AM85">
        <v>109527.50339992157</v>
      </c>
      <c r="AN85">
        <v>2.9809080205732132</v>
      </c>
      <c r="AO85">
        <v>40581</v>
      </c>
      <c r="AP85">
        <v>119893.01081662449</v>
      </c>
      <c r="AQ85">
        <v>2.9544124298717254</v>
      </c>
      <c r="AR85">
        <v>43930</v>
      </c>
      <c r="AS85">
        <v>128400.83344880848</v>
      </c>
      <c r="AT85">
        <v>2.9228507500297858</v>
      </c>
      <c r="AU85">
        <v>46120</v>
      </c>
      <c r="AV85">
        <v>135317.27655530063</v>
      </c>
      <c r="AW85">
        <v>2.9340259443907337</v>
      </c>
      <c r="AX85">
        <v>49346</v>
      </c>
      <c r="AY85">
        <v>145355.3048003531</v>
      </c>
      <c r="AZ85">
        <v>2.9456350018310116</v>
      </c>
      <c r="BA85">
        <v>51803</v>
      </c>
      <c r="BB85">
        <v>153272.85330294658</v>
      </c>
      <c r="BC85">
        <v>2.958764034958334</v>
      </c>
      <c r="BD85">
        <v>54896</v>
      </c>
      <c r="BE85">
        <v>162556.44444822453</v>
      </c>
      <c r="BF85">
        <v>2.9611710224465266</v>
      </c>
      <c r="BG85">
        <v>60600</v>
      </c>
      <c r="BH85">
        <v>178755.67166671919</v>
      </c>
      <c r="BI85">
        <v>2.9497635588567523</v>
      </c>
      <c r="BJ85">
        <v>64439</v>
      </c>
      <c r="BK85">
        <v>188562.03219025175</v>
      </c>
      <c r="BL85">
        <v>2.9262097827441726</v>
      </c>
      <c r="BM85">
        <v>65382</v>
      </c>
      <c r="BN85">
        <v>192558.82058096305</v>
      </c>
      <c r="BO85">
        <v>2.9451350613465945</v>
      </c>
      <c r="BP85">
        <v>65204</v>
      </c>
      <c r="BQ85">
        <v>199244.96701715188</v>
      </c>
      <c r="BR85">
        <v>3.0557169348069424</v>
      </c>
      <c r="BS85">
        <v>65543</v>
      </c>
      <c r="BT85">
        <v>200672.35667983539</v>
      </c>
      <c r="BU85">
        <v>3.0616901374644949</v>
      </c>
      <c r="BV85">
        <v>66281</v>
      </c>
      <c r="BW85">
        <v>202314.98198434719</v>
      </c>
      <c r="BX85">
        <v>3.0523827640552676</v>
      </c>
      <c r="BY85">
        <v>67857</v>
      </c>
      <c r="BZ85">
        <v>205938.02975752184</v>
      </c>
      <c r="CA85">
        <v>3.0348826172321477</v>
      </c>
      <c r="CB85">
        <v>65796</v>
      </c>
      <c r="CC85">
        <v>218178.43499274747</v>
      </c>
      <c r="CD85">
        <v>3.3159832663497397</v>
      </c>
      <c r="CE85">
        <v>66199</v>
      </c>
      <c r="CF85">
        <v>228915.6889063752</v>
      </c>
      <c r="CG85">
        <v>3.4579931555820362</v>
      </c>
      <c r="CH85">
        <v>67665</v>
      </c>
      <c r="CI85">
        <v>242582.57080055791</v>
      </c>
      <c r="CJ85">
        <v>3.5850524022841634</v>
      </c>
      <c r="CK85">
        <v>73545</v>
      </c>
      <c r="CL85">
        <v>266127.40421209339</v>
      </c>
      <c r="CM85">
        <v>3.6185655613854562</v>
      </c>
      <c r="CN85">
        <v>80191</v>
      </c>
      <c r="CO85">
        <v>292072.81454516895</v>
      </c>
      <c r="CP85">
        <v>3.6422143949466768</v>
      </c>
      <c r="CQ85">
        <v>85712</v>
      </c>
      <c r="CR85">
        <v>304511.50366146688</v>
      </c>
      <c r="CS85">
        <v>3.5527289488224154</v>
      </c>
      <c r="CT85">
        <v>93588</v>
      </c>
      <c r="CU85">
        <v>315942.31610403885</v>
      </c>
      <c r="CV85">
        <v>3.3758849008851439</v>
      </c>
      <c r="CW85">
        <v>104225</v>
      </c>
      <c r="CX85">
        <v>343255.53096676938</v>
      </c>
      <c r="CY85">
        <v>3.2934087883595047</v>
      </c>
      <c r="CZ85">
        <v>119781</v>
      </c>
      <c r="DA85">
        <v>383902.7382393622</v>
      </c>
      <c r="DB85">
        <v>3.2050386809206985</v>
      </c>
      <c r="DC85">
        <v>138571</v>
      </c>
      <c r="DD85">
        <v>431456.86082837044</v>
      </c>
      <c r="DE85">
        <v>3.1136158419032154</v>
      </c>
      <c r="DF85">
        <v>153933</v>
      </c>
      <c r="DG85">
        <v>482718.52331014979</v>
      </c>
      <c r="DH85">
        <v>3.1359001858610549</v>
      </c>
      <c r="DI85">
        <v>164120</v>
      </c>
      <c r="DJ85">
        <v>522029.22468667495</v>
      </c>
      <c r="DK85">
        <v>3.180777630311205</v>
      </c>
      <c r="DL85">
        <v>163852</v>
      </c>
      <c r="DM85">
        <v>514860.99717327545</v>
      </c>
      <c r="DN85">
        <v>3.1422319970050743</v>
      </c>
      <c r="DO85">
        <v>156463</v>
      </c>
      <c r="DP85">
        <v>501871.01588025788</v>
      </c>
      <c r="DQ85">
        <v>3.2076018987253079</v>
      </c>
      <c r="DR85">
        <v>157905</v>
      </c>
      <c r="DS85">
        <v>530710.38283699704</v>
      </c>
      <c r="DT85">
        <v>3.3609472963933822</v>
      </c>
      <c r="DU85">
        <v>167166</v>
      </c>
      <c r="DV85">
        <v>549044.920858745</v>
      </c>
      <c r="DW85">
        <v>3.2844293747457316</v>
      </c>
      <c r="DX85">
        <v>169676</v>
      </c>
      <c r="DY85">
        <v>554054.55591761041</v>
      </c>
      <c r="DZ85">
        <v>3.2653678535421062</v>
      </c>
      <c r="EA85">
        <v>170711</v>
      </c>
      <c r="EB85">
        <v>558656.54197939159</v>
      </c>
      <c r="EC85">
        <v>3.2725280853570746</v>
      </c>
      <c r="ED85">
        <v>171075</v>
      </c>
      <c r="EE85">
        <v>559494.22706448333</v>
      </c>
      <c r="EF85">
        <v>3.2704616516994496</v>
      </c>
    </row>
    <row r="86" spans="1:136" ht="14" x14ac:dyDescent="0.3">
      <c r="A86" s="9">
        <v>72</v>
      </c>
      <c r="B86">
        <v>7590</v>
      </c>
      <c r="C86">
        <v>28306.379924213077</v>
      </c>
      <c r="D86">
        <v>3.7294308200544237</v>
      </c>
      <c r="E86">
        <v>8374</v>
      </c>
      <c r="F86">
        <v>30321.270879874181</v>
      </c>
      <c r="G86">
        <v>3.6208825985042012</v>
      </c>
      <c r="H86">
        <v>9448</v>
      </c>
      <c r="I86">
        <v>33600.644372086193</v>
      </c>
      <c r="J86">
        <v>3.5563764153351181</v>
      </c>
      <c r="K86">
        <v>10807</v>
      </c>
      <c r="L86">
        <v>37678.321279433192</v>
      </c>
      <c r="M86">
        <v>3.4864737003269357</v>
      </c>
      <c r="N86">
        <v>12609</v>
      </c>
      <c r="O86">
        <v>42684.04612393595</v>
      </c>
      <c r="P86">
        <v>3.3852047048882503</v>
      </c>
      <c r="Q86">
        <v>14791</v>
      </c>
      <c r="R86">
        <v>48713.887079648593</v>
      </c>
      <c r="S86">
        <v>3.293481649628057</v>
      </c>
      <c r="T86">
        <v>16983</v>
      </c>
      <c r="U86">
        <v>54783.890210917474</v>
      </c>
      <c r="V86">
        <v>3.2258075846974901</v>
      </c>
      <c r="W86">
        <v>19333</v>
      </c>
      <c r="X86">
        <v>60839.900728067449</v>
      </c>
      <c r="Y86">
        <v>3.1469456746530517</v>
      </c>
      <c r="Z86">
        <v>22858</v>
      </c>
      <c r="AA86">
        <v>70288.507486717121</v>
      </c>
      <c r="AB86">
        <v>3.0750068897855072</v>
      </c>
      <c r="AC86">
        <v>27234</v>
      </c>
      <c r="AD86">
        <v>81801.746829470139</v>
      </c>
      <c r="AE86">
        <v>3.0036625846173952</v>
      </c>
      <c r="AF86">
        <v>30956</v>
      </c>
      <c r="AG86">
        <v>92336.614084970191</v>
      </c>
      <c r="AH86">
        <v>2.9828341544440558</v>
      </c>
      <c r="AI86">
        <v>34655</v>
      </c>
      <c r="AJ86">
        <v>102300.84901201911</v>
      </c>
      <c r="AK86">
        <v>2.9519794838268392</v>
      </c>
      <c r="AL86">
        <v>38327</v>
      </c>
      <c r="AM86">
        <v>112099.52209866964</v>
      </c>
      <c r="AN86">
        <v>2.9248185899932069</v>
      </c>
      <c r="AO86">
        <v>42224</v>
      </c>
      <c r="AP86">
        <v>122696.9271147117</v>
      </c>
      <c r="AQ86">
        <v>2.9058575008220844</v>
      </c>
      <c r="AR86">
        <v>45497</v>
      </c>
      <c r="AS86">
        <v>131389.16179551961</v>
      </c>
      <c r="AT86">
        <v>2.8878642942506012</v>
      </c>
      <c r="AU86">
        <v>47767</v>
      </c>
      <c r="AV86">
        <v>138473.61264995122</v>
      </c>
      <c r="AW86">
        <v>2.8989388626028685</v>
      </c>
      <c r="AX86">
        <v>50948</v>
      </c>
      <c r="AY86">
        <v>148755.46503486394</v>
      </c>
      <c r="AZ86">
        <v>2.9197508250542503</v>
      </c>
      <c r="BA86">
        <v>53537</v>
      </c>
      <c r="BB86">
        <v>156865.89410396654</v>
      </c>
      <c r="BC86">
        <v>2.9300463997602879</v>
      </c>
      <c r="BD86">
        <v>56694</v>
      </c>
      <c r="BE86">
        <v>166368.05012035783</v>
      </c>
      <c r="BF86">
        <v>2.9344913063173852</v>
      </c>
      <c r="BG86">
        <v>62514</v>
      </c>
      <c r="BH86">
        <v>182941.21019516981</v>
      </c>
      <c r="BI86">
        <v>2.926403848660617</v>
      </c>
      <c r="BJ86">
        <v>66906</v>
      </c>
      <c r="BK86">
        <v>192948.01847099952</v>
      </c>
      <c r="BL86">
        <v>2.8838671938391105</v>
      </c>
      <c r="BM86">
        <v>67679</v>
      </c>
      <c r="BN86">
        <v>197063.44976679003</v>
      </c>
      <c r="BO86">
        <v>2.9117370198553472</v>
      </c>
      <c r="BP86">
        <v>67775</v>
      </c>
      <c r="BQ86">
        <v>203981.0294752614</v>
      </c>
      <c r="BR86">
        <v>3.0096795201071398</v>
      </c>
      <c r="BS86">
        <v>67971</v>
      </c>
      <c r="BT86">
        <v>205432.42362941091</v>
      </c>
      <c r="BU86">
        <v>3.0223539984612691</v>
      </c>
      <c r="BV86">
        <v>69065</v>
      </c>
      <c r="BW86">
        <v>207124.36240019728</v>
      </c>
      <c r="BX86">
        <v>2.9989772301483715</v>
      </c>
      <c r="BY86">
        <v>70446</v>
      </c>
      <c r="BZ86">
        <v>210824.82843805643</v>
      </c>
      <c r="CA86">
        <v>2.9927153910521027</v>
      </c>
      <c r="CB86">
        <v>68375</v>
      </c>
      <c r="CC86">
        <v>223576.32129297979</v>
      </c>
      <c r="CD86">
        <v>3.2698547903909292</v>
      </c>
      <c r="CE86">
        <v>68671</v>
      </c>
      <c r="CF86">
        <v>234683.8791123674</v>
      </c>
      <c r="CG86">
        <v>3.417510726687647</v>
      </c>
      <c r="CH86">
        <v>70323</v>
      </c>
      <c r="CI86">
        <v>248783.99711726746</v>
      </c>
      <c r="CJ86">
        <v>3.5377329908744999</v>
      </c>
      <c r="CK86">
        <v>76196</v>
      </c>
      <c r="CL86">
        <v>272956.9000846867</v>
      </c>
      <c r="CM86">
        <v>3.5822995968907385</v>
      </c>
      <c r="CN86">
        <v>83207</v>
      </c>
      <c r="CO86">
        <v>299586.85455906845</v>
      </c>
      <c r="CP86">
        <v>3.6005006136390985</v>
      </c>
      <c r="CQ86">
        <v>88804</v>
      </c>
      <c r="CR86">
        <v>312271.54425388749</v>
      </c>
      <c r="CS86">
        <v>3.5164130473164215</v>
      </c>
      <c r="CT86">
        <v>96795</v>
      </c>
      <c r="CU86">
        <v>323826.78624749614</v>
      </c>
      <c r="CV86">
        <v>3.3454908440259947</v>
      </c>
      <c r="CW86">
        <v>107950</v>
      </c>
      <c r="CX86">
        <v>351727.54311923223</v>
      </c>
      <c r="CY86">
        <v>3.2582449571026606</v>
      </c>
      <c r="CZ86">
        <v>123839</v>
      </c>
      <c r="DA86">
        <v>393265.03058600298</v>
      </c>
      <c r="DB86">
        <v>3.1756153601531261</v>
      </c>
      <c r="DC86">
        <v>143471</v>
      </c>
      <c r="DD86">
        <v>441833.4031891413</v>
      </c>
      <c r="DE86">
        <v>3.0796007777818604</v>
      </c>
      <c r="DF86">
        <v>159045</v>
      </c>
      <c r="DG86">
        <v>494371.81929146318</v>
      </c>
      <c r="DH86">
        <v>3.1083769957651177</v>
      </c>
      <c r="DI86">
        <v>169784</v>
      </c>
      <c r="DJ86">
        <v>534709.99148488045</v>
      </c>
      <c r="DK86">
        <v>3.149354423767142</v>
      </c>
      <c r="DL86">
        <v>169567</v>
      </c>
      <c r="DM86">
        <v>527296.44430798839</v>
      </c>
      <c r="DN86">
        <v>3.1096642879097254</v>
      </c>
      <c r="DO86">
        <v>162156</v>
      </c>
      <c r="DP86">
        <v>514107.20887692901</v>
      </c>
      <c r="DQ86">
        <v>3.1704482651084698</v>
      </c>
      <c r="DR86">
        <v>163706</v>
      </c>
      <c r="DS86">
        <v>543924.94894416863</v>
      </c>
      <c r="DT86">
        <v>3.3225718601894165</v>
      </c>
      <c r="DU86">
        <v>172757</v>
      </c>
      <c r="DV86">
        <v>562583.56830605608</v>
      </c>
      <c r="DW86">
        <v>3.2565023026913877</v>
      </c>
      <c r="DX86">
        <v>175588</v>
      </c>
      <c r="DY86">
        <v>567671.67325779737</v>
      </c>
      <c r="DZ86">
        <v>3.2329753357735003</v>
      </c>
      <c r="EA86">
        <v>176020</v>
      </c>
      <c r="EB86">
        <v>572416.51531240193</v>
      </c>
      <c r="EC86">
        <v>3.2519970191591976</v>
      </c>
      <c r="ED86">
        <v>175653</v>
      </c>
      <c r="EE86">
        <v>573282.24456170551</v>
      </c>
      <c r="EF86">
        <v>3.263720201543415</v>
      </c>
    </row>
    <row r="87" spans="1:136" ht="14" x14ac:dyDescent="0.3">
      <c r="A87" s="9">
        <v>73</v>
      </c>
      <c r="B87">
        <v>7905</v>
      </c>
      <c r="C87">
        <v>29067.863294972682</v>
      </c>
      <c r="D87">
        <v>3.6771490569225405</v>
      </c>
      <c r="E87">
        <v>8752</v>
      </c>
      <c r="F87">
        <v>31127.204374975863</v>
      </c>
      <c r="G87">
        <v>3.5565818527166204</v>
      </c>
      <c r="H87">
        <v>9793</v>
      </c>
      <c r="I87">
        <v>34488.854575502861</v>
      </c>
      <c r="J87">
        <v>3.5217864367918779</v>
      </c>
      <c r="K87">
        <v>11129</v>
      </c>
      <c r="L87">
        <v>38667.557757612689</v>
      </c>
      <c r="M87">
        <v>3.4744862752819379</v>
      </c>
      <c r="N87">
        <v>13114</v>
      </c>
      <c r="O87">
        <v>43788.640496361964</v>
      </c>
      <c r="P87">
        <v>3.3390758347080953</v>
      </c>
      <c r="Q87">
        <v>15411</v>
      </c>
      <c r="R87">
        <v>49959.044261920673</v>
      </c>
      <c r="S87">
        <v>3.2417782273649127</v>
      </c>
      <c r="T87">
        <v>17695</v>
      </c>
      <c r="U87">
        <v>56170.848293343341</v>
      </c>
      <c r="V87">
        <v>3.1743909744754641</v>
      </c>
      <c r="W87">
        <v>20149</v>
      </c>
      <c r="X87">
        <v>62362.230980452659</v>
      </c>
      <c r="Y87">
        <v>3.0950534011838138</v>
      </c>
      <c r="Z87">
        <v>23848</v>
      </c>
      <c r="AA87">
        <v>72027.04846434058</v>
      </c>
      <c r="AB87">
        <v>3.0202553029327648</v>
      </c>
      <c r="AC87">
        <v>28318</v>
      </c>
      <c r="AD87">
        <v>83802.159862235247</v>
      </c>
      <c r="AE87">
        <v>2.95932480620931</v>
      </c>
      <c r="AF87">
        <v>32173</v>
      </c>
      <c r="AG87">
        <v>94587.64284255229</v>
      </c>
      <c r="AH87">
        <v>2.9399696280282313</v>
      </c>
      <c r="AI87">
        <v>36200</v>
      </c>
      <c r="AJ87">
        <v>104778.0227274115</v>
      </c>
      <c r="AK87">
        <v>2.8944205173318096</v>
      </c>
      <c r="AL87">
        <v>40138</v>
      </c>
      <c r="AM87">
        <v>114798.86781878253</v>
      </c>
      <c r="AN87">
        <v>2.8601043355120468</v>
      </c>
      <c r="AO87">
        <v>44062</v>
      </c>
      <c r="AP87">
        <v>125643.8887652423</v>
      </c>
      <c r="AQ87">
        <v>2.8515248687132293</v>
      </c>
      <c r="AR87">
        <v>47163</v>
      </c>
      <c r="AS87">
        <v>134539.17856836997</v>
      </c>
      <c r="AT87">
        <v>2.852642507227487</v>
      </c>
      <c r="AU87">
        <v>49472</v>
      </c>
      <c r="AV87">
        <v>141801.75220620632</v>
      </c>
      <c r="AW87">
        <v>2.8663032059792677</v>
      </c>
      <c r="AX87">
        <v>52535</v>
      </c>
      <c r="AY87">
        <v>152348.65919275649</v>
      </c>
      <c r="AZ87">
        <v>2.8999459254355475</v>
      </c>
      <c r="BA87">
        <v>55318</v>
      </c>
      <c r="BB87">
        <v>160660.13213985146</v>
      </c>
      <c r="BC87">
        <v>2.9043011703216215</v>
      </c>
      <c r="BD87">
        <v>58579</v>
      </c>
      <c r="BE87">
        <v>170400.76588227111</v>
      </c>
      <c r="BF87">
        <v>2.9089053394948889</v>
      </c>
      <c r="BG87">
        <v>64432</v>
      </c>
      <c r="BH87">
        <v>187366.13542409122</v>
      </c>
      <c r="BI87">
        <v>2.90796708815637</v>
      </c>
      <c r="BJ87">
        <v>69312</v>
      </c>
      <c r="BK87">
        <v>197572.84225859359</v>
      </c>
      <c r="BL87">
        <v>2.850485374229478</v>
      </c>
      <c r="BM87">
        <v>70469</v>
      </c>
      <c r="BN87">
        <v>201806.86526262283</v>
      </c>
      <c r="BO87">
        <v>2.8637679726209089</v>
      </c>
      <c r="BP87">
        <v>70668</v>
      </c>
      <c r="BQ87">
        <v>208971.67556079128</v>
      </c>
      <c r="BR87">
        <v>2.9570905581138742</v>
      </c>
      <c r="BS87">
        <v>70826</v>
      </c>
      <c r="BT87">
        <v>210490.23880596267</v>
      </c>
      <c r="BU87">
        <v>2.9719345834292867</v>
      </c>
      <c r="BV87">
        <v>72071</v>
      </c>
      <c r="BW87">
        <v>212176.83987181372</v>
      </c>
      <c r="BX87">
        <v>2.9439974451834123</v>
      </c>
      <c r="BY87">
        <v>73339</v>
      </c>
      <c r="BZ87">
        <v>215970.66207929538</v>
      </c>
      <c r="CA87">
        <v>2.9448269280914028</v>
      </c>
      <c r="CB87">
        <v>71099</v>
      </c>
      <c r="CC87">
        <v>229277.931567436</v>
      </c>
      <c r="CD87">
        <v>3.224770131330061</v>
      </c>
      <c r="CE87">
        <v>71537</v>
      </c>
      <c r="CF87">
        <v>240777.96391461775</v>
      </c>
      <c r="CG87">
        <v>3.3657822373683235</v>
      </c>
      <c r="CH87">
        <v>72848</v>
      </c>
      <c r="CI87">
        <v>255342.29724202637</v>
      </c>
      <c r="CJ87">
        <v>3.5051380579017457</v>
      </c>
      <c r="CK87">
        <v>79116</v>
      </c>
      <c r="CL87">
        <v>280190.94939812354</v>
      </c>
      <c r="CM87">
        <v>3.5415206708898772</v>
      </c>
      <c r="CN87">
        <v>86443</v>
      </c>
      <c r="CO87">
        <v>307539.43856964092</v>
      </c>
      <c r="CP87">
        <v>3.557713621341704</v>
      </c>
      <c r="CQ87">
        <v>92104</v>
      </c>
      <c r="CR87">
        <v>320486.46672803018</v>
      </c>
      <c r="CS87">
        <v>3.4796150734824782</v>
      </c>
      <c r="CT87">
        <v>100307</v>
      </c>
      <c r="CU87">
        <v>332170.6123855054</v>
      </c>
      <c r="CV87">
        <v>3.3115396969853093</v>
      </c>
      <c r="CW87">
        <v>111905</v>
      </c>
      <c r="CX87">
        <v>360681.00153482525</v>
      </c>
      <c r="CY87">
        <v>3.223099964566599</v>
      </c>
      <c r="CZ87">
        <v>128079</v>
      </c>
      <c r="DA87">
        <v>403163.82994618546</v>
      </c>
      <c r="DB87">
        <v>3.1477746542851324</v>
      </c>
      <c r="DC87">
        <v>148489</v>
      </c>
      <c r="DD87">
        <v>452792.11697539833</v>
      </c>
      <c r="DE87">
        <v>3.0493310411909187</v>
      </c>
      <c r="DF87">
        <v>164742</v>
      </c>
      <c r="DG87">
        <v>506680.82062554272</v>
      </c>
      <c r="DH87">
        <v>3.0756019753647688</v>
      </c>
      <c r="DI87">
        <v>175399</v>
      </c>
      <c r="DJ87">
        <v>548122.53315332695</v>
      </c>
      <c r="DK87">
        <v>3.1250037523208625</v>
      </c>
      <c r="DL87">
        <v>175477</v>
      </c>
      <c r="DM87">
        <v>540434.03356258071</v>
      </c>
      <c r="DN87">
        <v>3.0797998231254278</v>
      </c>
      <c r="DO87">
        <v>167905</v>
      </c>
      <c r="DP87">
        <v>527038.17715393379</v>
      </c>
      <c r="DQ87">
        <v>3.1389069840322432</v>
      </c>
      <c r="DR87">
        <v>169758</v>
      </c>
      <c r="DS87">
        <v>557897.63685218</v>
      </c>
      <c r="DT87">
        <v>3.2864291335441038</v>
      </c>
      <c r="DU87">
        <v>179197</v>
      </c>
      <c r="DV87">
        <v>576898.55866390362</v>
      </c>
      <c r="DW87">
        <v>3.2193538879774977</v>
      </c>
      <c r="DX87">
        <v>181944</v>
      </c>
      <c r="DY87">
        <v>582081.08568494616</v>
      </c>
      <c r="DZ87">
        <v>3.1992321026521684</v>
      </c>
      <c r="EA87">
        <v>181369</v>
      </c>
      <c r="EB87">
        <v>586999.47655067791</v>
      </c>
      <c r="EC87">
        <v>3.2364928766805678</v>
      </c>
      <c r="ED87">
        <v>179776</v>
      </c>
      <c r="EE87">
        <v>587932.52465114626</v>
      </c>
      <c r="EF87">
        <v>3.2703615869256533</v>
      </c>
    </row>
    <row r="88" spans="1:136" ht="14" x14ac:dyDescent="0.3">
      <c r="A88" s="9">
        <v>74</v>
      </c>
      <c r="B88">
        <v>8262</v>
      </c>
      <c r="C88">
        <v>29874.943802925329</v>
      </c>
      <c r="D88">
        <v>3.6159457519880571</v>
      </c>
      <c r="E88">
        <v>9155</v>
      </c>
      <c r="F88">
        <v>31980.097272736191</v>
      </c>
      <c r="G88">
        <v>3.4931837545315338</v>
      </c>
      <c r="H88">
        <v>10158</v>
      </c>
      <c r="I88">
        <v>35431.769948630565</v>
      </c>
      <c r="J88">
        <v>3.4880655590303764</v>
      </c>
      <c r="K88">
        <v>11465</v>
      </c>
      <c r="L88">
        <v>39720.384028757791</v>
      </c>
      <c r="M88">
        <v>3.4644905389234881</v>
      </c>
      <c r="N88">
        <v>13647</v>
      </c>
      <c r="O88">
        <v>44958.278791073972</v>
      </c>
      <c r="P88">
        <v>3.2943708354271246</v>
      </c>
      <c r="Q88">
        <v>16060</v>
      </c>
      <c r="R88">
        <v>51275.255855861993</v>
      </c>
      <c r="S88">
        <v>3.1927307506763385</v>
      </c>
      <c r="T88">
        <v>18447</v>
      </c>
      <c r="U88">
        <v>57636.385654109457</v>
      </c>
      <c r="V88">
        <v>3.1244313793088012</v>
      </c>
      <c r="W88">
        <v>21005</v>
      </c>
      <c r="X88">
        <v>63969.511117407907</v>
      </c>
      <c r="Y88">
        <v>3.045442090807327</v>
      </c>
      <c r="Z88">
        <v>24896</v>
      </c>
      <c r="AA88">
        <v>73860.083968351173</v>
      </c>
      <c r="AB88">
        <v>2.9667450180089641</v>
      </c>
      <c r="AC88">
        <v>29420</v>
      </c>
      <c r="AD88">
        <v>85915.766576971597</v>
      </c>
      <c r="AE88">
        <v>2.9203183744721821</v>
      </c>
      <c r="AF88">
        <v>33458</v>
      </c>
      <c r="AG88">
        <v>96963.736452106576</v>
      </c>
      <c r="AH88">
        <v>2.8980732994233538</v>
      </c>
      <c r="AI88">
        <v>37846</v>
      </c>
      <c r="AJ88">
        <v>107384.22245419328</v>
      </c>
      <c r="AK88">
        <v>2.8373995258202527</v>
      </c>
      <c r="AL88">
        <v>42074</v>
      </c>
      <c r="AM88">
        <v>117633.43793556592</v>
      </c>
      <c r="AN88">
        <v>2.7958700845074373</v>
      </c>
      <c r="AO88">
        <v>46021</v>
      </c>
      <c r="AP88">
        <v>128744.24367616347</v>
      </c>
      <c r="AQ88">
        <v>2.79751078151634</v>
      </c>
      <c r="AR88">
        <v>48843</v>
      </c>
      <c r="AS88">
        <v>137867.67904859461</v>
      </c>
      <c r="AT88">
        <v>2.8226701686750326</v>
      </c>
      <c r="AU88">
        <v>51255</v>
      </c>
      <c r="AV88">
        <v>145318.88595100309</v>
      </c>
      <c r="AW88">
        <v>2.8352138513511478</v>
      </c>
      <c r="AX88">
        <v>54192</v>
      </c>
      <c r="AY88">
        <v>156156.14931545797</v>
      </c>
      <c r="AZ88">
        <v>2.8815350847995638</v>
      </c>
      <c r="BA88">
        <v>57188</v>
      </c>
      <c r="BB88">
        <v>164676.14461677562</v>
      </c>
      <c r="BC88">
        <v>2.8795576802261946</v>
      </c>
      <c r="BD88">
        <v>60739</v>
      </c>
      <c r="BE88">
        <v>174661.27022669249</v>
      </c>
      <c r="BF88">
        <v>2.8756033228517506</v>
      </c>
      <c r="BG88">
        <v>66453</v>
      </c>
      <c r="BH88">
        <v>192055.99434968166</v>
      </c>
      <c r="BI88">
        <v>2.8901026943807149</v>
      </c>
      <c r="BJ88">
        <v>71718</v>
      </c>
      <c r="BK88">
        <v>202456.27356592711</v>
      </c>
      <c r="BL88">
        <v>2.8229492396041036</v>
      </c>
      <c r="BM88">
        <v>73014</v>
      </c>
      <c r="BN88">
        <v>206790.88196421144</v>
      </c>
      <c r="BO88">
        <v>2.832208644427253</v>
      </c>
      <c r="BP88">
        <v>73597</v>
      </c>
      <c r="BQ88">
        <v>214244.60153260804</v>
      </c>
      <c r="BR88">
        <v>2.9110507430005033</v>
      </c>
      <c r="BS88">
        <v>73767</v>
      </c>
      <c r="BT88">
        <v>215768.18877345574</v>
      </c>
      <c r="BU88">
        <v>2.9249961198565178</v>
      </c>
      <c r="BV88">
        <v>75060</v>
      </c>
      <c r="BW88">
        <v>217512.35020880142</v>
      </c>
      <c r="BX88">
        <v>2.8978463923368163</v>
      </c>
      <c r="BY88">
        <v>76402</v>
      </c>
      <c r="BZ88">
        <v>221392.25394083175</v>
      </c>
      <c r="CA88">
        <v>2.8977285141859079</v>
      </c>
      <c r="CB88">
        <v>73987</v>
      </c>
      <c r="CC88">
        <v>235304.23892519038</v>
      </c>
      <c r="CD88">
        <v>3.1803457218861473</v>
      </c>
      <c r="CE88">
        <v>74221</v>
      </c>
      <c r="CF88">
        <v>247238.90135528118</v>
      </c>
      <c r="CG88">
        <v>3.3311178959496797</v>
      </c>
      <c r="CH88">
        <v>75662</v>
      </c>
      <c r="CI88">
        <v>262305.73155623284</v>
      </c>
      <c r="CJ88">
        <v>3.4668093832601947</v>
      </c>
      <c r="CK88">
        <v>82209</v>
      </c>
      <c r="CL88">
        <v>287863.33291519276</v>
      </c>
      <c r="CM88">
        <v>3.5016036311741141</v>
      </c>
      <c r="CN88">
        <v>89669</v>
      </c>
      <c r="CO88">
        <v>315984.83013294876</v>
      </c>
      <c r="CP88">
        <v>3.5239026880298514</v>
      </c>
      <c r="CQ88">
        <v>95584</v>
      </c>
      <c r="CR88">
        <v>329201.3094241647</v>
      </c>
      <c r="CS88">
        <v>3.4441047604637252</v>
      </c>
      <c r="CT88">
        <v>103829</v>
      </c>
      <c r="CU88">
        <v>341024.25822401961</v>
      </c>
      <c r="CV88">
        <v>3.2844798488285507</v>
      </c>
      <c r="CW88">
        <v>115931</v>
      </c>
      <c r="CX88">
        <v>370175.62124555092</v>
      </c>
      <c r="CY88">
        <v>3.1930684738814548</v>
      </c>
      <c r="CZ88">
        <v>132495</v>
      </c>
      <c r="DA88">
        <v>413653.98597402876</v>
      </c>
      <c r="DB88">
        <v>3.1220346879054213</v>
      </c>
      <c r="DC88">
        <v>153654</v>
      </c>
      <c r="DD88">
        <v>464391.24216351134</v>
      </c>
      <c r="DE88">
        <v>3.0223179491813514</v>
      </c>
      <c r="DF88">
        <v>170476</v>
      </c>
      <c r="DG88">
        <v>519727.62777930207</v>
      </c>
      <c r="DH88">
        <v>3.0486850218171595</v>
      </c>
      <c r="DI88">
        <v>181785</v>
      </c>
      <c r="DJ88">
        <v>562339.70780053025</v>
      </c>
      <c r="DK88">
        <v>3.0934329444152722</v>
      </c>
      <c r="DL88">
        <v>181725</v>
      </c>
      <c r="DM88">
        <v>554353.19943014416</v>
      </c>
      <c r="DN88">
        <v>3.0505059811811481</v>
      </c>
      <c r="DO88">
        <v>173949</v>
      </c>
      <c r="DP88">
        <v>540733.44394855958</v>
      </c>
      <c r="DQ88">
        <v>3.1085746049046534</v>
      </c>
      <c r="DR88">
        <v>176027</v>
      </c>
      <c r="DS88">
        <v>572703.82292451675</v>
      </c>
      <c r="DT88">
        <v>3.2534998774308304</v>
      </c>
      <c r="DU88">
        <v>185753</v>
      </c>
      <c r="DV88">
        <v>592074.01498668641</v>
      </c>
      <c r="DW88">
        <v>3.1874263941184604</v>
      </c>
      <c r="DX88">
        <v>189112</v>
      </c>
      <c r="DY88">
        <v>597327.96075463865</v>
      </c>
      <c r="DZ88">
        <v>3.1585936416231579</v>
      </c>
      <c r="EA88">
        <v>187078</v>
      </c>
      <c r="EB88">
        <v>602492.52703268966</v>
      </c>
      <c r="EC88">
        <v>3.2205418436838626</v>
      </c>
      <c r="ED88">
        <v>184141</v>
      </c>
      <c r="EE88">
        <v>603548.84778062871</v>
      </c>
      <c r="EF88">
        <v>3.2776451077197839</v>
      </c>
    </row>
    <row r="89" spans="1:136" ht="14" x14ac:dyDescent="0.3">
      <c r="A89" s="9">
        <v>75</v>
      </c>
      <c r="B89">
        <v>8623</v>
      </c>
      <c r="C89">
        <v>30732.266951309924</v>
      </c>
      <c r="D89">
        <v>3.5639878176168298</v>
      </c>
      <c r="E89">
        <v>9577</v>
      </c>
      <c r="F89">
        <v>32884.739671996162</v>
      </c>
      <c r="G89">
        <v>3.4337203374748002</v>
      </c>
      <c r="H89">
        <v>10561</v>
      </c>
      <c r="I89">
        <v>36434.840579087097</v>
      </c>
      <c r="J89">
        <v>3.4499422951507523</v>
      </c>
      <c r="K89">
        <v>11858</v>
      </c>
      <c r="L89">
        <v>40843.000055100565</v>
      </c>
      <c r="M89">
        <v>3.4443413775595011</v>
      </c>
      <c r="N89">
        <v>14220</v>
      </c>
      <c r="O89">
        <v>46199.409911113566</v>
      </c>
      <c r="P89">
        <v>3.2489036505705742</v>
      </c>
      <c r="Q89">
        <v>16762</v>
      </c>
      <c r="R89">
        <v>52669.920921392826</v>
      </c>
      <c r="S89">
        <v>3.1422217468913511</v>
      </c>
      <c r="T89">
        <v>19241</v>
      </c>
      <c r="U89">
        <v>59188.239062925633</v>
      </c>
      <c r="V89">
        <v>3.0761519184515169</v>
      </c>
      <c r="W89">
        <v>21902</v>
      </c>
      <c r="X89">
        <v>65670.284777637629</v>
      </c>
      <c r="Y89">
        <v>2.9983693168494945</v>
      </c>
      <c r="Z89">
        <v>25988</v>
      </c>
      <c r="AA89">
        <v>75796.922641522426</v>
      </c>
      <c r="AB89">
        <v>2.9166123842358944</v>
      </c>
      <c r="AC89">
        <v>30575</v>
      </c>
      <c r="AD89">
        <v>88151.471076889633</v>
      </c>
      <c r="AE89">
        <v>2.8831225209121714</v>
      </c>
      <c r="AF89">
        <v>34821</v>
      </c>
      <c r="AG89">
        <v>99476.968994552881</v>
      </c>
      <c r="AH89">
        <v>2.8568096549367588</v>
      </c>
      <c r="AI89">
        <v>39536</v>
      </c>
      <c r="AJ89">
        <v>110132.02584356557</v>
      </c>
      <c r="AK89">
        <v>2.7856137657720956</v>
      </c>
      <c r="AL89">
        <v>44032</v>
      </c>
      <c r="AM89">
        <v>120616.58646804281</v>
      </c>
      <c r="AN89">
        <v>2.7392938423883266</v>
      </c>
      <c r="AO89">
        <v>48028</v>
      </c>
      <c r="AP89">
        <v>132013.08727329966</v>
      </c>
      <c r="AQ89">
        <v>2.7486692611247534</v>
      </c>
      <c r="AR89">
        <v>50667</v>
      </c>
      <c r="AS89">
        <v>141392.34465480299</v>
      </c>
      <c r="AT89">
        <v>2.7906200220025457</v>
      </c>
      <c r="AU89">
        <v>53138</v>
      </c>
      <c r="AV89">
        <v>149044.16606412674</v>
      </c>
      <c r="AW89">
        <v>2.8048508800505614</v>
      </c>
      <c r="AX89">
        <v>56002</v>
      </c>
      <c r="AY89">
        <v>160199.19134952768</v>
      </c>
      <c r="AZ89">
        <v>2.8605976813243754</v>
      </c>
      <c r="BA89">
        <v>59192</v>
      </c>
      <c r="BB89">
        <v>168936.11150664973</v>
      </c>
      <c r="BC89">
        <v>2.8540362127762151</v>
      </c>
      <c r="BD89">
        <v>62755</v>
      </c>
      <c r="BE89">
        <v>179176.95120999316</v>
      </c>
      <c r="BF89">
        <v>2.8551820764878202</v>
      </c>
      <c r="BG89">
        <v>68677</v>
      </c>
      <c r="BH89">
        <v>197036.50827479569</v>
      </c>
      <c r="BI89">
        <v>2.8690319652109979</v>
      </c>
      <c r="BJ89">
        <v>74447</v>
      </c>
      <c r="BK89">
        <v>207635.38587385678</v>
      </c>
      <c r="BL89">
        <v>2.7890363060144368</v>
      </c>
      <c r="BM89">
        <v>76160</v>
      </c>
      <c r="BN89">
        <v>212088.53026258608</v>
      </c>
      <c r="BO89">
        <v>2.7847758700444603</v>
      </c>
      <c r="BP89">
        <v>76934</v>
      </c>
      <c r="BQ89">
        <v>219805.45171516918</v>
      </c>
      <c r="BR89">
        <v>2.8570651690431954</v>
      </c>
      <c r="BS89">
        <v>76583</v>
      </c>
      <c r="BT89">
        <v>221432.17223277132</v>
      </c>
      <c r="BU89">
        <v>2.8914011233925456</v>
      </c>
      <c r="BV89">
        <v>78187</v>
      </c>
      <c r="BW89">
        <v>223132.74846722605</v>
      </c>
      <c r="BX89">
        <v>2.8538343774185742</v>
      </c>
      <c r="BY89">
        <v>79590</v>
      </c>
      <c r="BZ89">
        <v>227131.8109708507</v>
      </c>
      <c r="CA89">
        <v>2.8537732249133145</v>
      </c>
      <c r="CB89">
        <v>77127</v>
      </c>
      <c r="CC89">
        <v>241697.44440692349</v>
      </c>
      <c r="CD89">
        <v>3.1337591816993204</v>
      </c>
      <c r="CE89">
        <v>77383</v>
      </c>
      <c r="CF89">
        <v>254093.37379174912</v>
      </c>
      <c r="CG89">
        <v>3.283581326541348</v>
      </c>
      <c r="CH89">
        <v>78616</v>
      </c>
      <c r="CI89">
        <v>269714.81958725344</v>
      </c>
      <c r="CJ89">
        <v>3.430787875079544</v>
      </c>
      <c r="CK89">
        <v>85498</v>
      </c>
      <c r="CL89">
        <v>296023.75928231538</v>
      </c>
      <c r="CM89">
        <v>3.4623471810137709</v>
      </c>
      <c r="CN89">
        <v>93034</v>
      </c>
      <c r="CO89">
        <v>324970.20864410111</v>
      </c>
      <c r="CP89">
        <v>3.4930262983866234</v>
      </c>
      <c r="CQ89">
        <v>99027</v>
      </c>
      <c r="CR89">
        <v>338479.00638220244</v>
      </c>
      <c r="CS89">
        <v>3.4180476676280453</v>
      </c>
      <c r="CT89">
        <v>107692</v>
      </c>
      <c r="CU89">
        <v>350432.38546931936</v>
      </c>
      <c r="CV89">
        <v>3.2540243051416944</v>
      </c>
      <c r="CW89">
        <v>120082</v>
      </c>
      <c r="CX89">
        <v>380265.49107614707</v>
      </c>
      <c r="CY89">
        <v>3.1667151702682088</v>
      </c>
      <c r="CZ89">
        <v>137388</v>
      </c>
      <c r="DA89">
        <v>424805.73734450125</v>
      </c>
      <c r="DB89">
        <v>3.0920148582445428</v>
      </c>
      <c r="DC89">
        <v>159058</v>
      </c>
      <c r="DD89">
        <v>476715.94669876923</v>
      </c>
      <c r="DE89">
        <v>2.9971202121161413</v>
      </c>
      <c r="DF89">
        <v>176299</v>
      </c>
      <c r="DG89">
        <v>533583.99842041649</v>
      </c>
      <c r="DH89">
        <v>3.0265855076910051</v>
      </c>
      <c r="DI89">
        <v>188109</v>
      </c>
      <c r="DJ89">
        <v>577434.05116907612</v>
      </c>
      <c r="DK89">
        <v>3.0696779588912606</v>
      </c>
      <c r="DL89">
        <v>188252</v>
      </c>
      <c r="DM89">
        <v>569126.96191936405</v>
      </c>
      <c r="DN89">
        <v>3.023218674539256</v>
      </c>
      <c r="DO89">
        <v>180279</v>
      </c>
      <c r="DP89">
        <v>555279.34116339101</v>
      </c>
      <c r="DQ89">
        <v>3.0801110565478567</v>
      </c>
      <c r="DR89">
        <v>182632</v>
      </c>
      <c r="DS89">
        <v>588437.15867132519</v>
      </c>
      <c r="DT89">
        <v>3.2219827777789498</v>
      </c>
      <c r="DU89">
        <v>192728</v>
      </c>
      <c r="DV89">
        <v>608186.26260879345</v>
      </c>
      <c r="DW89">
        <v>3.155671529870042</v>
      </c>
      <c r="DX89">
        <v>196128</v>
      </c>
      <c r="DY89">
        <v>613518.11320127943</v>
      </c>
      <c r="DZ89">
        <v>3.1281515806069478</v>
      </c>
      <c r="EA89">
        <v>193469</v>
      </c>
      <c r="EB89">
        <v>618984.11763951182</v>
      </c>
      <c r="EC89">
        <v>3.199396893763403</v>
      </c>
      <c r="ED89">
        <v>189439</v>
      </c>
      <c r="EE89">
        <v>620223.41910185607</v>
      </c>
      <c r="EF89">
        <v>3.274000702610635</v>
      </c>
    </row>
    <row r="90" spans="1:136" ht="14" x14ac:dyDescent="0.3">
      <c r="A90" s="9">
        <v>76</v>
      </c>
      <c r="B90">
        <v>8994</v>
      </c>
      <c r="C90">
        <v>31645.890029158414</v>
      </c>
      <c r="D90">
        <v>3.5185557070445199</v>
      </c>
      <c r="E90">
        <v>10015</v>
      </c>
      <c r="F90">
        <v>33846.854041841681</v>
      </c>
      <c r="G90">
        <v>3.3796159802138472</v>
      </c>
      <c r="H90">
        <v>11020</v>
      </c>
      <c r="I90">
        <v>37503.585757457964</v>
      </c>
      <c r="J90">
        <v>3.4032291975914668</v>
      </c>
      <c r="K90">
        <v>12350</v>
      </c>
      <c r="L90">
        <v>42040.874821834324</v>
      </c>
      <c r="M90">
        <v>3.4041194187720101</v>
      </c>
      <c r="N90">
        <v>14845</v>
      </c>
      <c r="O90">
        <v>47519.050863114506</v>
      </c>
      <c r="P90">
        <v>3.2010138675051873</v>
      </c>
      <c r="Q90">
        <v>17431</v>
      </c>
      <c r="R90">
        <v>54151.381774408437</v>
      </c>
      <c r="S90">
        <v>3.1066136064717136</v>
      </c>
      <c r="T90">
        <v>20081</v>
      </c>
      <c r="U90">
        <v>60835.370044059702</v>
      </c>
      <c r="V90">
        <v>3.029499031126921</v>
      </c>
      <c r="W90">
        <v>22841</v>
      </c>
      <c r="X90">
        <v>67474.59801866801</v>
      </c>
      <c r="Y90">
        <v>2.9540999964392105</v>
      </c>
      <c r="Z90">
        <v>27115</v>
      </c>
      <c r="AA90">
        <v>77848.924064213905</v>
      </c>
      <c r="AB90">
        <v>2.8710648742103597</v>
      </c>
      <c r="AC90">
        <v>31814</v>
      </c>
      <c r="AD90">
        <v>90523.835967408595</v>
      </c>
      <c r="AE90">
        <v>2.8454088127053687</v>
      </c>
      <c r="AF90">
        <v>36272</v>
      </c>
      <c r="AG90">
        <v>102141.06078130352</v>
      </c>
      <c r="AH90">
        <v>2.815975429568359</v>
      </c>
      <c r="AI90">
        <v>41222</v>
      </c>
      <c r="AJ90">
        <v>113038.32304774135</v>
      </c>
      <c r="AK90">
        <v>2.7421843444699761</v>
      </c>
      <c r="AL90">
        <v>45922</v>
      </c>
      <c r="AM90">
        <v>123767.84814045631</v>
      </c>
      <c r="AN90">
        <v>2.6951754745101759</v>
      </c>
      <c r="AO90">
        <v>50019</v>
      </c>
      <c r="AP90">
        <v>135470.82798985569</v>
      </c>
      <c r="AQ90">
        <v>2.7083873725955274</v>
      </c>
      <c r="AR90">
        <v>52642</v>
      </c>
      <c r="AS90">
        <v>145134.61636740481</v>
      </c>
      <c r="AT90">
        <v>2.7570118226398086</v>
      </c>
      <c r="AU90">
        <v>55145</v>
      </c>
      <c r="AV90">
        <v>152998.91851537922</v>
      </c>
      <c r="AW90">
        <v>2.7744839698137498</v>
      </c>
      <c r="AX90">
        <v>58044</v>
      </c>
      <c r="AY90">
        <v>164499.11305954074</v>
      </c>
      <c r="AZ90">
        <v>2.8340416418499887</v>
      </c>
      <c r="BA90">
        <v>61370</v>
      </c>
      <c r="BB90">
        <v>173464.08166282941</v>
      </c>
      <c r="BC90">
        <v>2.8265289500216624</v>
      </c>
      <c r="BD90">
        <v>65154</v>
      </c>
      <c r="BE90">
        <v>183976.88696644999</v>
      </c>
      <c r="BF90">
        <v>2.8237235928177853</v>
      </c>
      <c r="BG90">
        <v>71197</v>
      </c>
      <c r="BH90">
        <v>202333.48836402569</v>
      </c>
      <c r="BI90">
        <v>2.8418822192511719</v>
      </c>
      <c r="BJ90">
        <v>77553</v>
      </c>
      <c r="BK90">
        <v>213104.71622110749</v>
      </c>
      <c r="BL90">
        <v>2.747859092763755</v>
      </c>
      <c r="BM90">
        <v>79130</v>
      </c>
      <c r="BN90">
        <v>217710.29444224964</v>
      </c>
      <c r="BO90">
        <v>2.7512990577814942</v>
      </c>
      <c r="BP90">
        <v>80376</v>
      </c>
      <c r="BQ90">
        <v>225689.16302988725</v>
      </c>
      <c r="BR90">
        <v>2.8079173264393256</v>
      </c>
      <c r="BS90">
        <v>80486</v>
      </c>
      <c r="BT90">
        <v>227397.31788908018</v>
      </c>
      <c r="BU90">
        <v>2.8253027593504481</v>
      </c>
      <c r="BV90">
        <v>81150</v>
      </c>
      <c r="BW90">
        <v>229131.35581793558</v>
      </c>
      <c r="BX90">
        <v>2.8235533680583558</v>
      </c>
      <c r="BY90">
        <v>82744</v>
      </c>
      <c r="BZ90">
        <v>233211.61431777762</v>
      </c>
      <c r="CA90">
        <v>2.8184716029896744</v>
      </c>
      <c r="CB90">
        <v>80474</v>
      </c>
      <c r="CC90">
        <v>248479.51169450683</v>
      </c>
      <c r="CD90">
        <v>3.0876992779594259</v>
      </c>
      <c r="CE90">
        <v>80500</v>
      </c>
      <c r="CF90">
        <v>261386.30315065695</v>
      </c>
      <c r="CG90">
        <v>3.2470348217472913</v>
      </c>
      <c r="CH90">
        <v>81756</v>
      </c>
      <c r="CI90">
        <v>277614.39845640428</v>
      </c>
      <c r="CJ90">
        <v>3.3956455606488118</v>
      </c>
      <c r="CK90">
        <v>88823</v>
      </c>
      <c r="CL90">
        <v>304727.95828496438</v>
      </c>
      <c r="CM90">
        <v>3.4307325612168511</v>
      </c>
      <c r="CN90">
        <v>96780</v>
      </c>
      <c r="CO90">
        <v>334555.80500952003</v>
      </c>
      <c r="CP90">
        <v>3.4568692396106635</v>
      </c>
      <c r="CQ90">
        <v>103085</v>
      </c>
      <c r="CR90">
        <v>348371.30800653971</v>
      </c>
      <c r="CS90">
        <v>3.3794568366546027</v>
      </c>
      <c r="CT90">
        <v>111863</v>
      </c>
      <c r="CU90">
        <v>360463.41329473909</v>
      </c>
      <c r="CV90">
        <v>3.2223649758610002</v>
      </c>
      <c r="CW90">
        <v>124427</v>
      </c>
      <c r="CX90">
        <v>391016.01850675821</v>
      </c>
      <c r="CY90">
        <v>3.1425335217176191</v>
      </c>
      <c r="CZ90">
        <v>142352</v>
      </c>
      <c r="DA90">
        <v>436677.99419126124</v>
      </c>
      <c r="DB90">
        <v>3.0675929680739382</v>
      </c>
      <c r="DC90">
        <v>164705</v>
      </c>
      <c r="DD90">
        <v>489830.60657929792</v>
      </c>
      <c r="DE90">
        <v>2.9739874720214803</v>
      </c>
      <c r="DF90">
        <v>182580</v>
      </c>
      <c r="DG90">
        <v>548341.41761772137</v>
      </c>
      <c r="DH90">
        <v>3.0032939950581738</v>
      </c>
      <c r="DI90">
        <v>194827</v>
      </c>
      <c r="DJ90">
        <v>593520.31447069556</v>
      </c>
      <c r="DK90">
        <v>3.0463966209544648</v>
      </c>
      <c r="DL90">
        <v>195258</v>
      </c>
      <c r="DM90">
        <v>584856.00921470928</v>
      </c>
      <c r="DN90">
        <v>2.9952985752937615</v>
      </c>
      <c r="DO90">
        <v>187099</v>
      </c>
      <c r="DP90">
        <v>570769.81167799002</v>
      </c>
      <c r="DQ90">
        <v>3.05062994285373</v>
      </c>
      <c r="DR90">
        <v>189777</v>
      </c>
      <c r="DS90">
        <v>605202.0054214116</v>
      </c>
      <c r="DT90">
        <v>3.1890166111879288</v>
      </c>
      <c r="DU90">
        <v>199959</v>
      </c>
      <c r="DV90">
        <v>625346.93887726462</v>
      </c>
      <c r="DW90">
        <v>3.1273758064266404</v>
      </c>
      <c r="DX90">
        <v>203697</v>
      </c>
      <c r="DY90">
        <v>630745.26789464417</v>
      </c>
      <c r="DZ90">
        <v>3.0964877631710048</v>
      </c>
      <c r="EA90">
        <v>200828</v>
      </c>
      <c r="EB90">
        <v>636564.3725181201</v>
      </c>
      <c r="EC90">
        <v>3.1696993074577255</v>
      </c>
      <c r="ED90">
        <v>196296</v>
      </c>
      <c r="EE90">
        <v>638036.23088202672</v>
      </c>
      <c r="EF90">
        <v>3.2503781578943367</v>
      </c>
    </row>
    <row r="91" spans="1:136" ht="14" x14ac:dyDescent="0.3">
      <c r="A91" s="9">
        <v>77</v>
      </c>
      <c r="B91">
        <v>9407</v>
      </c>
      <c r="C91">
        <v>32622.20835403596</v>
      </c>
      <c r="D91">
        <v>3.4678652443962963</v>
      </c>
      <c r="E91">
        <v>10467</v>
      </c>
      <c r="F91">
        <v>34873.241998830505</v>
      </c>
      <c r="G91">
        <v>3.3317323014073281</v>
      </c>
      <c r="H91">
        <v>11551</v>
      </c>
      <c r="I91">
        <v>38643.78456523949</v>
      </c>
      <c r="J91">
        <v>3.3454925604051158</v>
      </c>
      <c r="K91">
        <v>12973</v>
      </c>
      <c r="L91">
        <v>43318.78190078136</v>
      </c>
      <c r="M91">
        <v>3.3391491482911708</v>
      </c>
      <c r="N91">
        <v>15530</v>
      </c>
      <c r="O91">
        <v>48925.012506567757</v>
      </c>
      <c r="P91">
        <v>3.1503549585684323</v>
      </c>
      <c r="Q91">
        <v>18220</v>
      </c>
      <c r="R91">
        <v>55731.792590546997</v>
      </c>
      <c r="S91">
        <v>3.0588250598543905</v>
      </c>
      <c r="T91">
        <v>20970</v>
      </c>
      <c r="U91">
        <v>62588.174318602061</v>
      </c>
      <c r="V91">
        <v>2.9846530433286631</v>
      </c>
      <c r="W91">
        <v>23826</v>
      </c>
      <c r="X91">
        <v>69393.966160001131</v>
      </c>
      <c r="Y91">
        <v>2.9125311071938693</v>
      </c>
      <c r="Z91">
        <v>28269</v>
      </c>
      <c r="AA91">
        <v>80029.746533574871</v>
      </c>
      <c r="AB91">
        <v>2.8310073413836667</v>
      </c>
      <c r="AC91">
        <v>33152</v>
      </c>
      <c r="AD91">
        <v>93048.319737830316</v>
      </c>
      <c r="AE91">
        <v>2.806718138810036</v>
      </c>
      <c r="AF91">
        <v>37819</v>
      </c>
      <c r="AG91">
        <v>104971.66477459701</v>
      </c>
      <c r="AH91">
        <v>2.7756330091910684</v>
      </c>
      <c r="AI91">
        <v>42872</v>
      </c>
      <c r="AJ91">
        <v>116124.72666221827</v>
      </c>
      <c r="AK91">
        <v>2.7086379609586273</v>
      </c>
      <c r="AL91">
        <v>47680</v>
      </c>
      <c r="AM91">
        <v>127113.71357527615</v>
      </c>
      <c r="AN91">
        <v>2.6659755363942148</v>
      </c>
      <c r="AO91">
        <v>51951</v>
      </c>
      <c r="AP91">
        <v>139143.87737692415</v>
      </c>
      <c r="AQ91">
        <v>2.6783676421420983</v>
      </c>
      <c r="AR91">
        <v>54837</v>
      </c>
      <c r="AS91">
        <v>149108.97879886517</v>
      </c>
      <c r="AT91">
        <v>2.719130856882491</v>
      </c>
      <c r="AU91">
        <v>57304</v>
      </c>
      <c r="AV91">
        <v>157207.08768697691</v>
      </c>
      <c r="AW91">
        <v>2.7433876812609399</v>
      </c>
      <c r="AX91">
        <v>60385</v>
      </c>
      <c r="AY91">
        <v>169077.90801829577</v>
      </c>
      <c r="AZ91">
        <v>2.7999984767458104</v>
      </c>
      <c r="BA91">
        <v>63762</v>
      </c>
      <c r="BB91">
        <v>178286.54885121746</v>
      </c>
      <c r="BC91">
        <v>2.7961254171954684</v>
      </c>
      <c r="BD91">
        <v>67556</v>
      </c>
      <c r="BE91">
        <v>189089.7313585013</v>
      </c>
      <c r="BF91">
        <v>2.7990072141408802</v>
      </c>
      <c r="BG91">
        <v>74084</v>
      </c>
      <c r="BH91">
        <v>207973.73477907959</v>
      </c>
      <c r="BI91">
        <v>2.8072692454386856</v>
      </c>
      <c r="BJ91">
        <v>80613</v>
      </c>
      <c r="BK91">
        <v>218931.24924631102</v>
      </c>
      <c r="BL91">
        <v>2.7158305638831335</v>
      </c>
      <c r="BM91">
        <v>82308</v>
      </c>
      <c r="BN91">
        <v>223662.99979799456</v>
      </c>
      <c r="BO91">
        <v>2.7173907736549858</v>
      </c>
      <c r="BP91">
        <v>84381</v>
      </c>
      <c r="BQ91">
        <v>231914.8815772034</v>
      </c>
      <c r="BR91">
        <v>2.7484253751105507</v>
      </c>
      <c r="BS91">
        <v>83649</v>
      </c>
      <c r="BT91">
        <v>233721.57862842208</v>
      </c>
      <c r="BU91">
        <v>2.7940749874884587</v>
      </c>
      <c r="BV91">
        <v>84458</v>
      </c>
      <c r="BW91">
        <v>235495.34640405638</v>
      </c>
      <c r="BX91">
        <v>2.7883130834741099</v>
      </c>
      <c r="BY91">
        <v>86024</v>
      </c>
      <c r="BZ91">
        <v>239689.09432480199</v>
      </c>
      <c r="CA91">
        <v>2.7863049186831814</v>
      </c>
      <c r="CB91">
        <v>83715</v>
      </c>
      <c r="CC91">
        <v>255718.74227058768</v>
      </c>
      <c r="CD91">
        <v>3.0546346804107709</v>
      </c>
      <c r="CE91">
        <v>84077</v>
      </c>
      <c r="CF91">
        <v>269182.86474907957</v>
      </c>
      <c r="CG91">
        <v>3.2016230925113831</v>
      </c>
      <c r="CH91">
        <v>85181</v>
      </c>
      <c r="CI91">
        <v>286057.30924721976</v>
      </c>
      <c r="CJ91">
        <v>3.3582290563296953</v>
      </c>
      <c r="CK91">
        <v>92352</v>
      </c>
      <c r="CL91">
        <v>314037.3174754653</v>
      </c>
      <c r="CM91">
        <v>3.4004387287277513</v>
      </c>
      <c r="CN91">
        <v>100667</v>
      </c>
      <c r="CO91">
        <v>344813.064142538</v>
      </c>
      <c r="CP91">
        <v>3.4252839971642941</v>
      </c>
      <c r="CQ91">
        <v>107102</v>
      </c>
      <c r="CR91">
        <v>358951.42718274239</v>
      </c>
      <c r="CS91">
        <v>3.3514913557425854</v>
      </c>
      <c r="CT91">
        <v>116457</v>
      </c>
      <c r="CU91">
        <v>371170.30218030466</v>
      </c>
      <c r="CV91">
        <v>3.1871875643396677</v>
      </c>
      <c r="CW91">
        <v>129092</v>
      </c>
      <c r="CX91">
        <v>402507.6896852472</v>
      </c>
      <c r="CY91">
        <v>3.1179909652437581</v>
      </c>
      <c r="CZ91">
        <v>147920</v>
      </c>
      <c r="DA91">
        <v>449356.2904250084</v>
      </c>
      <c r="DB91">
        <v>3.0378332235330476</v>
      </c>
      <c r="DC91">
        <v>170536</v>
      </c>
      <c r="DD91">
        <v>503847.36263763095</v>
      </c>
      <c r="DE91">
        <v>2.9544926739083301</v>
      </c>
      <c r="DF91">
        <v>189245</v>
      </c>
      <c r="DG91">
        <v>564093.46129461983</v>
      </c>
      <c r="DH91">
        <v>2.9807575433676972</v>
      </c>
      <c r="DI91">
        <v>202213</v>
      </c>
      <c r="DJ91">
        <v>610691.92189962079</v>
      </c>
      <c r="DK91">
        <v>3.0200428355230415</v>
      </c>
      <c r="DL91">
        <v>202536</v>
      </c>
      <c r="DM91">
        <v>601641.3755682552</v>
      </c>
      <c r="DN91">
        <v>2.970540425249117</v>
      </c>
      <c r="DO91">
        <v>194577</v>
      </c>
      <c r="DP91">
        <v>587288.99637935532</v>
      </c>
      <c r="DQ91">
        <v>3.0182858014017859</v>
      </c>
      <c r="DR91">
        <v>197257</v>
      </c>
      <c r="DS91">
        <v>623104.67942290904</v>
      </c>
      <c r="DT91">
        <v>3.1588469834931536</v>
      </c>
      <c r="DU91">
        <v>207590</v>
      </c>
      <c r="DV91">
        <v>643679.37868648046</v>
      </c>
      <c r="DW91">
        <v>3.1007244023627365</v>
      </c>
      <c r="DX91">
        <v>211354</v>
      </c>
      <c r="DY91">
        <v>649150.35803618596</v>
      </c>
      <c r="DZ91">
        <v>3.0713890346820309</v>
      </c>
      <c r="EA91">
        <v>209367</v>
      </c>
      <c r="EB91">
        <v>655328.29567456595</v>
      </c>
      <c r="EC91">
        <v>3.1300457840756466</v>
      </c>
      <c r="ED91">
        <v>205170</v>
      </c>
      <c r="EE91">
        <v>657057.21146740147</v>
      </c>
      <c r="EF91">
        <v>3.2025013962440974</v>
      </c>
    </row>
    <row r="92" spans="1:136" ht="14" x14ac:dyDescent="0.3">
      <c r="A92" s="9">
        <v>78</v>
      </c>
      <c r="B92">
        <v>9937</v>
      </c>
      <c r="C92">
        <v>33665.712122113808</v>
      </c>
      <c r="D92">
        <v>3.3879150771977264</v>
      </c>
      <c r="E92">
        <v>10939</v>
      </c>
      <c r="F92">
        <v>35971.976943076363</v>
      </c>
      <c r="G92">
        <v>3.2884154806724895</v>
      </c>
      <c r="H92">
        <v>12161</v>
      </c>
      <c r="I92">
        <v>39861.730369705947</v>
      </c>
      <c r="J92">
        <v>3.2778332677991897</v>
      </c>
      <c r="K92">
        <v>13740</v>
      </c>
      <c r="L92">
        <v>44681.269051668853</v>
      </c>
      <c r="M92">
        <v>3.2519118669336864</v>
      </c>
      <c r="N92">
        <v>16281</v>
      </c>
      <c r="O92">
        <v>50426.145759715517</v>
      </c>
      <c r="P92">
        <v>3.0972388526328554</v>
      </c>
      <c r="Q92">
        <v>19060</v>
      </c>
      <c r="R92">
        <v>57418.045843709253</v>
      </c>
      <c r="S92">
        <v>3.0124892887570436</v>
      </c>
      <c r="T92">
        <v>21914</v>
      </c>
      <c r="U92">
        <v>64458.681420021705</v>
      </c>
      <c r="V92">
        <v>2.9414384147130468</v>
      </c>
      <c r="W92">
        <v>24867</v>
      </c>
      <c r="X92">
        <v>71441.830060866167</v>
      </c>
      <c r="Y92">
        <v>2.8729573354592901</v>
      </c>
      <c r="Z92">
        <v>29456</v>
      </c>
      <c r="AA92">
        <v>82355.692977023064</v>
      </c>
      <c r="AB92">
        <v>2.7958885448473336</v>
      </c>
      <c r="AC92">
        <v>34728</v>
      </c>
      <c r="AD92">
        <v>95736.18343255698</v>
      </c>
      <c r="AE92">
        <v>2.7567433607624103</v>
      </c>
      <c r="AF92">
        <v>39472</v>
      </c>
      <c r="AG92">
        <v>107986.92723692102</v>
      </c>
      <c r="AH92">
        <v>2.735785550185474</v>
      </c>
      <c r="AI92">
        <v>44482</v>
      </c>
      <c r="AJ92">
        <v>119417.67037288571</v>
      </c>
      <c r="AK92">
        <v>2.6846290718242369</v>
      </c>
      <c r="AL92">
        <v>49296</v>
      </c>
      <c r="AM92">
        <v>130687.16863821108</v>
      </c>
      <c r="AN92">
        <v>2.6510704446245352</v>
      </c>
      <c r="AO92">
        <v>53824</v>
      </c>
      <c r="AP92">
        <v>143064.46935892079</v>
      </c>
      <c r="AQ92">
        <v>2.6580051530715068</v>
      </c>
      <c r="AR92">
        <v>57098</v>
      </c>
      <c r="AS92">
        <v>153343.46520602846</v>
      </c>
      <c r="AT92">
        <v>2.685618851904243</v>
      </c>
      <c r="AU92">
        <v>59641</v>
      </c>
      <c r="AV92">
        <v>161695.78799624767</v>
      </c>
      <c r="AW92">
        <v>2.7111515232180494</v>
      </c>
      <c r="AX92">
        <v>63060</v>
      </c>
      <c r="AY92">
        <v>173958.9915943348</v>
      </c>
      <c r="AZ92">
        <v>2.7586265714293501</v>
      </c>
      <c r="BA92">
        <v>66393</v>
      </c>
      <c r="BB92">
        <v>183433.35544077581</v>
      </c>
      <c r="BC92">
        <v>2.7628417971890982</v>
      </c>
      <c r="BD92">
        <v>70258</v>
      </c>
      <c r="BE92">
        <v>194546.53710984153</v>
      </c>
      <c r="BF92">
        <v>2.7690303895619222</v>
      </c>
      <c r="BG92">
        <v>77369</v>
      </c>
      <c r="BH92">
        <v>213986.44081258963</v>
      </c>
      <c r="BI92">
        <v>2.7657904433634872</v>
      </c>
      <c r="BJ92">
        <v>83707</v>
      </c>
      <c r="BK92">
        <v>225167.19024749522</v>
      </c>
      <c r="BL92">
        <v>2.689944571511286</v>
      </c>
      <c r="BM92">
        <v>85036</v>
      </c>
      <c r="BN92">
        <v>230021.23992407985</v>
      </c>
      <c r="BO92">
        <v>2.704986593020366</v>
      </c>
      <c r="BP92">
        <v>88008</v>
      </c>
      <c r="BQ92">
        <v>238541.26984161203</v>
      </c>
      <c r="BR92">
        <v>2.710449843668894</v>
      </c>
      <c r="BS92">
        <v>87254</v>
      </c>
      <c r="BT92">
        <v>240466.83709900384</v>
      </c>
      <c r="BU92">
        <v>2.7559405540032991</v>
      </c>
      <c r="BV92">
        <v>88237</v>
      </c>
      <c r="BW92">
        <v>242272.33932514134</v>
      </c>
      <c r="BX92">
        <v>2.7457000954830892</v>
      </c>
      <c r="BY92">
        <v>89925</v>
      </c>
      <c r="BZ92">
        <v>246583.34898335944</v>
      </c>
      <c r="CA92">
        <v>2.7421000720974082</v>
      </c>
      <c r="CB92">
        <v>87331</v>
      </c>
      <c r="CC92">
        <v>263461.25164470926</v>
      </c>
      <c r="CD92">
        <v>3.0168124909220011</v>
      </c>
      <c r="CE92">
        <v>87635</v>
      </c>
      <c r="CF92">
        <v>277503.55519483762</v>
      </c>
      <c r="CG92">
        <v>3.1665836160761982</v>
      </c>
      <c r="CH92">
        <v>88886</v>
      </c>
      <c r="CI92">
        <v>295105.18003592192</v>
      </c>
      <c r="CJ92">
        <v>3.3200411767423659</v>
      </c>
      <c r="CK92">
        <v>96136</v>
      </c>
      <c r="CL92">
        <v>324026.87497155229</v>
      </c>
      <c r="CM92">
        <v>3.3705050654442901</v>
      </c>
      <c r="CN92">
        <v>104865</v>
      </c>
      <c r="CO92">
        <v>355815.84437494358</v>
      </c>
      <c r="CP92">
        <v>3.3930848650640688</v>
      </c>
      <c r="CQ92">
        <v>111404</v>
      </c>
      <c r="CR92">
        <v>370301.54009083239</v>
      </c>
      <c r="CS92">
        <v>3.3239519235470216</v>
      </c>
      <c r="CT92">
        <v>120769</v>
      </c>
      <c r="CU92">
        <v>382653.77218108549</v>
      </c>
      <c r="CV92">
        <v>3.1684767794805411</v>
      </c>
      <c r="CW92">
        <v>134162</v>
      </c>
      <c r="CX92">
        <v>414822.87730114558</v>
      </c>
      <c r="CY92">
        <v>3.0919550789429615</v>
      </c>
      <c r="CZ92">
        <v>153603</v>
      </c>
      <c r="DA92">
        <v>462930.41190593981</v>
      </c>
      <c r="DB92">
        <v>3.0138110056830909</v>
      </c>
      <c r="DC92">
        <v>177055</v>
      </c>
      <c r="DD92">
        <v>518852.20337046194</v>
      </c>
      <c r="DE92">
        <v>2.9304577863966674</v>
      </c>
      <c r="DF92">
        <v>196622</v>
      </c>
      <c r="DG92">
        <v>580966.9612211443</v>
      </c>
      <c r="DH92">
        <v>2.9547403709714288</v>
      </c>
      <c r="DI92">
        <v>210085</v>
      </c>
      <c r="DJ92">
        <v>629080.7493179926</v>
      </c>
      <c r="DK92">
        <v>2.9944105924649196</v>
      </c>
      <c r="DL92">
        <v>210526</v>
      </c>
      <c r="DM92">
        <v>619601.18636132567</v>
      </c>
      <c r="DN92">
        <v>2.9431100498813718</v>
      </c>
      <c r="DO92">
        <v>201994</v>
      </c>
      <c r="DP92">
        <v>604969.22622884635</v>
      </c>
      <c r="DQ92">
        <v>2.9949861195324927</v>
      </c>
      <c r="DR92">
        <v>205475</v>
      </c>
      <c r="DS92">
        <v>642273.7017354765</v>
      </c>
      <c r="DT92">
        <v>3.1257997407737026</v>
      </c>
      <c r="DU92">
        <v>215795</v>
      </c>
      <c r="DV92">
        <v>663322.50510797475</v>
      </c>
      <c r="DW92">
        <v>3.0738548395837473</v>
      </c>
      <c r="DX92">
        <v>219800</v>
      </c>
      <c r="DY92">
        <v>668860.27195877244</v>
      </c>
      <c r="DZ92">
        <v>3.0430403637796744</v>
      </c>
      <c r="EA92">
        <v>219142</v>
      </c>
      <c r="EB92">
        <v>675381.66319151386</v>
      </c>
      <c r="EC92">
        <v>3.0819362020585457</v>
      </c>
      <c r="ED92">
        <v>216190</v>
      </c>
      <c r="EE92">
        <v>677354.90414924966</v>
      </c>
      <c r="EF92">
        <v>3.1331463256822687</v>
      </c>
    </row>
    <row r="93" spans="1:136" ht="14" x14ac:dyDescent="0.3">
      <c r="A93" s="9">
        <v>79</v>
      </c>
      <c r="B93">
        <v>10417</v>
      </c>
      <c r="C93">
        <v>34784.038232960302</v>
      </c>
      <c r="D93">
        <v>3.3391608172180378</v>
      </c>
      <c r="E93">
        <v>11442</v>
      </c>
      <c r="F93">
        <v>37152.215469332288</v>
      </c>
      <c r="G93">
        <v>3.2470036243080131</v>
      </c>
      <c r="H93">
        <v>12849</v>
      </c>
      <c r="I93">
        <v>41164.719525345332</v>
      </c>
      <c r="J93">
        <v>3.2037294361697666</v>
      </c>
      <c r="K93">
        <v>14632</v>
      </c>
      <c r="L93">
        <v>46133.811352161232</v>
      </c>
      <c r="M93">
        <v>3.1529395401969129</v>
      </c>
      <c r="N93">
        <v>17099</v>
      </c>
      <c r="O93">
        <v>52032.871053317649</v>
      </c>
      <c r="P93">
        <v>3.0430359116508363</v>
      </c>
      <c r="Q93">
        <v>20019</v>
      </c>
      <c r="R93">
        <v>59222.201148324566</v>
      </c>
      <c r="S93">
        <v>2.9582996727271373</v>
      </c>
      <c r="T93">
        <v>22922</v>
      </c>
      <c r="U93">
        <v>66460.899652317108</v>
      </c>
      <c r="V93">
        <v>2.8994372067148202</v>
      </c>
      <c r="W93">
        <v>25977</v>
      </c>
      <c r="X93">
        <v>73633.581758087268</v>
      </c>
      <c r="Y93">
        <v>2.8345683396114745</v>
      </c>
      <c r="Z93">
        <v>30694</v>
      </c>
      <c r="AA93">
        <v>84845.529353536433</v>
      </c>
      <c r="AB93">
        <v>2.7642382665516529</v>
      </c>
      <c r="AC93">
        <v>36384</v>
      </c>
      <c r="AD93">
        <v>98603.274878278404</v>
      </c>
      <c r="AE93">
        <v>2.7100724185982412</v>
      </c>
      <c r="AF93">
        <v>41237</v>
      </c>
      <c r="AG93">
        <v>111207.96691737446</v>
      </c>
      <c r="AH93">
        <v>2.6968006139480192</v>
      </c>
      <c r="AI93">
        <v>46099</v>
      </c>
      <c r="AJ93">
        <v>122947.744769474</v>
      </c>
      <c r="AK93">
        <v>2.6670371324643485</v>
      </c>
      <c r="AL93">
        <v>50847</v>
      </c>
      <c r="AM93">
        <v>134526.07004581118</v>
      </c>
      <c r="AN93">
        <v>2.6457031888963201</v>
      </c>
      <c r="AO93">
        <v>55703</v>
      </c>
      <c r="AP93">
        <v>147269.58232078596</v>
      </c>
      <c r="AQ93">
        <v>2.643835741715634</v>
      </c>
      <c r="AR93">
        <v>59411</v>
      </c>
      <c r="AS93">
        <v>157870.84660810384</v>
      </c>
      <c r="AT93">
        <v>2.6572662740587405</v>
      </c>
      <c r="AU93">
        <v>62183</v>
      </c>
      <c r="AV93">
        <v>166495.86542103317</v>
      </c>
      <c r="AW93">
        <v>2.6775141987526041</v>
      </c>
      <c r="AX93">
        <v>66050</v>
      </c>
      <c r="AY93">
        <v>179169.82245303661</v>
      </c>
      <c r="AZ93">
        <v>2.712639249856724</v>
      </c>
      <c r="BA93">
        <v>69264</v>
      </c>
      <c r="BB93">
        <v>188939.28090849306</v>
      </c>
      <c r="BC93">
        <v>2.7278135959299643</v>
      </c>
      <c r="BD93">
        <v>73114</v>
      </c>
      <c r="BE93">
        <v>200409.85999815687</v>
      </c>
      <c r="BF93">
        <v>2.7410599884858833</v>
      </c>
      <c r="BG93">
        <v>81009</v>
      </c>
      <c r="BH93">
        <v>220406.56344775402</v>
      </c>
      <c r="BI93">
        <v>2.7207663771649324</v>
      </c>
      <c r="BJ93">
        <v>86926</v>
      </c>
      <c r="BK93">
        <v>231826.20898351356</v>
      </c>
      <c r="BL93">
        <v>2.6669374983723344</v>
      </c>
      <c r="BM93">
        <v>88393</v>
      </c>
      <c r="BN93">
        <v>236856.48634548183</v>
      </c>
      <c r="BO93">
        <v>2.6795842017521956</v>
      </c>
      <c r="BP93">
        <v>92197</v>
      </c>
      <c r="BQ93">
        <v>245608.1696159819</v>
      </c>
      <c r="BR93">
        <v>2.663949690510341</v>
      </c>
      <c r="BS93">
        <v>91179</v>
      </c>
      <c r="BT93">
        <v>247672.77284175027</v>
      </c>
      <c r="BU93">
        <v>2.7163357005642776</v>
      </c>
      <c r="BV93">
        <v>91871</v>
      </c>
      <c r="BW93">
        <v>249515.74100523215</v>
      </c>
      <c r="BX93">
        <v>2.7159358339980204</v>
      </c>
      <c r="BY93">
        <v>93891</v>
      </c>
      <c r="BZ93">
        <v>253947.92518979285</v>
      </c>
      <c r="CA93">
        <v>2.7047099848738734</v>
      </c>
      <c r="CB93">
        <v>91323</v>
      </c>
      <c r="CC93">
        <v>271749.77698176191</v>
      </c>
      <c r="CD93">
        <v>2.9756991883946204</v>
      </c>
      <c r="CE93">
        <v>91361</v>
      </c>
      <c r="CF93">
        <v>286451.61699339305</v>
      </c>
      <c r="CG93">
        <v>3.1353818039797403</v>
      </c>
      <c r="CH93">
        <v>92754</v>
      </c>
      <c r="CI93">
        <v>304831.07002957741</v>
      </c>
      <c r="CJ93">
        <v>3.2864466225669773</v>
      </c>
      <c r="CK93">
        <v>100132</v>
      </c>
      <c r="CL93">
        <v>334786.0752163906</v>
      </c>
      <c r="CM93">
        <v>3.343447401593802</v>
      </c>
      <c r="CN93">
        <v>109296</v>
      </c>
      <c r="CO93">
        <v>367661.21163130063</v>
      </c>
      <c r="CP93">
        <v>3.3639036344541484</v>
      </c>
      <c r="CQ93">
        <v>116018</v>
      </c>
      <c r="CR93">
        <v>382521.17228725995</v>
      </c>
      <c r="CS93">
        <v>3.2970846962304119</v>
      </c>
      <c r="CT93">
        <v>125964</v>
      </c>
      <c r="CU93">
        <v>394997.42275799799</v>
      </c>
      <c r="CV93">
        <v>3.13579612236828</v>
      </c>
      <c r="CW93">
        <v>139495</v>
      </c>
      <c r="CX93">
        <v>428062.43825905077</v>
      </c>
      <c r="CY93">
        <v>3.0686579322488319</v>
      </c>
      <c r="CZ93">
        <v>159578</v>
      </c>
      <c r="DA93">
        <v>477521.73131339427</v>
      </c>
      <c r="DB93">
        <v>2.9924032843712434</v>
      </c>
      <c r="DC93">
        <v>183783</v>
      </c>
      <c r="DD93">
        <v>534967.2641213953</v>
      </c>
      <c r="DE93">
        <v>2.9108637040498593</v>
      </c>
      <c r="DF93">
        <v>204068</v>
      </c>
      <c r="DG93">
        <v>599092.95818412455</v>
      </c>
      <c r="DH93">
        <v>2.9357516033093112</v>
      </c>
      <c r="DI93">
        <v>217704</v>
      </c>
      <c r="DJ93">
        <v>648853.89637327276</v>
      </c>
      <c r="DK93">
        <v>2.9804408571880754</v>
      </c>
      <c r="DL93">
        <v>218783</v>
      </c>
      <c r="DM93">
        <v>638888.69107039773</v>
      </c>
      <c r="DN93">
        <v>2.9201934842761901</v>
      </c>
      <c r="DO93">
        <v>210198</v>
      </c>
      <c r="DP93">
        <v>623962.70732745936</v>
      </c>
      <c r="DQ93">
        <v>2.968452160950434</v>
      </c>
      <c r="DR93">
        <v>214622</v>
      </c>
      <c r="DS93">
        <v>662850.66054322314</v>
      </c>
      <c r="DT93">
        <v>3.0884562651695684</v>
      </c>
      <c r="DU93">
        <v>224734</v>
      </c>
      <c r="DV93">
        <v>684424.69087908382</v>
      </c>
      <c r="DW93">
        <v>3.0454879585602703</v>
      </c>
      <c r="DX93">
        <v>229000</v>
      </c>
      <c r="DY93">
        <v>690028.18922945461</v>
      </c>
      <c r="DZ93">
        <v>3.0132235337530768</v>
      </c>
      <c r="EA93">
        <v>229946</v>
      </c>
      <c r="EB93">
        <v>696853.26931618433</v>
      </c>
      <c r="EC93">
        <v>3.0305083337661203</v>
      </c>
      <c r="ED93">
        <v>228905</v>
      </c>
      <c r="EE93">
        <v>699017.23148248997</v>
      </c>
      <c r="EF93">
        <v>3.0537438303335005</v>
      </c>
    </row>
    <row r="94" spans="1:136" ht="14" x14ac:dyDescent="0.3">
      <c r="A94" s="9">
        <v>80</v>
      </c>
      <c r="B94">
        <v>10968</v>
      </c>
      <c r="C94">
        <v>35989.191831737793</v>
      </c>
      <c r="D94">
        <v>3.2812902837105939</v>
      </c>
      <c r="E94">
        <v>12000</v>
      </c>
      <c r="F94">
        <v>38424.127936838588</v>
      </c>
      <c r="G94">
        <v>3.2020106614032158</v>
      </c>
      <c r="H94">
        <v>13590</v>
      </c>
      <c r="I94">
        <v>42562.101831696338</v>
      </c>
      <c r="J94">
        <v>3.131869156121879</v>
      </c>
      <c r="K94">
        <v>15575</v>
      </c>
      <c r="L94">
        <v>47685.250476909488</v>
      </c>
      <c r="M94">
        <v>3.0616533211498869</v>
      </c>
      <c r="N94">
        <v>17971</v>
      </c>
      <c r="O94">
        <v>53757.963346672259</v>
      </c>
      <c r="P94">
        <v>2.9913729534623705</v>
      </c>
      <c r="Q94">
        <v>20919</v>
      </c>
      <c r="R94">
        <v>61158.460520338056</v>
      </c>
      <c r="S94">
        <v>2.923584326226782</v>
      </c>
      <c r="T94">
        <v>24005</v>
      </c>
      <c r="U94">
        <v>68611.146826477794</v>
      </c>
      <c r="V94">
        <v>2.8582023256187377</v>
      </c>
      <c r="W94">
        <v>27183</v>
      </c>
      <c r="X94">
        <v>75986.711851241082</v>
      </c>
      <c r="Y94">
        <v>2.7953762223169289</v>
      </c>
      <c r="Z94">
        <v>32029</v>
      </c>
      <c r="AA94">
        <v>87520.307540090042</v>
      </c>
      <c r="AB94">
        <v>2.7325332523678556</v>
      </c>
      <c r="AC94">
        <v>37983</v>
      </c>
      <c r="AD94">
        <v>101672.86657193268</v>
      </c>
      <c r="AE94">
        <v>2.6767992673546765</v>
      </c>
      <c r="AF94">
        <v>43119</v>
      </c>
      <c r="AG94">
        <v>114659.96021862244</v>
      </c>
      <c r="AH94">
        <v>2.6591516551548606</v>
      </c>
      <c r="AI94">
        <v>47853</v>
      </c>
      <c r="AJ94">
        <v>126747.32682328085</v>
      </c>
      <c r="AK94">
        <v>2.6486808940563988</v>
      </c>
      <c r="AL94">
        <v>52563</v>
      </c>
      <c r="AM94">
        <v>138668.51501649438</v>
      </c>
      <c r="AN94">
        <v>2.6381392807962709</v>
      </c>
      <c r="AO94">
        <v>57769</v>
      </c>
      <c r="AP94">
        <v>151797.61642639077</v>
      </c>
      <c r="AQ94">
        <v>2.6276656411984067</v>
      </c>
      <c r="AR94">
        <v>62022</v>
      </c>
      <c r="AS94">
        <v>162731.19750991976</v>
      </c>
      <c r="AT94">
        <v>2.6237657203882456</v>
      </c>
      <c r="AU94">
        <v>64953</v>
      </c>
      <c r="AV94">
        <v>171643.26047111096</v>
      </c>
      <c r="AW94">
        <v>2.6425763316723008</v>
      </c>
      <c r="AX94">
        <v>69245</v>
      </c>
      <c r="AY94">
        <v>184746.3953578301</v>
      </c>
      <c r="AZ94">
        <v>2.6680106196523949</v>
      </c>
      <c r="BA94">
        <v>72341</v>
      </c>
      <c r="BB94">
        <v>194846.83848201612</v>
      </c>
      <c r="BC94">
        <v>2.6934496133868224</v>
      </c>
      <c r="BD94">
        <v>76249</v>
      </c>
      <c r="BE94">
        <v>206693.83905886995</v>
      </c>
      <c r="BF94">
        <v>2.7107744240431999</v>
      </c>
      <c r="BG94">
        <v>84840</v>
      </c>
      <c r="BH94">
        <v>227280.8770143624</v>
      </c>
      <c r="BI94">
        <v>2.6789353726351059</v>
      </c>
      <c r="BJ94">
        <v>90467</v>
      </c>
      <c r="BK94">
        <v>238979.445528599</v>
      </c>
      <c r="BL94">
        <v>2.6416200993577656</v>
      </c>
      <c r="BM94">
        <v>92479</v>
      </c>
      <c r="BN94">
        <v>244177.23833039292</v>
      </c>
      <c r="BO94">
        <v>2.6403533594696409</v>
      </c>
      <c r="BP94">
        <v>96888</v>
      </c>
      <c r="BQ94">
        <v>253148.33468749505</v>
      </c>
      <c r="BR94">
        <v>2.612793479971669</v>
      </c>
      <c r="BS94">
        <v>95417</v>
      </c>
      <c r="BT94">
        <v>255386.14357202646</v>
      </c>
      <c r="BU94">
        <v>2.6765266521901387</v>
      </c>
      <c r="BV94">
        <v>96189</v>
      </c>
      <c r="BW94">
        <v>257297.83520962161</v>
      </c>
      <c r="BX94">
        <v>2.6749195355978501</v>
      </c>
      <c r="BY94">
        <v>97704</v>
      </c>
      <c r="BZ94">
        <v>261855.9077563599</v>
      </c>
      <c r="CA94">
        <v>2.6800940366449675</v>
      </c>
      <c r="CB94">
        <v>95431</v>
      </c>
      <c r="CC94">
        <v>280661.93993157917</v>
      </c>
      <c r="CD94">
        <v>2.9409933871758565</v>
      </c>
      <c r="CE94">
        <v>95549</v>
      </c>
      <c r="CF94">
        <v>296122.13883874664</v>
      </c>
      <c r="CG94">
        <v>3.0991652329040247</v>
      </c>
      <c r="CH94">
        <v>96868</v>
      </c>
      <c r="CI94">
        <v>315330.70036725554</v>
      </c>
      <c r="CJ94">
        <v>3.2552618033535898</v>
      </c>
      <c r="CK94">
        <v>104459</v>
      </c>
      <c r="CL94">
        <v>346407.80872395058</v>
      </c>
      <c r="CM94">
        <v>3.316208356617913</v>
      </c>
      <c r="CN94">
        <v>114061</v>
      </c>
      <c r="CO94">
        <v>380459.13179332134</v>
      </c>
      <c r="CP94">
        <v>3.3355759794611775</v>
      </c>
      <c r="CQ94">
        <v>121022</v>
      </c>
      <c r="CR94">
        <v>395723.29587046651</v>
      </c>
      <c r="CS94">
        <v>3.2698459442949752</v>
      </c>
      <c r="CT94">
        <v>131182</v>
      </c>
      <c r="CU94">
        <v>408327.1610971815</v>
      </c>
      <c r="CV94">
        <v>3.1126767475505899</v>
      </c>
      <c r="CW94">
        <v>145431</v>
      </c>
      <c r="CX94">
        <v>442344.2635039881</v>
      </c>
      <c r="CY94">
        <v>3.0416091720746476</v>
      </c>
      <c r="CZ94">
        <v>166352</v>
      </c>
      <c r="DA94">
        <v>493252.91619483242</v>
      </c>
      <c r="DB94">
        <v>2.9651156354887975</v>
      </c>
      <c r="DC94">
        <v>190927</v>
      </c>
      <c r="DD94">
        <v>552354.53055818984</v>
      </c>
      <c r="DE94">
        <v>2.893014243968584</v>
      </c>
      <c r="DF94">
        <v>212133</v>
      </c>
      <c r="DG94">
        <v>618647.25682404137</v>
      </c>
      <c r="DH94">
        <v>2.916317861077915</v>
      </c>
      <c r="DI94">
        <v>226499</v>
      </c>
      <c r="DJ94">
        <v>670199.78412582306</v>
      </c>
      <c r="DK94">
        <v>2.9589525080721022</v>
      </c>
      <c r="DL94">
        <v>227692</v>
      </c>
      <c r="DM94">
        <v>659668.48712749477</v>
      </c>
      <c r="DN94">
        <v>2.8971965950823688</v>
      </c>
      <c r="DO94">
        <v>219658</v>
      </c>
      <c r="DP94">
        <v>644411.24044394691</v>
      </c>
      <c r="DQ94">
        <v>2.9337025760224846</v>
      </c>
      <c r="DR94">
        <v>223556</v>
      </c>
      <c r="DS94">
        <v>685053.77178636403</v>
      </c>
      <c r="DT94">
        <v>3.0643497458639626</v>
      </c>
      <c r="DU94">
        <v>234518</v>
      </c>
      <c r="DV94">
        <v>707168.43438524602</v>
      </c>
      <c r="DW94">
        <v>3.0154121832236589</v>
      </c>
      <c r="DX94">
        <v>238323</v>
      </c>
      <c r="DY94">
        <v>712839.35373934603</v>
      </c>
      <c r="DZ94">
        <v>2.9910640338504719</v>
      </c>
      <c r="EA94">
        <v>241132</v>
      </c>
      <c r="EB94">
        <v>719918.45763420803</v>
      </c>
      <c r="EC94">
        <v>2.985578262670272</v>
      </c>
      <c r="ED94">
        <v>241894</v>
      </c>
      <c r="EE94">
        <v>722194.57477890479</v>
      </c>
      <c r="EF94">
        <v>2.9855828370232613</v>
      </c>
    </row>
    <row r="95" spans="1:136" ht="14" x14ac:dyDescent="0.3">
      <c r="A95" s="9">
        <v>81</v>
      </c>
      <c r="B95">
        <v>11571</v>
      </c>
      <c r="C95">
        <v>37290.229729384955</v>
      </c>
      <c r="D95">
        <v>3.2227318061865833</v>
      </c>
      <c r="E95">
        <v>12649</v>
      </c>
      <c r="F95">
        <v>39798.239561892173</v>
      </c>
      <c r="G95">
        <v>3.146354617905935</v>
      </c>
      <c r="H95">
        <v>14347</v>
      </c>
      <c r="I95">
        <v>44067.053446270133</v>
      </c>
      <c r="J95">
        <v>3.071516933593792</v>
      </c>
      <c r="K95">
        <v>16452</v>
      </c>
      <c r="L95">
        <v>49351.790593641264</v>
      </c>
      <c r="M95">
        <v>2.9997441401435245</v>
      </c>
      <c r="N95">
        <v>18879</v>
      </c>
      <c r="O95">
        <v>55617.751031490465</v>
      </c>
      <c r="P95">
        <v>2.9460114959208892</v>
      </c>
      <c r="Q95">
        <v>21836</v>
      </c>
      <c r="R95">
        <v>63253.485715350551</v>
      </c>
      <c r="S95">
        <v>2.8967524141486787</v>
      </c>
      <c r="T95">
        <v>25177</v>
      </c>
      <c r="U95">
        <v>70928.419178282624</v>
      </c>
      <c r="V95">
        <v>2.8171910544656877</v>
      </c>
      <c r="W95">
        <v>28516</v>
      </c>
      <c r="X95">
        <v>78520.857207165172</v>
      </c>
      <c r="Y95">
        <v>2.7535719317984699</v>
      </c>
      <c r="Z95">
        <v>33528</v>
      </c>
      <c r="AA95">
        <v>90402.222249256854</v>
      </c>
      <c r="AB95">
        <v>2.696320157756408</v>
      </c>
      <c r="AC95">
        <v>39780</v>
      </c>
      <c r="AD95">
        <v>104979.33546373007</v>
      </c>
      <c r="AE95">
        <v>2.6389978749052303</v>
      </c>
      <c r="AF95">
        <v>45120</v>
      </c>
      <c r="AG95">
        <v>118373.17363492874</v>
      </c>
      <c r="AH95">
        <v>2.6235189192138462</v>
      </c>
      <c r="AI95">
        <v>49941</v>
      </c>
      <c r="AJ95">
        <v>130846.34741850218</v>
      </c>
      <c r="AK95">
        <v>2.6200185702829772</v>
      </c>
      <c r="AL95">
        <v>54782</v>
      </c>
      <c r="AM95">
        <v>143144.55586886377</v>
      </c>
      <c r="AN95">
        <v>2.6129852117276435</v>
      </c>
      <c r="AO95">
        <v>60290</v>
      </c>
      <c r="AP95">
        <v>156682.37977175653</v>
      </c>
      <c r="AQ95">
        <v>2.5988120711852138</v>
      </c>
      <c r="AR95">
        <v>64991</v>
      </c>
      <c r="AS95">
        <v>167956.742639884</v>
      </c>
      <c r="AT95">
        <v>2.5843077139893831</v>
      </c>
      <c r="AU95">
        <v>67968</v>
      </c>
      <c r="AV95">
        <v>177180.27847638945</v>
      </c>
      <c r="AW95">
        <v>2.6068190689205131</v>
      </c>
      <c r="AX95">
        <v>72465</v>
      </c>
      <c r="AY95">
        <v>190740.68645117967</v>
      </c>
      <c r="AZ95">
        <v>2.6321767260219371</v>
      </c>
      <c r="BA95">
        <v>75560</v>
      </c>
      <c r="BB95">
        <v>201210.41800692838</v>
      </c>
      <c r="BC95">
        <v>2.6629224193611485</v>
      </c>
      <c r="BD95">
        <v>79544</v>
      </c>
      <c r="BE95">
        <v>213477.94969731837</v>
      </c>
      <c r="BF95">
        <v>2.6837718708804985</v>
      </c>
      <c r="BG95">
        <v>88616</v>
      </c>
      <c r="BH95">
        <v>234678.03970929029</v>
      </c>
      <c r="BI95">
        <v>2.6482580990937334</v>
      </c>
      <c r="BJ95">
        <v>94833</v>
      </c>
      <c r="BK95">
        <v>246692.37896287374</v>
      </c>
      <c r="BL95">
        <v>2.601334756496934</v>
      </c>
      <c r="BM95">
        <v>96798</v>
      </c>
      <c r="BN95">
        <v>252053.17665512968</v>
      </c>
      <c r="BO95">
        <v>2.6039089305061021</v>
      </c>
      <c r="BP95">
        <v>101356</v>
      </c>
      <c r="BQ95">
        <v>261284.96544792157</v>
      </c>
      <c r="BR95">
        <v>2.5778934197079755</v>
      </c>
      <c r="BS95">
        <v>99685</v>
      </c>
      <c r="BT95">
        <v>263695.0998355663</v>
      </c>
      <c r="BU95">
        <v>2.6452836418274193</v>
      </c>
      <c r="BV95">
        <v>100742</v>
      </c>
      <c r="BW95">
        <v>265658.89973859105</v>
      </c>
      <c r="BX95">
        <v>2.6370222919794233</v>
      </c>
      <c r="BY95">
        <v>102243</v>
      </c>
      <c r="BZ95">
        <v>270376.87960347842</v>
      </c>
      <c r="CA95">
        <v>2.6444536995537926</v>
      </c>
      <c r="CB95">
        <v>99792</v>
      </c>
      <c r="CC95">
        <v>290304.88188179623</v>
      </c>
      <c r="CD95">
        <v>2.9090997462902459</v>
      </c>
      <c r="CE95">
        <v>99950</v>
      </c>
      <c r="CF95">
        <v>306564.247523433</v>
      </c>
      <c r="CG95">
        <v>3.067176063265963</v>
      </c>
      <c r="CH95">
        <v>101435</v>
      </c>
      <c r="CI95">
        <v>326705.24150804005</v>
      </c>
      <c r="CJ95">
        <v>3.2208334550011344</v>
      </c>
      <c r="CK95">
        <v>109141</v>
      </c>
      <c r="CL95">
        <v>359020.2076486763</v>
      </c>
      <c r="CM95">
        <v>3.2895081376263393</v>
      </c>
      <c r="CN95">
        <v>119192</v>
      </c>
      <c r="CO95">
        <v>394340.77779496805</v>
      </c>
      <c r="CP95">
        <v>3.3084500452628367</v>
      </c>
      <c r="CQ95">
        <v>126295</v>
      </c>
      <c r="CR95">
        <v>410045.39016961865</v>
      </c>
      <c r="CS95">
        <v>3.2467270293330586</v>
      </c>
      <c r="CT95">
        <v>136836</v>
      </c>
      <c r="CU95">
        <v>422768.09936958324</v>
      </c>
      <c r="CV95">
        <v>3.0895970312606567</v>
      </c>
      <c r="CW95">
        <v>151562</v>
      </c>
      <c r="CX95">
        <v>457815.90574317391</v>
      </c>
      <c r="CY95">
        <v>3.0206509926180303</v>
      </c>
      <c r="CZ95">
        <v>173219</v>
      </c>
      <c r="DA95">
        <v>510285.32368944603</v>
      </c>
      <c r="DB95">
        <v>2.9458969494653937</v>
      </c>
      <c r="DC95">
        <v>199015</v>
      </c>
      <c r="DD95">
        <v>571170.36597725563</v>
      </c>
      <c r="DE95">
        <v>2.8699865134650939</v>
      </c>
      <c r="DF95">
        <v>221172</v>
      </c>
      <c r="DG95">
        <v>639805.43769317807</v>
      </c>
      <c r="DH95">
        <v>2.8927958226772743</v>
      </c>
      <c r="DI95">
        <v>236440</v>
      </c>
      <c r="DJ95">
        <v>693285.27303116303</v>
      </c>
      <c r="DK95">
        <v>2.9321826807273008</v>
      </c>
      <c r="DL95">
        <v>237381</v>
      </c>
      <c r="DM95">
        <v>682157.98792692728</v>
      </c>
      <c r="DN95">
        <v>2.873684026636198</v>
      </c>
      <c r="DO95">
        <v>229311</v>
      </c>
      <c r="DP95">
        <v>666517.14952197915</v>
      </c>
      <c r="DQ95">
        <v>2.9066078361787229</v>
      </c>
      <c r="DR95">
        <v>233588</v>
      </c>
      <c r="DS95">
        <v>709071.73574178107</v>
      </c>
      <c r="DT95">
        <v>3.0355657642592133</v>
      </c>
      <c r="DU95">
        <v>244869</v>
      </c>
      <c r="DV95">
        <v>731777.3349532322</v>
      </c>
      <c r="DW95">
        <v>2.9884441679152207</v>
      </c>
      <c r="DX95">
        <v>249734</v>
      </c>
      <c r="DY95">
        <v>737533.58867751353</v>
      </c>
      <c r="DZ95">
        <v>2.9532766410561377</v>
      </c>
      <c r="EA95">
        <v>251757</v>
      </c>
      <c r="EB95">
        <v>744835.13759808685</v>
      </c>
      <c r="EC95">
        <v>2.9585478759203792</v>
      </c>
      <c r="ED95">
        <v>253053</v>
      </c>
      <c r="EE95">
        <v>747170.33753932756</v>
      </c>
      <c r="EF95">
        <v>2.9526239070049658</v>
      </c>
    </row>
    <row r="96" spans="1:136" ht="14" x14ac:dyDescent="0.3">
      <c r="A96" s="9">
        <v>82</v>
      </c>
      <c r="B96">
        <v>12300</v>
      </c>
      <c r="C96">
        <v>38698.846121764022</v>
      </c>
      <c r="D96">
        <v>3.1462476521759366</v>
      </c>
      <c r="E96">
        <v>13400</v>
      </c>
      <c r="F96">
        <v>41286.14133307524</v>
      </c>
      <c r="G96">
        <v>3.0810553233638238</v>
      </c>
      <c r="H96">
        <v>15125</v>
      </c>
      <c r="I96">
        <v>45696.727908649475</v>
      </c>
      <c r="J96">
        <v>3.0212712666875685</v>
      </c>
      <c r="K96">
        <v>17265</v>
      </c>
      <c r="L96">
        <v>51156.778061163357</v>
      </c>
      <c r="M96">
        <v>2.9630337712808199</v>
      </c>
      <c r="N96">
        <v>19836</v>
      </c>
      <c r="O96">
        <v>57632.460858107093</v>
      </c>
      <c r="P96">
        <v>2.905447714161479</v>
      </c>
      <c r="Q96">
        <v>23004</v>
      </c>
      <c r="R96">
        <v>65522.996850586365</v>
      </c>
      <c r="S96">
        <v>2.848330588184071</v>
      </c>
      <c r="T96">
        <v>26452</v>
      </c>
      <c r="U96">
        <v>73435.222364904635</v>
      </c>
      <c r="V96">
        <v>2.7761689991268952</v>
      </c>
      <c r="W96">
        <v>29986</v>
      </c>
      <c r="X96">
        <v>81258.736562834034</v>
      </c>
      <c r="Y96">
        <v>2.7098891670390861</v>
      </c>
      <c r="Z96">
        <v>35208</v>
      </c>
      <c r="AA96">
        <v>93516.069662390946</v>
      </c>
      <c r="AB96">
        <v>2.6561028647577523</v>
      </c>
      <c r="AC96">
        <v>41811</v>
      </c>
      <c r="AD96">
        <v>108544.53113250023</v>
      </c>
      <c r="AE96">
        <v>2.5960759401234177</v>
      </c>
      <c r="AF96">
        <v>47259</v>
      </c>
      <c r="AG96">
        <v>122384.07687643604</v>
      </c>
      <c r="AH96">
        <v>2.5896459272611785</v>
      </c>
      <c r="AI96">
        <v>52398</v>
      </c>
      <c r="AJ96">
        <v>135274.48069015256</v>
      </c>
      <c r="AK96">
        <v>2.5816725960943656</v>
      </c>
      <c r="AL96">
        <v>57551</v>
      </c>
      <c r="AM96">
        <v>147979.09095302052</v>
      </c>
      <c r="AN96">
        <v>2.5712688042435494</v>
      </c>
      <c r="AO96">
        <v>63307</v>
      </c>
      <c r="AP96">
        <v>161955.88896220777</v>
      </c>
      <c r="AQ96">
        <v>2.5582619451594257</v>
      </c>
      <c r="AR96">
        <v>68199</v>
      </c>
      <c r="AS96">
        <v>173588.19975224539</v>
      </c>
      <c r="AT96">
        <v>2.5453188426845759</v>
      </c>
      <c r="AU96">
        <v>71248</v>
      </c>
      <c r="AV96">
        <v>183157.78299766069</v>
      </c>
      <c r="AW96">
        <v>2.5707077110608112</v>
      </c>
      <c r="AX96">
        <v>75728</v>
      </c>
      <c r="AY96">
        <v>197221.33561196818</v>
      </c>
      <c r="AZ96">
        <v>2.6043383637751978</v>
      </c>
      <c r="BA96">
        <v>78954</v>
      </c>
      <c r="BB96">
        <v>208097.6607153271</v>
      </c>
      <c r="BC96">
        <v>2.6356823050805165</v>
      </c>
      <c r="BD96">
        <v>83092</v>
      </c>
      <c r="BE96">
        <v>220819.0614295823</v>
      </c>
      <c r="BF96">
        <v>2.6575249293503864</v>
      </c>
      <c r="BG96">
        <v>92381</v>
      </c>
      <c r="BH96">
        <v>242688.33029669285</v>
      </c>
      <c r="BI96">
        <v>2.6270372727800395</v>
      </c>
      <c r="BJ96">
        <v>99019</v>
      </c>
      <c r="BK96">
        <v>255017.43986702122</v>
      </c>
      <c r="BL96">
        <v>2.5754394597705614</v>
      </c>
      <c r="BM96">
        <v>101329</v>
      </c>
      <c r="BN96">
        <v>260530.46564918221</v>
      </c>
      <c r="BO96">
        <v>2.5711342818855631</v>
      </c>
      <c r="BP96">
        <v>106128</v>
      </c>
      <c r="BQ96">
        <v>270032.60097087122</v>
      </c>
      <c r="BR96">
        <v>2.5444048787395523</v>
      </c>
      <c r="BS96">
        <v>105150</v>
      </c>
      <c r="BT96">
        <v>272619.89403316821</v>
      </c>
      <c r="BU96">
        <v>2.5926761201442532</v>
      </c>
      <c r="BV96">
        <v>105458</v>
      </c>
      <c r="BW96">
        <v>274694.98247497011</v>
      </c>
      <c r="BX96">
        <v>2.6047808840957547</v>
      </c>
      <c r="BY96">
        <v>107106</v>
      </c>
      <c r="BZ96">
        <v>279590.43874569138</v>
      </c>
      <c r="CA96">
        <v>2.6104087422337812</v>
      </c>
      <c r="CB96">
        <v>104370</v>
      </c>
      <c r="CC96">
        <v>300766.25050809578</v>
      </c>
      <c r="CD96">
        <v>2.8817308662268446</v>
      </c>
      <c r="CE96">
        <v>104637</v>
      </c>
      <c r="CF96">
        <v>317908.84434528113</v>
      </c>
      <c r="CG96">
        <v>3.0382067943966393</v>
      </c>
      <c r="CH96">
        <v>106110</v>
      </c>
      <c r="CI96">
        <v>339102.3462428528</v>
      </c>
      <c r="CJ96">
        <v>3.1957623809523401</v>
      </c>
      <c r="CK96">
        <v>114002</v>
      </c>
      <c r="CL96">
        <v>372771.16557146615</v>
      </c>
      <c r="CM96">
        <v>3.2698651389577913</v>
      </c>
      <c r="CN96">
        <v>124493</v>
      </c>
      <c r="CO96">
        <v>409482.97467464377</v>
      </c>
      <c r="CP96">
        <v>3.2892048121150892</v>
      </c>
      <c r="CQ96">
        <v>132255</v>
      </c>
      <c r="CR96">
        <v>425654.01972254721</v>
      </c>
      <c r="CS96">
        <v>3.2184342347929924</v>
      </c>
      <c r="CT96">
        <v>142870</v>
      </c>
      <c r="CU96">
        <v>438482.25367719075</v>
      </c>
      <c r="CV96">
        <v>3.0690995567802251</v>
      </c>
      <c r="CW96">
        <v>158103</v>
      </c>
      <c r="CX96">
        <v>474651.68673678755</v>
      </c>
      <c r="CY96">
        <v>3.0021674904131328</v>
      </c>
      <c r="CZ96">
        <v>180743</v>
      </c>
      <c r="DA96">
        <v>528805.58619576204</v>
      </c>
      <c r="DB96">
        <v>2.9257320404981773</v>
      </c>
      <c r="DC96">
        <v>207472</v>
      </c>
      <c r="DD96">
        <v>591611.52061395952</v>
      </c>
      <c r="DE96">
        <v>2.8515246424286627</v>
      </c>
      <c r="DF96">
        <v>231297</v>
      </c>
      <c r="DG96">
        <v>662782.45714707416</v>
      </c>
      <c r="DH96">
        <v>2.8655039068689785</v>
      </c>
      <c r="DI96">
        <v>247097</v>
      </c>
      <c r="DJ96">
        <v>718361.3083183018</v>
      </c>
      <c r="DK96">
        <v>2.9072036824336265</v>
      </c>
      <c r="DL96">
        <v>248455</v>
      </c>
      <c r="DM96">
        <v>706565.77637702832</v>
      </c>
      <c r="DN96">
        <v>2.8438380244995205</v>
      </c>
      <c r="DO96">
        <v>240028</v>
      </c>
      <c r="DP96">
        <v>690516.22048732301</v>
      </c>
      <c r="DQ96">
        <v>2.8768152902466504</v>
      </c>
      <c r="DR96">
        <v>244932</v>
      </c>
      <c r="DS96">
        <v>735179.09373292746</v>
      </c>
      <c r="DT96">
        <v>3.0015640820020555</v>
      </c>
      <c r="DU96">
        <v>256021</v>
      </c>
      <c r="DV96">
        <v>758521.08754516963</v>
      </c>
      <c r="DW96">
        <v>2.9627299617811413</v>
      </c>
      <c r="DX96">
        <v>260837</v>
      </c>
      <c r="DY96">
        <v>764325.3244647712</v>
      </c>
      <c r="DZ96">
        <v>2.9302795403442428</v>
      </c>
      <c r="EA96">
        <v>261948</v>
      </c>
      <c r="EB96">
        <v>771944.41356513568</v>
      </c>
      <c r="EC96">
        <v>2.9469376119120425</v>
      </c>
      <c r="ED96">
        <v>262449</v>
      </c>
      <c r="EE96">
        <v>774354.08987471473</v>
      </c>
      <c r="EF96">
        <v>2.9504935811327715</v>
      </c>
    </row>
    <row r="97" spans="1:136" ht="14" x14ac:dyDescent="0.3">
      <c r="A97" s="9">
        <v>83</v>
      </c>
      <c r="B97">
        <v>13088</v>
      </c>
      <c r="C97">
        <v>40229.138552728822</v>
      </c>
      <c r="D97">
        <v>3.0737422488331925</v>
      </c>
      <c r="E97">
        <v>14257</v>
      </c>
      <c r="F97">
        <v>42901.797631918656</v>
      </c>
      <c r="G97">
        <v>3.0091742745261034</v>
      </c>
      <c r="H97">
        <v>15952</v>
      </c>
      <c r="I97">
        <v>47471.059653490753</v>
      </c>
      <c r="J97">
        <v>2.9758688348477151</v>
      </c>
      <c r="K97">
        <v>18067</v>
      </c>
      <c r="L97">
        <v>53126.941008534915</v>
      </c>
      <c r="M97">
        <v>2.9405513371636087</v>
      </c>
      <c r="N97">
        <v>20866</v>
      </c>
      <c r="O97">
        <v>59825.953487297404</v>
      </c>
      <c r="P97">
        <v>2.8671500760709963</v>
      </c>
      <c r="Q97">
        <v>24276</v>
      </c>
      <c r="R97">
        <v>67987.66219038867</v>
      </c>
      <c r="S97">
        <v>2.8006122174323886</v>
      </c>
      <c r="T97">
        <v>27843</v>
      </c>
      <c r="U97">
        <v>76158.643922198607</v>
      </c>
      <c r="V97">
        <v>2.7352887232768959</v>
      </c>
      <c r="W97">
        <v>31595</v>
      </c>
      <c r="X97">
        <v>84228.128169882606</v>
      </c>
      <c r="Y97">
        <v>2.6658689086843679</v>
      </c>
      <c r="Z97">
        <v>37066</v>
      </c>
      <c r="AA97">
        <v>96892.188694498938</v>
      </c>
      <c r="AB97">
        <v>2.6140449116305762</v>
      </c>
      <c r="AC97">
        <v>44044</v>
      </c>
      <c r="AD97">
        <v>112407.24872194402</v>
      </c>
      <c r="AE97">
        <v>2.5521580401858146</v>
      </c>
      <c r="AF97">
        <v>49565</v>
      </c>
      <c r="AG97">
        <v>126736.25231089184</v>
      </c>
      <c r="AH97">
        <v>2.5569706912315513</v>
      </c>
      <c r="AI97">
        <v>55199</v>
      </c>
      <c r="AJ97">
        <v>140068.80335420062</v>
      </c>
      <c r="AK97">
        <v>2.5375242912770268</v>
      </c>
      <c r="AL97">
        <v>60805</v>
      </c>
      <c r="AM97">
        <v>153204.85376410076</v>
      </c>
      <c r="AN97">
        <v>2.5196094690255859</v>
      </c>
      <c r="AO97">
        <v>66773</v>
      </c>
      <c r="AP97">
        <v>167658.88771299948</v>
      </c>
      <c r="AQ97">
        <v>2.5108784645440445</v>
      </c>
      <c r="AR97">
        <v>71715</v>
      </c>
      <c r="AS97">
        <v>179683.72019152154</v>
      </c>
      <c r="AT97">
        <v>2.5055249277211398</v>
      </c>
      <c r="AU97">
        <v>74814</v>
      </c>
      <c r="AV97">
        <v>189637.29591092613</v>
      </c>
      <c r="AW97">
        <v>2.5347835419964997</v>
      </c>
      <c r="AX97">
        <v>79135</v>
      </c>
      <c r="AY97">
        <v>204268.82357057524</v>
      </c>
      <c r="AZ97">
        <v>2.5812702795296043</v>
      </c>
      <c r="BA97">
        <v>82598</v>
      </c>
      <c r="BB97">
        <v>215588.57774239164</v>
      </c>
      <c r="BC97">
        <v>2.6100944059467741</v>
      </c>
      <c r="BD97">
        <v>87166</v>
      </c>
      <c r="BE97">
        <v>228800.64819097903</v>
      </c>
      <c r="BF97">
        <v>2.6248841083791734</v>
      </c>
      <c r="BG97">
        <v>96301</v>
      </c>
      <c r="BH97">
        <v>251415.87008430788</v>
      </c>
      <c r="BI97">
        <v>2.6107295883148449</v>
      </c>
      <c r="BJ97">
        <v>103699</v>
      </c>
      <c r="BK97">
        <v>264057.50292177137</v>
      </c>
      <c r="BL97">
        <v>2.5463842748895491</v>
      </c>
      <c r="BM97">
        <v>105908</v>
      </c>
      <c r="BN97">
        <v>269658.33865952439</v>
      </c>
      <c r="BO97">
        <v>2.5461564627745248</v>
      </c>
      <c r="BP97">
        <v>111876</v>
      </c>
      <c r="BQ97">
        <v>279500.75043936045</v>
      </c>
      <c r="BR97">
        <v>2.4983083989359689</v>
      </c>
      <c r="BS97">
        <v>109746</v>
      </c>
      <c r="BT97">
        <v>282389.9380092473</v>
      </c>
      <c r="BU97">
        <v>2.5731228291623141</v>
      </c>
      <c r="BV97">
        <v>110973</v>
      </c>
      <c r="BW97">
        <v>284486.94637953537</v>
      </c>
      <c r="BX97">
        <v>2.5635690337247383</v>
      </c>
      <c r="BY97">
        <v>112007</v>
      </c>
      <c r="BZ97">
        <v>289592.93096379773</v>
      </c>
      <c r="CA97">
        <v>2.5854895762211085</v>
      </c>
      <c r="CB97">
        <v>109640</v>
      </c>
      <c r="CC97">
        <v>312168.27843069308</v>
      </c>
      <c r="CD97">
        <v>2.8472115872919836</v>
      </c>
      <c r="CE97">
        <v>109761</v>
      </c>
      <c r="CF97">
        <v>330310.1399099484</v>
      </c>
      <c r="CG97">
        <v>3.0093579678569657</v>
      </c>
      <c r="CH97">
        <v>111818</v>
      </c>
      <c r="CI97">
        <v>352630.03037267138</v>
      </c>
      <c r="CJ97">
        <v>3.1536070254580779</v>
      </c>
      <c r="CK97">
        <v>119974</v>
      </c>
      <c r="CL97">
        <v>387823.93689715129</v>
      </c>
      <c r="CM97">
        <v>3.2325665302244762</v>
      </c>
      <c r="CN97">
        <v>130649</v>
      </c>
      <c r="CO97">
        <v>426075.67749201221</v>
      </c>
      <c r="CP97">
        <v>3.2612241769321786</v>
      </c>
      <c r="CQ97">
        <v>138659</v>
      </c>
      <c r="CR97">
        <v>442728.15843790834</v>
      </c>
      <c r="CS97">
        <v>3.1929276746400044</v>
      </c>
      <c r="CT97">
        <v>149259</v>
      </c>
      <c r="CU97">
        <v>455697.24104976514</v>
      </c>
      <c r="CV97">
        <v>3.0530637418833382</v>
      </c>
      <c r="CW97">
        <v>165148</v>
      </c>
      <c r="CX97">
        <v>493061.18084002763</v>
      </c>
      <c r="CY97">
        <v>2.9855716135831352</v>
      </c>
      <c r="CZ97">
        <v>188955</v>
      </c>
      <c r="DA97">
        <v>549035.39753445727</v>
      </c>
      <c r="DB97">
        <v>2.9056410125927195</v>
      </c>
      <c r="DC97">
        <v>216649</v>
      </c>
      <c r="DD97">
        <v>613943.75509561109</v>
      </c>
      <c r="DE97">
        <v>2.8338176271093385</v>
      </c>
      <c r="DF97">
        <v>241574</v>
      </c>
      <c r="DG97">
        <v>687866.08308830229</v>
      </c>
      <c r="DH97">
        <v>2.8474342565354811</v>
      </c>
      <c r="DI97">
        <v>258046</v>
      </c>
      <c r="DJ97">
        <v>745765.93893157539</v>
      </c>
      <c r="DK97">
        <v>2.8900503744742232</v>
      </c>
      <c r="DL97">
        <v>259704</v>
      </c>
      <c r="DM97">
        <v>733168.40506822325</v>
      </c>
      <c r="DN97">
        <v>2.823092463220525</v>
      </c>
      <c r="DO97">
        <v>251439</v>
      </c>
      <c r="DP97">
        <v>716677.35255871865</v>
      </c>
      <c r="DQ97">
        <v>2.8503030657881978</v>
      </c>
      <c r="DR97">
        <v>256411</v>
      </c>
      <c r="DS97">
        <v>763675.11263473285</v>
      </c>
      <c r="DT97">
        <v>2.9783243021349821</v>
      </c>
      <c r="DU97">
        <v>268266</v>
      </c>
      <c r="DV97">
        <v>787717.56833832257</v>
      </c>
      <c r="DW97">
        <v>2.9363302406504088</v>
      </c>
      <c r="DX97">
        <v>272846</v>
      </c>
      <c r="DY97">
        <v>793591.18910777138</v>
      </c>
      <c r="DZ97">
        <v>2.9085681633880336</v>
      </c>
      <c r="EA97">
        <v>272285</v>
      </c>
      <c r="EB97">
        <v>801642.58938643127</v>
      </c>
      <c r="EC97">
        <v>2.9441305594741953</v>
      </c>
      <c r="ED97">
        <v>271041</v>
      </c>
      <c r="EE97">
        <v>804212.27775179653</v>
      </c>
      <c r="EF97">
        <v>2.9671240799428742</v>
      </c>
    </row>
    <row r="98" spans="1:136" ht="14" x14ac:dyDescent="0.3">
      <c r="A98" s="9">
        <v>84</v>
      </c>
      <c r="B98">
        <v>13977</v>
      </c>
      <c r="C98">
        <v>41897.826997265736</v>
      </c>
      <c r="D98">
        <v>2.9976266006486183</v>
      </c>
      <c r="E98">
        <v>15223</v>
      </c>
      <c r="F98">
        <v>44662.471621410084</v>
      </c>
      <c r="G98">
        <v>2.9338810760960445</v>
      </c>
      <c r="H98">
        <v>16859</v>
      </c>
      <c r="I98">
        <v>49413.191911114533</v>
      </c>
      <c r="J98">
        <v>2.9309681423046761</v>
      </c>
      <c r="K98">
        <v>18922</v>
      </c>
      <c r="L98">
        <v>55291.937412455838</v>
      </c>
      <c r="M98">
        <v>2.9220979501350723</v>
      </c>
      <c r="N98">
        <v>22001</v>
      </c>
      <c r="O98">
        <v>62226.141414887061</v>
      </c>
      <c r="P98">
        <v>2.8283324128397371</v>
      </c>
      <c r="Q98">
        <v>25518</v>
      </c>
      <c r="R98">
        <v>70683.957478592478</v>
      </c>
      <c r="S98">
        <v>2.7699646319692954</v>
      </c>
      <c r="T98">
        <v>29365</v>
      </c>
      <c r="U98">
        <v>79131.559566928059</v>
      </c>
      <c r="V98">
        <v>2.6947576900026582</v>
      </c>
      <c r="W98">
        <v>33348</v>
      </c>
      <c r="X98">
        <v>87463.638104902624</v>
      </c>
      <c r="Y98">
        <v>2.6227551308894874</v>
      </c>
      <c r="Z98">
        <v>39103</v>
      </c>
      <c r="AA98">
        <v>100568.57779277516</v>
      </c>
      <c r="AB98">
        <v>2.5718890569208286</v>
      </c>
      <c r="AC98">
        <v>46072</v>
      </c>
      <c r="AD98">
        <v>116614.82803472471</v>
      </c>
      <c r="AE98">
        <v>2.5311431679702356</v>
      </c>
      <c r="AF98">
        <v>52071</v>
      </c>
      <c r="AG98">
        <v>131482.26639185447</v>
      </c>
      <c r="AH98">
        <v>2.5250574483273698</v>
      </c>
      <c r="AI98">
        <v>58312</v>
      </c>
      <c r="AJ98">
        <v>145277.35464116195</v>
      </c>
      <c r="AK98">
        <v>2.4913800699883719</v>
      </c>
      <c r="AL98">
        <v>64456</v>
      </c>
      <c r="AM98">
        <v>158867.53281744031</v>
      </c>
      <c r="AN98">
        <v>2.4647438999851108</v>
      </c>
      <c r="AO98">
        <v>70631</v>
      </c>
      <c r="AP98">
        <v>173845.56433450253</v>
      </c>
      <c r="AQ98">
        <v>2.4613210110928989</v>
      </c>
      <c r="AR98">
        <v>75406</v>
      </c>
      <c r="AS98">
        <v>186318.2418591993</v>
      </c>
      <c r="AT98">
        <v>2.4708675948757302</v>
      </c>
      <c r="AU98">
        <v>78698</v>
      </c>
      <c r="AV98">
        <v>196694.13601526126</v>
      </c>
      <c r="AW98">
        <v>2.4993536813548154</v>
      </c>
      <c r="AX98">
        <v>82812</v>
      </c>
      <c r="AY98">
        <v>211976.56541300329</v>
      </c>
      <c r="AZ98">
        <v>2.5597324712964702</v>
      </c>
      <c r="BA98">
        <v>86585</v>
      </c>
      <c r="BB98">
        <v>223777.99466755401</v>
      </c>
      <c r="BC98">
        <v>2.5844891686499278</v>
      </c>
      <c r="BD98">
        <v>91605</v>
      </c>
      <c r="BE98">
        <v>237523.92537516641</v>
      </c>
      <c r="BF98">
        <v>2.5929144192474909</v>
      </c>
      <c r="BG98">
        <v>100583</v>
      </c>
      <c r="BH98">
        <v>260979.22808584693</v>
      </c>
      <c r="BI98">
        <v>2.5946653816832561</v>
      </c>
      <c r="BJ98">
        <v>108881</v>
      </c>
      <c r="BK98">
        <v>273914.64752113196</v>
      </c>
      <c r="BL98">
        <v>2.5157249430215738</v>
      </c>
      <c r="BM98">
        <v>111535</v>
      </c>
      <c r="BN98">
        <v>279783.66945893929</v>
      </c>
      <c r="BO98">
        <v>2.5084831618679275</v>
      </c>
      <c r="BP98">
        <v>116963</v>
      </c>
      <c r="BQ98">
        <v>289805.37070739793</v>
      </c>
      <c r="BR98">
        <v>2.4777525431751743</v>
      </c>
      <c r="BS98">
        <v>115211</v>
      </c>
      <c r="BT98">
        <v>292914.49917127722</v>
      </c>
      <c r="BU98">
        <v>2.5424178174937917</v>
      </c>
      <c r="BV98">
        <v>116598</v>
      </c>
      <c r="BW98">
        <v>295160.86191920232</v>
      </c>
      <c r="BX98">
        <v>2.5314401783838685</v>
      </c>
      <c r="BY98">
        <v>117644</v>
      </c>
      <c r="BZ98">
        <v>300517.35596160433</v>
      </c>
      <c r="CA98">
        <v>2.5544639417361221</v>
      </c>
      <c r="CB98">
        <v>115233</v>
      </c>
      <c r="CC98">
        <v>324636.49284645263</v>
      </c>
      <c r="CD98">
        <v>2.8172180959139537</v>
      </c>
      <c r="CE98">
        <v>115494</v>
      </c>
      <c r="CF98">
        <v>343916.81571107666</v>
      </c>
      <c r="CG98">
        <v>2.9777894584227464</v>
      </c>
      <c r="CH98">
        <v>117502</v>
      </c>
      <c r="CI98">
        <v>367515.76495772763</v>
      </c>
      <c r="CJ98">
        <v>3.1277405061848107</v>
      </c>
      <c r="CK98">
        <v>126279</v>
      </c>
      <c r="CL98">
        <v>404369.29989582201</v>
      </c>
      <c r="CM98">
        <v>3.2021895952282011</v>
      </c>
      <c r="CN98">
        <v>137583</v>
      </c>
      <c r="CO98">
        <v>444320.24251980754</v>
      </c>
      <c r="CP98">
        <v>3.2294705197575828</v>
      </c>
      <c r="CQ98">
        <v>145648</v>
      </c>
      <c r="CR98">
        <v>461517.95555336541</v>
      </c>
      <c r="CS98">
        <v>3.1687215447748365</v>
      </c>
      <c r="CT98">
        <v>156407</v>
      </c>
      <c r="CU98">
        <v>474631.10067334882</v>
      </c>
      <c r="CV98">
        <v>3.0345898883895788</v>
      </c>
      <c r="CW98">
        <v>173199</v>
      </c>
      <c r="CX98">
        <v>513303.182318868</v>
      </c>
      <c r="CY98">
        <v>2.9636613509250513</v>
      </c>
      <c r="CZ98">
        <v>197589</v>
      </c>
      <c r="DA98">
        <v>571277.3302468094</v>
      </c>
      <c r="DB98">
        <v>2.8912405561382943</v>
      </c>
      <c r="DC98">
        <v>226872</v>
      </c>
      <c r="DD98">
        <v>638467.08294425393</v>
      </c>
      <c r="DE98">
        <v>2.8142171927089015</v>
      </c>
      <c r="DF98">
        <v>252970</v>
      </c>
      <c r="DG98">
        <v>715411.11634082056</v>
      </c>
      <c r="DH98">
        <v>2.8280472638685241</v>
      </c>
      <c r="DI98">
        <v>271242</v>
      </c>
      <c r="DJ98">
        <v>775858.26815069583</v>
      </c>
      <c r="DK98">
        <v>2.8603913411296769</v>
      </c>
      <c r="DL98">
        <v>272206</v>
      </c>
      <c r="DM98">
        <v>762370.77903661586</v>
      </c>
      <c r="DN98">
        <v>2.8007126185191211</v>
      </c>
      <c r="DO98">
        <v>263743</v>
      </c>
      <c r="DP98">
        <v>745384.54191941209</v>
      </c>
      <c r="DQ98">
        <v>2.826177536159868</v>
      </c>
      <c r="DR98">
        <v>269866</v>
      </c>
      <c r="DS98">
        <v>794959.58988716186</v>
      </c>
      <c r="DT98">
        <v>2.9457567455224511</v>
      </c>
      <c r="DU98">
        <v>281280</v>
      </c>
      <c r="DV98">
        <v>819797.03656851174</v>
      </c>
      <c r="DW98">
        <v>2.9145230253431165</v>
      </c>
      <c r="DX98">
        <v>285614</v>
      </c>
      <c r="DY98">
        <v>825750.68080985267</v>
      </c>
      <c r="DZ98">
        <v>2.8911421737374661</v>
      </c>
      <c r="EA98">
        <v>283493</v>
      </c>
      <c r="EB98">
        <v>834383.80899196002</v>
      </c>
      <c r="EC98">
        <v>2.9432254376367672</v>
      </c>
      <c r="ED98">
        <v>280046</v>
      </c>
      <c r="EE98">
        <v>837259.85232303629</v>
      </c>
      <c r="EF98">
        <v>2.989722589585412</v>
      </c>
    </row>
    <row r="99" spans="1:136" ht="14" x14ac:dyDescent="0.3">
      <c r="A99" s="9">
        <v>85</v>
      </c>
      <c r="B99">
        <v>15078</v>
      </c>
      <c r="C99">
        <v>43721.861642219985</v>
      </c>
      <c r="D99">
        <v>2.8997122723318731</v>
      </c>
      <c r="E99">
        <v>16299</v>
      </c>
      <c r="F99">
        <v>46589.837086792191</v>
      </c>
      <c r="G99">
        <v>2.8584475787957659</v>
      </c>
      <c r="H99">
        <v>17888</v>
      </c>
      <c r="I99">
        <v>51550.006181506265</v>
      </c>
      <c r="J99">
        <v>2.8818205602362625</v>
      </c>
      <c r="K99">
        <v>19914</v>
      </c>
      <c r="L99">
        <v>57684.530050620218</v>
      </c>
      <c r="M99">
        <v>2.8966822361464408</v>
      </c>
      <c r="N99">
        <v>23281</v>
      </c>
      <c r="O99">
        <v>64866.085486867138</v>
      </c>
      <c r="P99">
        <v>2.7862241951319588</v>
      </c>
      <c r="Q99">
        <v>27102</v>
      </c>
      <c r="R99">
        <v>73643.781797582109</v>
      </c>
      <c r="S99">
        <v>2.7172821857273304</v>
      </c>
      <c r="T99">
        <v>31040</v>
      </c>
      <c r="U99">
        <v>82394.394987741762</v>
      </c>
      <c r="V99">
        <v>2.6544586014092064</v>
      </c>
      <c r="W99">
        <v>35248</v>
      </c>
      <c r="X99">
        <v>91008.883142566221</v>
      </c>
      <c r="Y99">
        <v>2.581958781847657</v>
      </c>
      <c r="Z99">
        <v>41316</v>
      </c>
      <c r="AA99">
        <v>104593.4732139728</v>
      </c>
      <c r="AB99">
        <v>2.5315488724458515</v>
      </c>
      <c r="AC99">
        <v>48388</v>
      </c>
      <c r="AD99">
        <v>121242.35911366799</v>
      </c>
      <c r="AE99">
        <v>2.5056286499476728</v>
      </c>
      <c r="AF99">
        <v>54821</v>
      </c>
      <c r="AG99">
        <v>136686.15377755975</v>
      </c>
      <c r="AH99">
        <v>2.4933174108016956</v>
      </c>
      <c r="AI99">
        <v>61694</v>
      </c>
      <c r="AJ99">
        <v>150963.71020152431</v>
      </c>
      <c r="AK99">
        <v>2.4469755600467518</v>
      </c>
      <c r="AL99">
        <v>68397</v>
      </c>
      <c r="AM99">
        <v>165031.57166490325</v>
      </c>
      <c r="AN99">
        <v>2.4128481024738404</v>
      </c>
      <c r="AO99">
        <v>74806</v>
      </c>
      <c r="AP99">
        <v>180588.94721245248</v>
      </c>
      <c r="AQ99">
        <v>2.4140970939824675</v>
      </c>
      <c r="AR99">
        <v>79443</v>
      </c>
      <c r="AS99">
        <v>193579.25520915524</v>
      </c>
      <c r="AT99">
        <v>2.4367062574318092</v>
      </c>
      <c r="AU99">
        <v>82935</v>
      </c>
      <c r="AV99">
        <v>204421.42181990016</v>
      </c>
      <c r="AW99">
        <v>2.4648389922216212</v>
      </c>
      <c r="AX99">
        <v>86915</v>
      </c>
      <c r="AY99">
        <v>220453.596148674</v>
      </c>
      <c r="AZ99">
        <v>2.5364274998409249</v>
      </c>
      <c r="BA99">
        <v>91029</v>
      </c>
      <c r="BB99">
        <v>232778.92640027872</v>
      </c>
      <c r="BC99">
        <v>2.5571952498684896</v>
      </c>
      <c r="BD99">
        <v>96294</v>
      </c>
      <c r="BE99">
        <v>247096.34827049862</v>
      </c>
      <c r="BF99">
        <v>2.5660617304349036</v>
      </c>
      <c r="BG99">
        <v>105476</v>
      </c>
      <c r="BH99">
        <v>271513.40213870857</v>
      </c>
      <c r="BI99">
        <v>2.57417234383849</v>
      </c>
      <c r="BJ99">
        <v>114564</v>
      </c>
      <c r="BK99">
        <v>284746.44223039085</v>
      </c>
      <c r="BL99">
        <v>2.4854792275967221</v>
      </c>
      <c r="BM99">
        <v>117473</v>
      </c>
      <c r="BN99">
        <v>290849.14091047662</v>
      </c>
      <c r="BO99">
        <v>2.4758807633283957</v>
      </c>
      <c r="BP99">
        <v>122500</v>
      </c>
      <c r="BQ99">
        <v>301044.44073665439</v>
      </c>
      <c r="BR99">
        <v>2.4575056386665666</v>
      </c>
      <c r="BS99">
        <v>121590</v>
      </c>
      <c r="BT99">
        <v>304654.51052443491</v>
      </c>
      <c r="BU99">
        <v>2.5055885395545268</v>
      </c>
      <c r="BV99">
        <v>122596</v>
      </c>
      <c r="BW99">
        <v>306857.42308639415</v>
      </c>
      <c r="BX99">
        <v>2.5029970234460679</v>
      </c>
      <c r="BY99">
        <v>123702</v>
      </c>
      <c r="BZ99">
        <v>312509.44444933068</v>
      </c>
      <c r="CA99">
        <v>2.5263087456090498</v>
      </c>
      <c r="CB99">
        <v>121132</v>
      </c>
      <c r="CC99">
        <v>338422.49540235783</v>
      </c>
      <c r="CD99">
        <v>2.7938323102265117</v>
      </c>
      <c r="CE99">
        <v>121743</v>
      </c>
      <c r="CF99">
        <v>358944.71641983511</v>
      </c>
      <c r="CG99">
        <v>2.948380739917984</v>
      </c>
      <c r="CH99">
        <v>123437</v>
      </c>
      <c r="CI99">
        <v>383975.0079188153</v>
      </c>
      <c r="CJ99">
        <v>3.1106962087446659</v>
      </c>
      <c r="CK99">
        <v>132937</v>
      </c>
      <c r="CL99">
        <v>422681.48566473479</v>
      </c>
      <c r="CM99">
        <v>3.1795623916948239</v>
      </c>
      <c r="CN99">
        <v>144784</v>
      </c>
      <c r="CO99">
        <v>464530.67863945157</v>
      </c>
      <c r="CP99">
        <v>3.2084393209156508</v>
      </c>
      <c r="CQ99">
        <v>153543</v>
      </c>
      <c r="CR99">
        <v>482310.74906700698</v>
      </c>
      <c r="CS99">
        <v>3.141209622496675</v>
      </c>
      <c r="CT99">
        <v>164323</v>
      </c>
      <c r="CU99">
        <v>495583.33695909899</v>
      </c>
      <c r="CV99">
        <v>3.015909744582919</v>
      </c>
      <c r="CW99">
        <v>181901</v>
      </c>
      <c r="CX99">
        <v>535685.96192187676</v>
      </c>
      <c r="CY99">
        <v>2.9449313743293151</v>
      </c>
      <c r="CZ99">
        <v>206888</v>
      </c>
      <c r="DA99">
        <v>595878.36007537122</v>
      </c>
      <c r="DB99">
        <v>2.880197788539554</v>
      </c>
      <c r="DC99">
        <v>237265</v>
      </c>
      <c r="DD99">
        <v>665573.88587350957</v>
      </c>
      <c r="DE99">
        <v>2.8051920252608249</v>
      </c>
      <c r="DF99">
        <v>265879</v>
      </c>
      <c r="DG99">
        <v>745807.41914047091</v>
      </c>
      <c r="DH99">
        <v>2.805063277432482</v>
      </c>
      <c r="DI99">
        <v>285225</v>
      </c>
      <c r="DJ99">
        <v>809045.01913475909</v>
      </c>
      <c r="DK99">
        <v>2.8365150990788295</v>
      </c>
      <c r="DL99">
        <v>286090</v>
      </c>
      <c r="DM99">
        <v>794603.07729075837</v>
      </c>
      <c r="DN99">
        <v>2.7774584127049473</v>
      </c>
      <c r="DO99">
        <v>277222</v>
      </c>
      <c r="DP99">
        <v>777048.30071090464</v>
      </c>
      <c r="DQ99">
        <v>2.8029820891231743</v>
      </c>
      <c r="DR99">
        <v>284578</v>
      </c>
      <c r="DS99">
        <v>829506.82036847947</v>
      </c>
      <c r="DT99">
        <v>2.9148662945430761</v>
      </c>
      <c r="DU99">
        <v>296661</v>
      </c>
      <c r="DV99">
        <v>855176.43621648196</v>
      </c>
      <c r="DW99">
        <v>2.8826722630088955</v>
      </c>
      <c r="DX99">
        <v>301208</v>
      </c>
      <c r="DY99">
        <v>861254.55744120094</v>
      </c>
      <c r="DZ99">
        <v>2.8593349361278615</v>
      </c>
      <c r="EA99">
        <v>296455</v>
      </c>
      <c r="EB99">
        <v>870690.2879292703</v>
      </c>
      <c r="EC99">
        <v>2.9370065876078</v>
      </c>
      <c r="ED99">
        <v>290941</v>
      </c>
      <c r="EE99">
        <v>874059.40857922938</v>
      </c>
      <c r="EF99">
        <v>3.0042496883534096</v>
      </c>
    </row>
    <row r="100" spans="1:136" ht="14" x14ac:dyDescent="0.3">
      <c r="A100" s="9">
        <v>86</v>
      </c>
      <c r="B100">
        <v>16207</v>
      </c>
      <c r="C100">
        <v>45728.49752569347</v>
      </c>
      <c r="D100">
        <v>2.8215275822603485</v>
      </c>
      <c r="E100">
        <v>17491</v>
      </c>
      <c r="F100">
        <v>48711.540536300738</v>
      </c>
      <c r="G100">
        <v>2.7849488614888078</v>
      </c>
      <c r="H100">
        <v>19085</v>
      </c>
      <c r="I100">
        <v>53912.857564630256</v>
      </c>
      <c r="J100">
        <v>2.8248811928022142</v>
      </c>
      <c r="K100">
        <v>21137</v>
      </c>
      <c r="L100">
        <v>60340.426202696246</v>
      </c>
      <c r="M100">
        <v>2.8547299144957301</v>
      </c>
      <c r="N100">
        <v>24751</v>
      </c>
      <c r="O100">
        <v>67785.23514316135</v>
      </c>
      <c r="P100">
        <v>2.7386867255125589</v>
      </c>
      <c r="Q100">
        <v>28714</v>
      </c>
      <c r="R100">
        <v>76912.346915120055</v>
      </c>
      <c r="S100">
        <v>2.6785660972041532</v>
      </c>
      <c r="T100">
        <v>32893</v>
      </c>
      <c r="U100">
        <v>85997.570221854738</v>
      </c>
      <c r="V100">
        <v>2.6144641784530065</v>
      </c>
      <c r="W100">
        <v>37307</v>
      </c>
      <c r="X100">
        <v>94919.232764013854</v>
      </c>
      <c r="Y100">
        <v>2.544274070925399</v>
      </c>
      <c r="Z100">
        <v>43708</v>
      </c>
      <c r="AA100">
        <v>109028.94625425618</v>
      </c>
      <c r="AB100">
        <v>2.4944849056066665</v>
      </c>
      <c r="AC100">
        <v>50981</v>
      </c>
      <c r="AD100">
        <v>126355.49821447287</v>
      </c>
      <c r="AE100">
        <v>2.4784821446121668</v>
      </c>
      <c r="AF100">
        <v>57866</v>
      </c>
      <c r="AG100">
        <v>142426.87670399851</v>
      </c>
      <c r="AH100">
        <v>2.4613223085058324</v>
      </c>
      <c r="AI100">
        <v>65303</v>
      </c>
      <c r="AJ100">
        <v>157212.47146448423</v>
      </c>
      <c r="AK100">
        <v>2.4074310745981689</v>
      </c>
      <c r="AL100">
        <v>72512</v>
      </c>
      <c r="AM100">
        <v>171787.74869312029</v>
      </c>
      <c r="AN100">
        <v>2.3690940629567558</v>
      </c>
      <c r="AO100">
        <v>79220</v>
      </c>
      <c r="AP100">
        <v>187988.43403182609</v>
      </c>
      <c r="AQ100">
        <v>2.3729920983568049</v>
      </c>
      <c r="AR100">
        <v>83867</v>
      </c>
      <c r="AS100">
        <v>201577.59662189509</v>
      </c>
      <c r="AT100">
        <v>2.4035388963703852</v>
      </c>
      <c r="AU100">
        <v>87574</v>
      </c>
      <c r="AV100">
        <v>212935.93569721963</v>
      </c>
      <c r="AW100">
        <v>2.4314971989085761</v>
      </c>
      <c r="AX100">
        <v>91626</v>
      </c>
      <c r="AY100">
        <v>229828.00001070148</v>
      </c>
      <c r="AZ100">
        <v>2.5083273307871288</v>
      </c>
      <c r="BA100">
        <v>96066</v>
      </c>
      <c r="BB100">
        <v>242727.99119791598</v>
      </c>
      <c r="BC100">
        <v>2.5266794828338432</v>
      </c>
      <c r="BD100">
        <v>101794</v>
      </c>
      <c r="BE100">
        <v>257670.56782989335</v>
      </c>
      <c r="BF100">
        <v>2.5312942592873191</v>
      </c>
      <c r="BG100">
        <v>111262</v>
      </c>
      <c r="BH100">
        <v>283172.781006818</v>
      </c>
      <c r="BI100">
        <v>2.5450987849114521</v>
      </c>
      <c r="BJ100">
        <v>121588</v>
      </c>
      <c r="BK100">
        <v>296651.45271272562</v>
      </c>
      <c r="BL100">
        <v>2.4398086382926407</v>
      </c>
      <c r="BM100">
        <v>124422</v>
      </c>
      <c r="BN100">
        <v>303027.73742695129</v>
      </c>
      <c r="BO100">
        <v>2.4354835754685769</v>
      </c>
      <c r="BP100">
        <v>128934</v>
      </c>
      <c r="BQ100">
        <v>313675.48328870814</v>
      </c>
      <c r="BR100">
        <v>2.4328376013208941</v>
      </c>
      <c r="BS100">
        <v>127944</v>
      </c>
      <c r="BT100">
        <v>317506.539723525</v>
      </c>
      <c r="BU100">
        <v>2.481605544015546</v>
      </c>
      <c r="BV100">
        <v>129155</v>
      </c>
      <c r="BW100">
        <v>319788.35966167878</v>
      </c>
      <c r="BX100">
        <v>2.4760044881086971</v>
      </c>
      <c r="BY100">
        <v>130282</v>
      </c>
      <c r="BZ100">
        <v>325762.80829490663</v>
      </c>
      <c r="CA100">
        <v>2.5004437166677409</v>
      </c>
      <c r="CB100">
        <v>127686</v>
      </c>
      <c r="CC100">
        <v>353717.02693071624</v>
      </c>
      <c r="CD100">
        <v>2.7702099441655017</v>
      </c>
      <c r="CE100">
        <v>129353</v>
      </c>
      <c r="CF100">
        <v>375616.30766250158</v>
      </c>
      <c r="CG100">
        <v>2.90380824304424</v>
      </c>
      <c r="CH100">
        <v>130164</v>
      </c>
      <c r="CI100">
        <v>402360.86366885214</v>
      </c>
      <c r="CJ100">
        <v>3.0911839192776203</v>
      </c>
      <c r="CK100">
        <v>140251</v>
      </c>
      <c r="CL100">
        <v>443118.70728782215</v>
      </c>
      <c r="CM100">
        <v>3.1594691466572229</v>
      </c>
      <c r="CN100">
        <v>152937</v>
      </c>
      <c r="CO100">
        <v>487083.71915969742</v>
      </c>
      <c r="CP100">
        <v>3.1848651350536326</v>
      </c>
      <c r="CQ100">
        <v>162076</v>
      </c>
      <c r="CR100">
        <v>505497.11100088427</v>
      </c>
      <c r="CS100">
        <v>3.1188893543824148</v>
      </c>
      <c r="CT100">
        <v>173057</v>
      </c>
      <c r="CU100">
        <v>518950.0306089592</v>
      </c>
      <c r="CV100">
        <v>2.9987231409822153</v>
      </c>
      <c r="CW100">
        <v>191724</v>
      </c>
      <c r="CX100">
        <v>560613.49271057989</v>
      </c>
      <c r="CY100">
        <v>2.9240652850481936</v>
      </c>
      <c r="CZ100">
        <v>218040</v>
      </c>
      <c r="DA100">
        <v>623269.37142474204</v>
      </c>
      <c r="DB100">
        <v>2.8585093167526234</v>
      </c>
      <c r="DC100">
        <v>249488</v>
      </c>
      <c r="DD100">
        <v>695730.0529780325</v>
      </c>
      <c r="DE100">
        <v>2.7886313288736631</v>
      </c>
      <c r="DF100">
        <v>279540</v>
      </c>
      <c r="DG100">
        <v>779621.06822552381</v>
      </c>
      <c r="DH100">
        <v>2.7889427925360373</v>
      </c>
      <c r="DI100">
        <v>300090</v>
      </c>
      <c r="DJ100">
        <v>845921.88188636431</v>
      </c>
      <c r="DK100">
        <v>2.8188939381064491</v>
      </c>
      <c r="DL100">
        <v>301792</v>
      </c>
      <c r="DM100">
        <v>830389.21508384845</v>
      </c>
      <c r="DN100">
        <v>2.7515282548372668</v>
      </c>
      <c r="DO100">
        <v>292140</v>
      </c>
      <c r="DP100">
        <v>812236.39035657072</v>
      </c>
      <c r="DQ100">
        <v>2.7802984540171516</v>
      </c>
      <c r="DR100">
        <v>299608</v>
      </c>
      <c r="DS100">
        <v>867888.11690414615</v>
      </c>
      <c r="DT100">
        <v>2.8967454704285136</v>
      </c>
      <c r="DU100">
        <v>312935</v>
      </c>
      <c r="DV100">
        <v>894505.16173596343</v>
      </c>
      <c r="DW100">
        <v>2.8584375724542266</v>
      </c>
      <c r="DX100">
        <v>318570</v>
      </c>
      <c r="DY100">
        <v>900651.27302764717</v>
      </c>
      <c r="DZ100">
        <v>2.8271691403071451</v>
      </c>
      <c r="EA100">
        <v>312181</v>
      </c>
      <c r="EB100">
        <v>911165.11841327732</v>
      </c>
      <c r="EC100">
        <v>2.9187077958404815</v>
      </c>
      <c r="ED100">
        <v>305417</v>
      </c>
      <c r="EE100">
        <v>915220.24447470112</v>
      </c>
      <c r="EF100">
        <v>2.996625087911613</v>
      </c>
    </row>
    <row r="101" spans="1:136" ht="14" x14ac:dyDescent="0.3">
      <c r="A101" s="9">
        <v>87</v>
      </c>
      <c r="B101">
        <v>17442</v>
      </c>
      <c r="C101">
        <v>47954.025272184401</v>
      </c>
      <c r="D101">
        <v>2.7493421208682722</v>
      </c>
      <c r="E101">
        <v>18805</v>
      </c>
      <c r="F101">
        <v>51063.350026941982</v>
      </c>
      <c r="G101">
        <v>2.7154134553013551</v>
      </c>
      <c r="H101">
        <v>20503</v>
      </c>
      <c r="I101">
        <v>56539.002501192961</v>
      </c>
      <c r="J101">
        <v>2.7575965712916628</v>
      </c>
      <c r="K101">
        <v>22691</v>
      </c>
      <c r="L101">
        <v>63298.768176749865</v>
      </c>
      <c r="M101">
        <v>2.7895979981820926</v>
      </c>
      <c r="N101">
        <v>26464</v>
      </c>
      <c r="O101">
        <v>71031.402313973813</v>
      </c>
      <c r="P101">
        <v>2.6840765686961086</v>
      </c>
      <c r="Q101">
        <v>30581</v>
      </c>
      <c r="R101">
        <v>80552.995592030493</v>
      </c>
      <c r="S101">
        <v>2.6340863801716914</v>
      </c>
      <c r="T101">
        <v>34963</v>
      </c>
      <c r="U101">
        <v>90004.464425747952</v>
      </c>
      <c r="V101">
        <v>2.5742775055272129</v>
      </c>
      <c r="W101">
        <v>39548</v>
      </c>
      <c r="X101">
        <v>99266.017272745055</v>
      </c>
      <c r="Y101">
        <v>2.5100135853328882</v>
      </c>
      <c r="Z101">
        <v>46293</v>
      </c>
      <c r="AA101">
        <v>113955.55774682964</v>
      </c>
      <c r="AB101">
        <v>2.4616153143419015</v>
      </c>
      <c r="AC101">
        <v>54021</v>
      </c>
      <c r="AD101">
        <v>132037.71753699283</v>
      </c>
      <c r="AE101">
        <v>2.4441923980857969</v>
      </c>
      <c r="AF101">
        <v>61269</v>
      </c>
      <c r="AG101">
        <v>148803.17571579668</v>
      </c>
      <c r="AH101">
        <v>2.4286862151462678</v>
      </c>
      <c r="AI101">
        <v>69107</v>
      </c>
      <c r="AJ101">
        <v>164137.3524767007</v>
      </c>
      <c r="AK101">
        <v>2.3751190541725253</v>
      </c>
      <c r="AL101">
        <v>76697</v>
      </c>
      <c r="AM101">
        <v>179263.64768285523</v>
      </c>
      <c r="AN101">
        <v>2.3372967349812277</v>
      </c>
      <c r="AO101">
        <v>83814</v>
      </c>
      <c r="AP101">
        <v>196179.55554960264</v>
      </c>
      <c r="AQ101">
        <v>2.3406537756174699</v>
      </c>
      <c r="AR101">
        <v>88998</v>
      </c>
      <c r="AS101">
        <v>210437.25267918294</v>
      </c>
      <c r="AT101">
        <v>2.3645166484548299</v>
      </c>
      <c r="AU101">
        <v>92689</v>
      </c>
      <c r="AV101">
        <v>222385.7763968326</v>
      </c>
      <c r="AW101">
        <v>2.3992682669662271</v>
      </c>
      <c r="AX101">
        <v>97143</v>
      </c>
      <c r="AY101">
        <v>240252.53160728503</v>
      </c>
      <c r="AZ101">
        <v>2.4731841883335393</v>
      </c>
      <c r="BA101">
        <v>101849</v>
      </c>
      <c r="BB101">
        <v>253792.60670793409</v>
      </c>
      <c r="BC101">
        <v>2.4918517286172088</v>
      </c>
      <c r="BD101">
        <v>107469</v>
      </c>
      <c r="BE101">
        <v>269446.41549292754</v>
      </c>
      <c r="BF101">
        <v>2.5072012905389234</v>
      </c>
      <c r="BG101">
        <v>118237</v>
      </c>
      <c r="BH101">
        <v>296136.92279304768</v>
      </c>
      <c r="BI101">
        <v>2.5046045044533241</v>
      </c>
      <c r="BJ101">
        <v>128687</v>
      </c>
      <c r="BK101">
        <v>309849.49322009442</v>
      </c>
      <c r="BL101">
        <v>2.4077761795682115</v>
      </c>
      <c r="BM101">
        <v>131427</v>
      </c>
      <c r="BN101">
        <v>316485.84597777261</v>
      </c>
      <c r="BO101">
        <v>2.4080732724460927</v>
      </c>
      <c r="BP101">
        <v>135394</v>
      </c>
      <c r="BQ101">
        <v>327652.6254933516</v>
      </c>
      <c r="BR101">
        <v>2.4199936887406501</v>
      </c>
      <c r="BS101">
        <v>135535</v>
      </c>
      <c r="BT101">
        <v>331795.13561586646</v>
      </c>
      <c r="BU101">
        <v>2.448040252450411</v>
      </c>
      <c r="BV101">
        <v>136560</v>
      </c>
      <c r="BW101">
        <v>334170.93180444947</v>
      </c>
      <c r="BX101">
        <v>2.4470630624227407</v>
      </c>
      <c r="BY101">
        <v>137774</v>
      </c>
      <c r="BZ101">
        <v>340515.82828683557</v>
      </c>
      <c r="CA101">
        <v>2.4715536188746468</v>
      </c>
      <c r="CB101">
        <v>135126</v>
      </c>
      <c r="CC101">
        <v>370819.58958161634</v>
      </c>
      <c r="CD101">
        <v>2.7442504742360194</v>
      </c>
      <c r="CE101">
        <v>136853</v>
      </c>
      <c r="CF101">
        <v>394285.01853760413</v>
      </c>
      <c r="CG101">
        <v>2.881084218377413</v>
      </c>
      <c r="CH101">
        <v>138016</v>
      </c>
      <c r="CI101">
        <v>423000.3016492693</v>
      </c>
      <c r="CJ101">
        <v>3.0648642305911582</v>
      </c>
      <c r="CK101">
        <v>148886</v>
      </c>
      <c r="CL101">
        <v>466095.30349136138</v>
      </c>
      <c r="CM101">
        <v>3.1305515863906708</v>
      </c>
      <c r="CN101">
        <v>162263</v>
      </c>
      <c r="CO101">
        <v>512426.58043919224</v>
      </c>
      <c r="CP101">
        <v>3.1580001629403638</v>
      </c>
      <c r="CQ101">
        <v>172288</v>
      </c>
      <c r="CR101">
        <v>531537.99987935682</v>
      </c>
      <c r="CS101">
        <v>3.0851713403101599</v>
      </c>
      <c r="CT101">
        <v>183041</v>
      </c>
      <c r="CU101">
        <v>545170.01218823867</v>
      </c>
      <c r="CV101">
        <v>2.9784038121963858</v>
      </c>
      <c r="CW101">
        <v>201956</v>
      </c>
      <c r="CX101">
        <v>588602.59916114877</v>
      </c>
      <c r="CY101">
        <v>2.9145090968386618</v>
      </c>
      <c r="CZ101">
        <v>229270</v>
      </c>
      <c r="DA101">
        <v>654028.31572012743</v>
      </c>
      <c r="DB101">
        <v>2.8526554530471819</v>
      </c>
      <c r="DC101">
        <v>263431</v>
      </c>
      <c r="DD101">
        <v>729539.60788100725</v>
      </c>
      <c r="DE101">
        <v>2.7693764510669103</v>
      </c>
      <c r="DF101">
        <v>294835</v>
      </c>
      <c r="DG101">
        <v>817509.26703885011</v>
      </c>
      <c r="DH101">
        <v>2.7727687250117867</v>
      </c>
      <c r="DI101">
        <v>317365</v>
      </c>
      <c r="DJ101">
        <v>887246.65774147119</v>
      </c>
      <c r="DK101">
        <v>2.795666370713441</v>
      </c>
      <c r="DL101">
        <v>319282</v>
      </c>
      <c r="DM101">
        <v>870403.26777348167</v>
      </c>
      <c r="DN101">
        <v>2.7261269591567383</v>
      </c>
      <c r="DO101">
        <v>308671</v>
      </c>
      <c r="DP101">
        <v>851613.41408946866</v>
      </c>
      <c r="DQ101">
        <v>2.7589680082983778</v>
      </c>
      <c r="DR101">
        <v>317230</v>
      </c>
      <c r="DS101">
        <v>910925.45168666262</v>
      </c>
      <c r="DT101">
        <v>2.8714984449347876</v>
      </c>
      <c r="DU101">
        <v>331302</v>
      </c>
      <c r="DV101">
        <v>938561.40034434164</v>
      </c>
      <c r="DW101">
        <v>2.8329481872863478</v>
      </c>
      <c r="DX101">
        <v>336582</v>
      </c>
      <c r="DY101">
        <v>944762.767826917</v>
      </c>
      <c r="DZ101">
        <v>2.8069319447472445</v>
      </c>
      <c r="EA101">
        <v>331719</v>
      </c>
      <c r="EB101">
        <v>956516.85971130687</v>
      </c>
      <c r="EC101">
        <v>2.8835154444313016</v>
      </c>
      <c r="ED101">
        <v>325196</v>
      </c>
      <c r="EE101">
        <v>961406.49875278783</v>
      </c>
      <c r="EF101">
        <v>2.956390911182142</v>
      </c>
    </row>
    <row r="102" spans="1:136" ht="14" x14ac:dyDescent="0.3">
      <c r="A102" s="9">
        <v>88</v>
      </c>
      <c r="B102">
        <v>18770</v>
      </c>
      <c r="C102">
        <v>50441.683271553025</v>
      </c>
      <c r="D102">
        <v>2.6873565941157711</v>
      </c>
      <c r="E102">
        <v>20257</v>
      </c>
      <c r="F102">
        <v>53692.042997490767</v>
      </c>
      <c r="G102">
        <v>2.6505426764817481</v>
      </c>
      <c r="H102">
        <v>22192</v>
      </c>
      <c r="I102">
        <v>59473.673265086974</v>
      </c>
      <c r="J102">
        <v>2.6799600425868317</v>
      </c>
      <c r="K102">
        <v>24662</v>
      </c>
      <c r="L102">
        <v>66603.744047574903</v>
      </c>
      <c r="M102">
        <v>2.7006627219031265</v>
      </c>
      <c r="N102">
        <v>28471</v>
      </c>
      <c r="O102">
        <v>74663.934926240065</v>
      </c>
      <c r="P102">
        <v>2.6224556540423611</v>
      </c>
      <c r="Q102">
        <v>32835</v>
      </c>
      <c r="R102">
        <v>84626.711308682949</v>
      </c>
      <c r="S102">
        <v>2.577332459530469</v>
      </c>
      <c r="T102">
        <v>37298</v>
      </c>
      <c r="U102">
        <v>94495.991451864087</v>
      </c>
      <c r="V102">
        <v>2.5335404432372806</v>
      </c>
      <c r="W102">
        <v>42018</v>
      </c>
      <c r="X102">
        <v>104141.43692395321</v>
      </c>
      <c r="Y102">
        <v>2.4784958095090963</v>
      </c>
      <c r="Z102">
        <v>49111</v>
      </c>
      <c r="AA102">
        <v>119478.51752238032</v>
      </c>
      <c r="AB102">
        <v>2.4328259966683703</v>
      </c>
      <c r="AC102">
        <v>57450</v>
      </c>
      <c r="AD102">
        <v>138399.85316728483</v>
      </c>
      <c r="AE102">
        <v>2.409048793164227</v>
      </c>
      <c r="AF102">
        <v>65108</v>
      </c>
      <c r="AG102">
        <v>155941.03020085755</v>
      </c>
      <c r="AH102">
        <v>2.3951131996199786</v>
      </c>
      <c r="AI102">
        <v>73119</v>
      </c>
      <c r="AJ102">
        <v>171891.0523810334</v>
      </c>
      <c r="AK102">
        <v>2.350839759584149</v>
      </c>
      <c r="AL102">
        <v>80920</v>
      </c>
      <c r="AM102">
        <v>187635.39269526256</v>
      </c>
      <c r="AN102">
        <v>2.3187764791802095</v>
      </c>
      <c r="AO102">
        <v>88586</v>
      </c>
      <c r="AP102">
        <v>205346.01152215706</v>
      </c>
      <c r="AQ102">
        <v>2.3180413555432806</v>
      </c>
      <c r="AR102">
        <v>94280</v>
      </c>
      <c r="AS102">
        <v>220339.14991532199</v>
      </c>
      <c r="AT102">
        <v>2.3370720186181799</v>
      </c>
      <c r="AU102">
        <v>98383</v>
      </c>
      <c r="AV102">
        <v>232961.10596505034</v>
      </c>
      <c r="AW102">
        <v>2.3679000026940664</v>
      </c>
      <c r="AX102">
        <v>103658</v>
      </c>
      <c r="AY102">
        <v>251914.314570877</v>
      </c>
      <c r="AZ102">
        <v>2.4302447912450269</v>
      </c>
      <c r="BA102">
        <v>108539</v>
      </c>
      <c r="BB102">
        <v>266182.65348816378</v>
      </c>
      <c r="BC102">
        <v>2.4524148323474861</v>
      </c>
      <c r="BD102">
        <v>114255</v>
      </c>
      <c r="BE102">
        <v>282649.1585496905</v>
      </c>
      <c r="BF102">
        <v>2.473844983149013</v>
      </c>
      <c r="BG102">
        <v>126645</v>
      </c>
      <c r="BH102">
        <v>310622.06805376569</v>
      </c>
      <c r="BI102">
        <v>2.4526990252577336</v>
      </c>
      <c r="BJ102">
        <v>137090</v>
      </c>
      <c r="BK102">
        <v>324593.24058502167</v>
      </c>
      <c r="BL102">
        <v>2.3677382783939138</v>
      </c>
      <c r="BM102">
        <v>139526</v>
      </c>
      <c r="BN102">
        <v>331531.7251623373</v>
      </c>
      <c r="BO102">
        <v>2.3761286438537428</v>
      </c>
      <c r="BP102">
        <v>143440</v>
      </c>
      <c r="BQ102">
        <v>343284.87125455745</v>
      </c>
      <c r="BR102">
        <v>2.3932297215181082</v>
      </c>
      <c r="BS102">
        <v>143291</v>
      </c>
      <c r="BT102">
        <v>347778.04783129727</v>
      </c>
      <c r="BU102">
        <v>2.4270753071113838</v>
      </c>
      <c r="BV102">
        <v>144917</v>
      </c>
      <c r="BW102">
        <v>350310.64701868896</v>
      </c>
      <c r="BX102">
        <v>2.417319203535051</v>
      </c>
      <c r="BY102">
        <v>146104</v>
      </c>
      <c r="BZ102">
        <v>357048.44078427571</v>
      </c>
      <c r="CA102">
        <v>2.4437964791126574</v>
      </c>
      <c r="CB102">
        <v>143040</v>
      </c>
      <c r="CC102">
        <v>390134.06783418538</v>
      </c>
      <c r="CD102">
        <v>2.7274473422412289</v>
      </c>
      <c r="CE102">
        <v>145725</v>
      </c>
      <c r="CF102">
        <v>415378.0548435066</v>
      </c>
      <c r="CG102">
        <v>2.8504241197015379</v>
      </c>
      <c r="CH102">
        <v>147102</v>
      </c>
      <c r="CI102">
        <v>446362.54301662097</v>
      </c>
      <c r="CJ102">
        <v>3.0343744001891269</v>
      </c>
      <c r="CK102">
        <v>158360</v>
      </c>
      <c r="CL102">
        <v>492144.83093521954</v>
      </c>
      <c r="CM102">
        <v>3.107759730583604</v>
      </c>
      <c r="CN102">
        <v>172529</v>
      </c>
      <c r="CO102">
        <v>541211.30985976371</v>
      </c>
      <c r="CP102">
        <v>3.1369295008941323</v>
      </c>
      <c r="CQ102">
        <v>183292</v>
      </c>
      <c r="CR102">
        <v>561021.42540452501</v>
      </c>
      <c r="CS102">
        <v>3.0608069386799479</v>
      </c>
      <c r="CT102">
        <v>194189</v>
      </c>
      <c r="CU102">
        <v>574898.73278975813</v>
      </c>
      <c r="CV102">
        <v>2.9605113203619058</v>
      </c>
      <c r="CW102">
        <v>213718</v>
      </c>
      <c r="CX102">
        <v>620354.77152511757</v>
      </c>
      <c r="CY102">
        <v>2.9026790982749118</v>
      </c>
      <c r="CZ102">
        <v>242573</v>
      </c>
      <c r="DA102">
        <v>688890.47663484979</v>
      </c>
      <c r="DB102">
        <v>2.8399305637265888</v>
      </c>
      <c r="DC102">
        <v>278891</v>
      </c>
      <c r="DD102">
        <v>767728.89216403873</v>
      </c>
      <c r="DE102">
        <v>2.7527919228804039</v>
      </c>
      <c r="DF102">
        <v>313124</v>
      </c>
      <c r="DG102">
        <v>860334.77522031497</v>
      </c>
      <c r="DH102">
        <v>2.7475849031703574</v>
      </c>
      <c r="DI102">
        <v>336725</v>
      </c>
      <c r="DJ102">
        <v>933943.68125044019</v>
      </c>
      <c r="DK102">
        <v>2.7736095664130676</v>
      </c>
      <c r="DL102">
        <v>337157</v>
      </c>
      <c r="DM102">
        <v>915597.90356273891</v>
      </c>
      <c r="DN102">
        <v>2.7156425747136761</v>
      </c>
      <c r="DO102">
        <v>327486</v>
      </c>
      <c r="DP102">
        <v>896086.35912778357</v>
      </c>
      <c r="DQ102">
        <v>2.7362585244187034</v>
      </c>
      <c r="DR102">
        <v>337382</v>
      </c>
      <c r="DS102">
        <v>959569.77825137146</v>
      </c>
      <c r="DT102">
        <v>2.8441641173843637</v>
      </c>
      <c r="DU102">
        <v>351626</v>
      </c>
      <c r="DV102">
        <v>988345.39942870906</v>
      </c>
      <c r="DW102">
        <v>2.8107858902035376</v>
      </c>
      <c r="DX102">
        <v>357174</v>
      </c>
      <c r="DY102">
        <v>994606.22746739769</v>
      </c>
      <c r="DZ102">
        <v>2.7846546150262834</v>
      </c>
      <c r="EA102">
        <v>355906</v>
      </c>
      <c r="EB102">
        <v>1007609.6326741781</v>
      </c>
      <c r="EC102">
        <v>2.8311116774490404</v>
      </c>
      <c r="ED102">
        <v>351556</v>
      </c>
      <c r="EE102">
        <v>1013373.5169375861</v>
      </c>
      <c r="EF102">
        <v>2.8825379653244041</v>
      </c>
    </row>
    <row r="103" spans="1:136" ht="14" x14ac:dyDescent="0.3">
      <c r="A103" s="9">
        <v>89</v>
      </c>
      <c r="B103">
        <v>20379</v>
      </c>
      <c r="C103">
        <v>53252.36912708138</v>
      </c>
      <c r="D103">
        <v>2.6131002074233955</v>
      </c>
      <c r="E103">
        <v>21881</v>
      </c>
      <c r="F103">
        <v>56659.322210130013</v>
      </c>
      <c r="G103">
        <v>2.5894302001796086</v>
      </c>
      <c r="H103">
        <v>24181</v>
      </c>
      <c r="I103">
        <v>62774.732311782594</v>
      </c>
      <c r="J103">
        <v>2.5960354125876761</v>
      </c>
      <c r="K103">
        <v>27068</v>
      </c>
      <c r="L103">
        <v>70310.360883677917</v>
      </c>
      <c r="M103">
        <v>2.597545473757866</v>
      </c>
      <c r="N103">
        <v>30811</v>
      </c>
      <c r="O103">
        <v>78759.570620307146</v>
      </c>
      <c r="P103">
        <v>2.5562159819644656</v>
      </c>
      <c r="Q103">
        <v>35309</v>
      </c>
      <c r="R103">
        <v>89227.0032156987</v>
      </c>
      <c r="S103">
        <v>2.5270328589226176</v>
      </c>
      <c r="T103">
        <v>39974</v>
      </c>
      <c r="U103">
        <v>99577.091846781419</v>
      </c>
      <c r="V103">
        <v>2.4910464763791818</v>
      </c>
      <c r="W103">
        <v>44813</v>
      </c>
      <c r="X103">
        <v>109665.01975816538</v>
      </c>
      <c r="Y103">
        <v>2.4471697890827522</v>
      </c>
      <c r="Z103">
        <v>52259</v>
      </c>
      <c r="AA103">
        <v>125735.57364863687</v>
      </c>
      <c r="AB103">
        <v>2.4060080301696716</v>
      </c>
      <c r="AC103">
        <v>61298</v>
      </c>
      <c r="AD103">
        <v>145589.87582940562</v>
      </c>
      <c r="AE103">
        <v>2.3751162489706941</v>
      </c>
      <c r="AF103">
        <v>69470</v>
      </c>
      <c r="AG103">
        <v>164004.6713655791</v>
      </c>
      <c r="AH103">
        <v>2.3607984938186135</v>
      </c>
      <c r="AI103">
        <v>77459</v>
      </c>
      <c r="AJ103">
        <v>180676.52367820326</v>
      </c>
      <c r="AK103">
        <v>2.3325439739501319</v>
      </c>
      <c r="AL103">
        <v>85336</v>
      </c>
      <c r="AM103">
        <v>197138.87100390458</v>
      </c>
      <c r="AN103">
        <v>2.3101489524222436</v>
      </c>
      <c r="AO103">
        <v>93697</v>
      </c>
      <c r="AP103">
        <v>215732.01801107512</v>
      </c>
      <c r="AQ103">
        <v>2.3024431733254547</v>
      </c>
      <c r="AR103">
        <v>100565</v>
      </c>
      <c r="AS103">
        <v>231522.54614007976</v>
      </c>
      <c r="AT103">
        <v>2.3022179300957566</v>
      </c>
      <c r="AU103">
        <v>104828</v>
      </c>
      <c r="AV103">
        <v>244909.0112402479</v>
      </c>
      <c r="AW103">
        <v>2.3362938455398168</v>
      </c>
      <c r="AX103">
        <v>111288</v>
      </c>
      <c r="AY103">
        <v>265053.83302153641</v>
      </c>
      <c r="AZ103">
        <v>2.3816928421890626</v>
      </c>
      <c r="BA103">
        <v>116272</v>
      </c>
      <c r="BB103">
        <v>280170.61510667013</v>
      </c>
      <c r="BC103">
        <v>2.4096137944360647</v>
      </c>
      <c r="BD103">
        <v>121881</v>
      </c>
      <c r="BE103">
        <v>297647.93060326081</v>
      </c>
      <c r="BF103">
        <v>2.4421192031839318</v>
      </c>
      <c r="BG103">
        <v>136539</v>
      </c>
      <c r="BH103">
        <v>326908.1705405878</v>
      </c>
      <c r="BI103">
        <v>2.394247581574406</v>
      </c>
      <c r="BJ103">
        <v>146354</v>
      </c>
      <c r="BK103">
        <v>341228.79359465296</v>
      </c>
      <c r="BL103">
        <v>2.331530355129706</v>
      </c>
      <c r="BM103">
        <v>147837</v>
      </c>
      <c r="BN103">
        <v>348599.37128524983</v>
      </c>
      <c r="BO103">
        <v>2.3579981417726943</v>
      </c>
      <c r="BP103">
        <v>152358</v>
      </c>
      <c r="BQ103">
        <v>361154.17220259551</v>
      </c>
      <c r="BR103">
        <v>2.3704313012942904</v>
      </c>
      <c r="BS103">
        <v>152729</v>
      </c>
      <c r="BT103">
        <v>365958.82778726198</v>
      </c>
      <c r="BU103">
        <v>2.396131892353528</v>
      </c>
      <c r="BV103">
        <v>152799</v>
      </c>
      <c r="BW103">
        <v>368629.74875841598</v>
      </c>
      <c r="BX103">
        <v>2.4125141444539295</v>
      </c>
      <c r="BY103">
        <v>154736</v>
      </c>
      <c r="BZ103">
        <v>375864.81479288061</v>
      </c>
      <c r="CA103">
        <v>2.4290715463297525</v>
      </c>
      <c r="CB103">
        <v>151964</v>
      </c>
      <c r="CC103">
        <v>412189.82205163164</v>
      </c>
      <c r="CD103">
        <v>2.7124175597617306</v>
      </c>
      <c r="CE103">
        <v>155390</v>
      </c>
      <c r="CF103">
        <v>439446.55705534416</v>
      </c>
      <c r="CG103">
        <v>2.8280234059807206</v>
      </c>
      <c r="CH103">
        <v>156673</v>
      </c>
      <c r="CI103">
        <v>473101.64095656987</v>
      </c>
      <c r="CJ103">
        <v>3.0196756362396191</v>
      </c>
      <c r="CK103">
        <v>168889</v>
      </c>
      <c r="CL103">
        <v>522022.46611047309</v>
      </c>
      <c r="CM103">
        <v>3.090920463206444</v>
      </c>
      <c r="CN103">
        <v>184482</v>
      </c>
      <c r="CO103">
        <v>574195.47870877478</v>
      </c>
      <c r="CP103">
        <v>3.1124742723342917</v>
      </c>
      <c r="CQ103">
        <v>195429</v>
      </c>
      <c r="CR103">
        <v>594822.071920419</v>
      </c>
      <c r="CS103">
        <v>3.0436735178526164</v>
      </c>
      <c r="CT103">
        <v>207209</v>
      </c>
      <c r="CU103">
        <v>608925.91218011465</v>
      </c>
      <c r="CV103">
        <v>2.9387039760826732</v>
      </c>
      <c r="CW103">
        <v>227746</v>
      </c>
      <c r="CX103">
        <v>656682.85879121395</v>
      </c>
      <c r="CY103">
        <v>2.8834001861337364</v>
      </c>
      <c r="CZ103">
        <v>257429</v>
      </c>
      <c r="DA103">
        <v>728802.38187573012</v>
      </c>
      <c r="DB103">
        <v>2.8310811209138445</v>
      </c>
      <c r="DC103">
        <v>297195</v>
      </c>
      <c r="DD103">
        <v>811372.58630268276</v>
      </c>
      <c r="DE103">
        <v>2.730101738934648</v>
      </c>
      <c r="DF103">
        <v>333369</v>
      </c>
      <c r="DG103">
        <v>909188.02117869281</v>
      </c>
      <c r="DH103">
        <v>2.7272722454058198</v>
      </c>
      <c r="DI103">
        <v>359726</v>
      </c>
      <c r="DJ103">
        <v>987228.79777213372</v>
      </c>
      <c r="DK103">
        <v>2.7443910025189555</v>
      </c>
      <c r="DL103">
        <v>359233</v>
      </c>
      <c r="DM103">
        <v>967153.00256062485</v>
      </c>
      <c r="DN103">
        <v>2.6922721536179162</v>
      </c>
      <c r="DO103">
        <v>350206</v>
      </c>
      <c r="DP103">
        <v>946774.08190376381</v>
      </c>
      <c r="DQ103">
        <v>2.7034776157569085</v>
      </c>
      <c r="DR103">
        <v>359469</v>
      </c>
      <c r="DS103">
        <v>1015142.7494568616</v>
      </c>
      <c r="DT103">
        <v>2.8240063801241879</v>
      </c>
      <c r="DU103">
        <v>374689</v>
      </c>
      <c r="DV103">
        <v>1045212.8374073501</v>
      </c>
      <c r="DW103">
        <v>2.7895476979771225</v>
      </c>
      <c r="DX103">
        <v>381930</v>
      </c>
      <c r="DY103">
        <v>1051450.5862760141</v>
      </c>
      <c r="DZ103">
        <v>2.7529929208912995</v>
      </c>
      <c r="EA103">
        <v>384804</v>
      </c>
      <c r="EB103">
        <v>1065574.1381126363</v>
      </c>
      <c r="EC103">
        <v>2.7691347753989985</v>
      </c>
      <c r="ED103">
        <v>384236</v>
      </c>
      <c r="EE103">
        <v>1072093.0753690305</v>
      </c>
      <c r="EF103">
        <v>2.7901942435613281</v>
      </c>
    </row>
    <row r="104" spans="1:136" ht="14.5" thickBot="1" x14ac:dyDescent="0.35">
      <c r="A104" s="9">
        <v>90</v>
      </c>
      <c r="B104">
        <v>22192</v>
      </c>
      <c r="C104">
        <v>56453.532407923376</v>
      </c>
      <c r="D104">
        <v>2.5438686196793157</v>
      </c>
      <c r="E104">
        <v>23751</v>
      </c>
      <c r="F104">
        <v>60046.155556080354</v>
      </c>
      <c r="G104">
        <v>2.5281527327725297</v>
      </c>
      <c r="H104">
        <v>26440</v>
      </c>
      <c r="I104">
        <v>66523.004656211895</v>
      </c>
      <c r="J104">
        <v>2.5159986632455329</v>
      </c>
      <c r="K104">
        <v>29753</v>
      </c>
      <c r="L104">
        <v>74501.200634450681</v>
      </c>
      <c r="M104">
        <v>2.503989534986411</v>
      </c>
      <c r="N104">
        <v>33478</v>
      </c>
      <c r="O104">
        <v>83423.521731828019</v>
      </c>
      <c r="P104">
        <v>2.4918908456845696</v>
      </c>
      <c r="Q104">
        <v>38041</v>
      </c>
      <c r="R104">
        <v>94482.692325400174</v>
      </c>
      <c r="S104">
        <v>2.4837068511711093</v>
      </c>
      <c r="T104">
        <v>43102</v>
      </c>
      <c r="U104">
        <v>105385.39689457913</v>
      </c>
      <c r="V104">
        <v>2.4450233607391567</v>
      </c>
      <c r="W104">
        <v>48124</v>
      </c>
      <c r="X104">
        <v>115990.22536158912</v>
      </c>
      <c r="Y104">
        <v>2.4102365838581399</v>
      </c>
      <c r="Z104">
        <v>55948</v>
      </c>
      <c r="AA104">
        <v>132904.62154757371</v>
      </c>
      <c r="AB104">
        <v>2.3755026372269556</v>
      </c>
      <c r="AC104">
        <v>65681</v>
      </c>
      <c r="AD104">
        <v>153806.28877825529</v>
      </c>
      <c r="AE104">
        <v>2.3417166117789816</v>
      </c>
      <c r="AF104">
        <v>74451</v>
      </c>
      <c r="AG104">
        <v>173214.63357389721</v>
      </c>
      <c r="AH104">
        <v>2.3265588584961545</v>
      </c>
      <c r="AI104">
        <v>82494</v>
      </c>
      <c r="AJ104">
        <v>190754.96647071667</v>
      </c>
      <c r="AK104">
        <v>2.3123495826450005</v>
      </c>
      <c r="AL104">
        <v>90537</v>
      </c>
      <c r="AM104">
        <v>208070.06599354601</v>
      </c>
      <c r="AN104">
        <v>2.2981771650656198</v>
      </c>
      <c r="AO104">
        <v>99672</v>
      </c>
      <c r="AP104">
        <v>227647.71465760848</v>
      </c>
      <c r="AQ104">
        <v>2.2839685634642475</v>
      </c>
      <c r="AR104">
        <v>107647</v>
      </c>
      <c r="AS104">
        <v>244276.95997388865</v>
      </c>
      <c r="AT104">
        <v>2.2692407589053913</v>
      </c>
      <c r="AU104">
        <v>112302</v>
      </c>
      <c r="AV104">
        <v>258553.62834275991</v>
      </c>
      <c r="AW104">
        <v>2.3023065336571022</v>
      </c>
      <c r="AX104">
        <v>119925</v>
      </c>
      <c r="AY104">
        <v>280005.40474560659</v>
      </c>
      <c r="AZ104">
        <v>2.3348376464090608</v>
      </c>
      <c r="BA104">
        <v>125088</v>
      </c>
      <c r="BB104">
        <v>296128.40072990471</v>
      </c>
      <c r="BC104">
        <v>2.36736058398811</v>
      </c>
      <c r="BD104">
        <v>130992</v>
      </c>
      <c r="BE104">
        <v>314767.98029259202</v>
      </c>
      <c r="BF104">
        <v>2.4029557552567486</v>
      </c>
      <c r="BG104">
        <v>147473</v>
      </c>
      <c r="BH104">
        <v>345402.96134519635</v>
      </c>
      <c r="BI104">
        <v>2.3421437235642886</v>
      </c>
      <c r="BJ104">
        <v>156970</v>
      </c>
      <c r="BK104">
        <v>360200.38283313892</v>
      </c>
      <c r="BL104">
        <v>2.2947084336697388</v>
      </c>
      <c r="BM104">
        <v>156881</v>
      </c>
      <c r="BN104">
        <v>368309.35467875103</v>
      </c>
      <c r="BO104">
        <v>2.3476989226149185</v>
      </c>
      <c r="BP104">
        <v>162202</v>
      </c>
      <c r="BQ104">
        <v>381477.86556649744</v>
      </c>
      <c r="BR104">
        <v>2.351869061827212</v>
      </c>
      <c r="BS104">
        <v>161653</v>
      </c>
      <c r="BT104">
        <v>386834.16426457156</v>
      </c>
      <c r="BU104">
        <v>2.3929909390148749</v>
      </c>
      <c r="BV104">
        <v>163397</v>
      </c>
      <c r="BW104">
        <v>389685.78990287951</v>
      </c>
      <c r="BX104">
        <v>2.3849017417876675</v>
      </c>
      <c r="BY104">
        <v>165980</v>
      </c>
      <c r="BZ104">
        <v>397437.20709936164</v>
      </c>
      <c r="CA104">
        <v>2.3944885353618606</v>
      </c>
      <c r="CB104">
        <v>162909</v>
      </c>
      <c r="CC104">
        <v>437677.08230922167</v>
      </c>
      <c r="CD104">
        <v>2.6866353750205434</v>
      </c>
      <c r="CE104">
        <v>166344</v>
      </c>
      <c r="CF104">
        <v>467320.90058499842</v>
      </c>
      <c r="CG104">
        <v>2.8093643328584044</v>
      </c>
      <c r="CH104">
        <v>168352</v>
      </c>
      <c r="CI104">
        <v>504217.31802721927</v>
      </c>
      <c r="CJ104">
        <v>2.9950182832827603</v>
      </c>
      <c r="CK104">
        <v>181287</v>
      </c>
      <c r="CL104">
        <v>556724.46740013035</v>
      </c>
      <c r="CM104">
        <v>3.0709563697348976</v>
      </c>
      <c r="CN104">
        <v>197790</v>
      </c>
      <c r="CO104">
        <v>612519.33150941494</v>
      </c>
      <c r="CP104">
        <v>3.0968164796471762</v>
      </c>
      <c r="CQ104">
        <v>210196</v>
      </c>
      <c r="CR104">
        <v>634042.51590797014</v>
      </c>
      <c r="CS104">
        <v>3.0164347366646851</v>
      </c>
      <c r="CT104">
        <v>221942</v>
      </c>
      <c r="CU104">
        <v>648381.73773346888</v>
      </c>
      <c r="CV104">
        <v>2.9214017073535827</v>
      </c>
      <c r="CW104">
        <v>243866</v>
      </c>
      <c r="CX104">
        <v>698803.2121847251</v>
      </c>
      <c r="CY104">
        <v>2.865521278836431</v>
      </c>
      <c r="CZ104">
        <v>275218</v>
      </c>
      <c r="DA104">
        <v>775080.09930166812</v>
      </c>
      <c r="DB104">
        <v>2.8162405776572323</v>
      </c>
      <c r="DC104">
        <v>317111</v>
      </c>
      <c r="DD104">
        <v>861796.10468605382</v>
      </c>
      <c r="DE104">
        <v>2.7176480938411278</v>
      </c>
      <c r="DF104">
        <v>357602</v>
      </c>
      <c r="DG104">
        <v>965598.00231762161</v>
      </c>
      <c r="DH104">
        <v>2.7002030254797837</v>
      </c>
      <c r="DI104">
        <v>385745</v>
      </c>
      <c r="DJ104">
        <v>1048738.3142216548</v>
      </c>
      <c r="DK104">
        <v>2.7187346931824257</v>
      </c>
      <c r="DL104">
        <v>384160</v>
      </c>
      <c r="DM104">
        <v>1026724.918601723</v>
      </c>
      <c r="DN104">
        <v>2.6726492050232276</v>
      </c>
      <c r="DO104">
        <v>376170</v>
      </c>
      <c r="DP104">
        <v>1005180.386876566</v>
      </c>
      <c r="DQ104">
        <v>2.672143942570024</v>
      </c>
      <c r="DR104">
        <v>386978</v>
      </c>
      <c r="DS104">
        <v>1079392.5184641967</v>
      </c>
      <c r="DT104">
        <v>2.7892865187793534</v>
      </c>
      <c r="DU104">
        <v>402299</v>
      </c>
      <c r="DV104">
        <v>1110919.5175240396</v>
      </c>
      <c r="DW104">
        <v>2.7614274893152597</v>
      </c>
      <c r="DX104">
        <v>409830</v>
      </c>
      <c r="DY104">
        <v>1117039.172151916</v>
      </c>
      <c r="DZ104">
        <v>2.7256159191662785</v>
      </c>
      <c r="EA104">
        <v>416427</v>
      </c>
      <c r="EB104">
        <v>1132074.8845187735</v>
      </c>
      <c r="EC104">
        <v>2.718543429025432</v>
      </c>
      <c r="ED104">
        <v>419019</v>
      </c>
      <c r="EE104">
        <v>1139121.3088698792</v>
      </c>
      <c r="EF104">
        <v>2.7185433330466617</v>
      </c>
    </row>
    <row r="105" spans="1:136" ht="14" x14ac:dyDescent="0.3">
      <c r="A105" s="10">
        <v>91</v>
      </c>
      <c r="B105">
        <v>24300</v>
      </c>
      <c r="C105">
        <v>60148.40779977481</v>
      </c>
      <c r="D105">
        <v>2.4752431193322968</v>
      </c>
      <c r="E105">
        <v>25992</v>
      </c>
      <c r="F105">
        <v>63958.280848348215</v>
      </c>
      <c r="G105">
        <v>2.4606910144793863</v>
      </c>
      <c r="H105">
        <v>28875</v>
      </c>
      <c r="I105">
        <v>70843.231168156461</v>
      </c>
      <c r="J105">
        <v>2.4534452352608298</v>
      </c>
      <c r="K105">
        <v>32379</v>
      </c>
      <c r="L105">
        <v>79326.668090229767</v>
      </c>
      <c r="M105">
        <v>2.4499418786938993</v>
      </c>
      <c r="N105">
        <v>36429</v>
      </c>
      <c r="O105">
        <v>88812.027814108369</v>
      </c>
      <c r="P105">
        <v>2.4379485523651039</v>
      </c>
      <c r="Q105">
        <v>41357</v>
      </c>
      <c r="R105">
        <v>100582.76680885116</v>
      </c>
      <c r="S105">
        <v>2.4320614843642225</v>
      </c>
      <c r="T105">
        <v>46837</v>
      </c>
      <c r="U105">
        <v>112104.55853618777</v>
      </c>
      <c r="V105">
        <v>2.393504249550308</v>
      </c>
      <c r="W105">
        <v>52243</v>
      </c>
      <c r="X105">
        <v>123310.36485560208</v>
      </c>
      <c r="Y105">
        <v>2.3603231984304514</v>
      </c>
      <c r="Z105">
        <v>60525</v>
      </c>
      <c r="AA105">
        <v>141210.36379981344</v>
      </c>
      <c r="AB105">
        <v>2.3330915125950176</v>
      </c>
      <c r="AC105">
        <v>71073</v>
      </c>
      <c r="AD105">
        <v>163307.52555697848</v>
      </c>
      <c r="AE105">
        <v>2.2977435250654747</v>
      </c>
      <c r="AF105">
        <v>80193</v>
      </c>
      <c r="AG105">
        <v>183877.71217808864</v>
      </c>
      <c r="AH105">
        <v>2.2929396852354773</v>
      </c>
      <c r="AI105">
        <v>88893</v>
      </c>
      <c r="AJ105">
        <v>202443.16940775095</v>
      </c>
      <c r="AK105">
        <v>2.2773803269970747</v>
      </c>
      <c r="AL105">
        <v>97625</v>
      </c>
      <c r="AM105">
        <v>220755.62711711193</v>
      </c>
      <c r="AN105">
        <v>2.2612612252713129</v>
      </c>
      <c r="AO105">
        <v>107460</v>
      </c>
      <c r="AP105">
        <v>241453.90458156995</v>
      </c>
      <c r="AQ105">
        <v>2.2469188961620135</v>
      </c>
      <c r="AR105">
        <v>115990</v>
      </c>
      <c r="AS105">
        <v>259004.66084920909</v>
      </c>
      <c r="AT105">
        <v>2.2329912996741883</v>
      </c>
      <c r="AU105">
        <v>121218</v>
      </c>
      <c r="AV105">
        <v>274323.56887787767</v>
      </c>
      <c r="AW105">
        <v>2.2630596848477755</v>
      </c>
      <c r="AX105">
        <v>129255</v>
      </c>
      <c r="AY105">
        <v>297281.08990845567</v>
      </c>
      <c r="AZ105">
        <v>2.2999581440443748</v>
      </c>
      <c r="BA105">
        <v>134944</v>
      </c>
      <c r="BB105">
        <v>314596.22157892404</v>
      </c>
      <c r="BC105">
        <v>2.331309443761294</v>
      </c>
      <c r="BD105">
        <v>141133</v>
      </c>
      <c r="BE105">
        <v>334626.85931209457</v>
      </c>
      <c r="BF105">
        <v>2.3710036583371328</v>
      </c>
      <c r="BG105">
        <v>158550</v>
      </c>
      <c r="BH105">
        <v>366781.86400092242</v>
      </c>
      <c r="BI105">
        <v>2.3133513970414534</v>
      </c>
      <c r="BJ105">
        <v>169256</v>
      </c>
      <c r="BK105">
        <v>382118.94926042628</v>
      </c>
      <c r="BL105">
        <v>2.2576390158128885</v>
      </c>
      <c r="BM105">
        <v>169498</v>
      </c>
      <c r="BN105">
        <v>391043.69659373158</v>
      </c>
      <c r="BO105">
        <v>2.3070696798412462</v>
      </c>
      <c r="BP105">
        <v>174762</v>
      </c>
      <c r="BQ105">
        <v>405184.81312994851</v>
      </c>
      <c r="BR105">
        <v>2.318494942435704</v>
      </c>
      <c r="BS105">
        <v>172922</v>
      </c>
      <c r="BT105">
        <v>411154.25128718547</v>
      </c>
      <c r="BU105">
        <v>2.3776861896530543</v>
      </c>
      <c r="BV105">
        <v>175378</v>
      </c>
      <c r="BW105">
        <v>414199.85111292236</v>
      </c>
      <c r="BX105">
        <v>2.361754901486631</v>
      </c>
      <c r="BY105">
        <v>178038</v>
      </c>
      <c r="BZ105">
        <v>422486.97966799984</v>
      </c>
      <c r="CA105">
        <v>2.3730157588155327</v>
      </c>
      <c r="CB105">
        <v>175344</v>
      </c>
      <c r="CC105">
        <v>467510.38971850177</v>
      </c>
      <c r="CD105">
        <v>2.6662468617032906</v>
      </c>
      <c r="CE105">
        <v>178832</v>
      </c>
      <c r="CF105">
        <v>500107.30656520114</v>
      </c>
      <c r="CG105">
        <v>2.7965202344390327</v>
      </c>
      <c r="CH105">
        <v>181858</v>
      </c>
      <c r="CI105">
        <v>540767.3620368524</v>
      </c>
      <c r="CJ105">
        <v>2.9735692795304711</v>
      </c>
      <c r="CK105">
        <v>195820</v>
      </c>
      <c r="CL105">
        <v>597669.111365797</v>
      </c>
      <c r="CM105">
        <v>3.0521351821356193</v>
      </c>
      <c r="CN105">
        <v>213950</v>
      </c>
      <c r="CO105">
        <v>657737.83677902631</v>
      </c>
      <c r="CP105">
        <v>3.0742595783081388</v>
      </c>
      <c r="CQ105">
        <v>227075</v>
      </c>
      <c r="CR105">
        <v>680217.38180540456</v>
      </c>
      <c r="CS105">
        <v>2.9955626194226777</v>
      </c>
      <c r="CT105">
        <v>239541</v>
      </c>
      <c r="CU105">
        <v>694823.05648438819</v>
      </c>
      <c r="CV105">
        <v>2.9006435494733185</v>
      </c>
      <c r="CW105">
        <v>263056</v>
      </c>
      <c r="CX105">
        <v>748312.22211865301</v>
      </c>
      <c r="CY105">
        <v>2.8446879072085527</v>
      </c>
      <c r="CZ105">
        <v>296341</v>
      </c>
      <c r="DA105">
        <v>829480.08810374339</v>
      </c>
      <c r="DB105">
        <v>2.7990729872131883</v>
      </c>
      <c r="DC105">
        <v>341744</v>
      </c>
      <c r="DD105">
        <v>920953.44951679953</v>
      </c>
      <c r="DE105">
        <v>2.6948635514209451</v>
      </c>
      <c r="DF105">
        <v>385904</v>
      </c>
      <c r="DG105">
        <v>1031649.9456345827</v>
      </c>
      <c r="DH105">
        <v>2.6733331233534314</v>
      </c>
      <c r="DI105">
        <v>416756</v>
      </c>
      <c r="DJ105">
        <v>1120712.4637406147</v>
      </c>
      <c r="DK105">
        <v>2.6891333627844944</v>
      </c>
      <c r="DL105">
        <v>414898</v>
      </c>
      <c r="DM105">
        <v>1096429.0467943253</v>
      </c>
      <c r="DN105">
        <v>2.6426472212310625</v>
      </c>
      <c r="DO105">
        <v>405007</v>
      </c>
      <c r="DP105">
        <v>1073507.6826148659</v>
      </c>
      <c r="DQ105">
        <v>2.6505904406957557</v>
      </c>
      <c r="DR105">
        <v>419023</v>
      </c>
      <c r="DS105">
        <v>1154605.3361018694</v>
      </c>
      <c r="DT105">
        <v>2.7554700722916627</v>
      </c>
      <c r="DU105">
        <v>434725</v>
      </c>
      <c r="DV105">
        <v>1187901.6159230317</v>
      </c>
      <c r="DW105">
        <v>2.7325357776135069</v>
      </c>
      <c r="DX105">
        <v>443640</v>
      </c>
      <c r="DY105">
        <v>1193803.419690002</v>
      </c>
      <c r="DZ105">
        <v>2.6909282744793122</v>
      </c>
      <c r="EA105">
        <v>446885</v>
      </c>
      <c r="EB105">
        <v>1209890.4248319222</v>
      </c>
      <c r="EC105">
        <v>2.7073865196458198</v>
      </c>
      <c r="ED105">
        <v>447829</v>
      </c>
      <c r="EE105">
        <v>1217474.6503310304</v>
      </c>
      <c r="EF105">
        <v>2.7186150301365708</v>
      </c>
    </row>
    <row r="106" spans="1:136" ht="14" x14ac:dyDescent="0.3">
      <c r="A106" s="9">
        <v>92</v>
      </c>
      <c r="B106">
        <v>26804</v>
      </c>
      <c r="C106">
        <v>64470.613418283399</v>
      </c>
      <c r="D106">
        <v>2.4052609095016937</v>
      </c>
      <c r="E106">
        <v>28670</v>
      </c>
      <c r="F106">
        <v>68541.440887569654</v>
      </c>
      <c r="G106">
        <v>2.3907025074143582</v>
      </c>
      <c r="H106">
        <v>31604</v>
      </c>
      <c r="I106">
        <v>75922.879587133226</v>
      </c>
      <c r="J106">
        <v>2.4023186807724728</v>
      </c>
      <c r="K106">
        <v>35141</v>
      </c>
      <c r="L106">
        <v>85026.375127312655</v>
      </c>
      <c r="M106">
        <v>2.4195775625996032</v>
      </c>
      <c r="N106">
        <v>39814</v>
      </c>
      <c r="O106">
        <v>95154.15546355999</v>
      </c>
      <c r="P106">
        <v>2.3899672342281608</v>
      </c>
      <c r="Q106">
        <v>45341</v>
      </c>
      <c r="R106">
        <v>107749.30415710171</v>
      </c>
      <c r="S106">
        <v>2.3764209910919853</v>
      </c>
      <c r="T106">
        <v>51309</v>
      </c>
      <c r="U106">
        <v>119991.86942965881</v>
      </c>
      <c r="V106">
        <v>2.3386125130027637</v>
      </c>
      <c r="W106">
        <v>57283</v>
      </c>
      <c r="X106">
        <v>131888.64767248015</v>
      </c>
      <c r="Y106">
        <v>2.3024046867740893</v>
      </c>
      <c r="Z106">
        <v>66169</v>
      </c>
      <c r="AA106">
        <v>150955.02961991099</v>
      </c>
      <c r="AB106">
        <v>2.2813557650850247</v>
      </c>
      <c r="AC106">
        <v>77428</v>
      </c>
      <c r="AD106">
        <v>174437.67957417876</v>
      </c>
      <c r="AE106">
        <v>2.2529017871335792</v>
      </c>
      <c r="AF106">
        <v>87067</v>
      </c>
      <c r="AG106">
        <v>196423.16040739184</v>
      </c>
      <c r="AH106">
        <v>2.2560000965623237</v>
      </c>
      <c r="AI106">
        <v>96960</v>
      </c>
      <c r="AJ106">
        <v>216150.94857136335</v>
      </c>
      <c r="AK106">
        <v>2.2292795851006946</v>
      </c>
      <c r="AL106">
        <v>106831</v>
      </c>
      <c r="AM106">
        <v>235592.81946480481</v>
      </c>
      <c r="AN106">
        <v>2.2052851650251784</v>
      </c>
      <c r="AO106">
        <v>117352</v>
      </c>
      <c r="AP106">
        <v>257606.88450944301</v>
      </c>
      <c r="AQ106">
        <v>2.1951639896162232</v>
      </c>
      <c r="AR106">
        <v>125943</v>
      </c>
      <c r="AS106">
        <v>276268.9048605428</v>
      </c>
      <c r="AT106">
        <v>2.1936027001146772</v>
      </c>
      <c r="AU106">
        <v>131920</v>
      </c>
      <c r="AV106">
        <v>292813.39687065216</v>
      </c>
      <c r="AW106">
        <v>2.2196285390437551</v>
      </c>
      <c r="AX106">
        <v>139844</v>
      </c>
      <c r="AY106">
        <v>317641.00098040421</v>
      </c>
      <c r="AZ106">
        <v>2.2713952760247431</v>
      </c>
      <c r="BA106">
        <v>146320</v>
      </c>
      <c r="BB106">
        <v>336361.61195233953</v>
      </c>
      <c r="BC106">
        <v>2.2988081735397725</v>
      </c>
      <c r="BD106">
        <v>153694</v>
      </c>
      <c r="BE106">
        <v>358045.7053765452</v>
      </c>
      <c r="BF106">
        <v>2.3296010603962758</v>
      </c>
      <c r="BG106">
        <v>170632</v>
      </c>
      <c r="BH106">
        <v>392075.33179212495</v>
      </c>
      <c r="BI106">
        <v>2.297783134418661</v>
      </c>
      <c r="BJ106">
        <v>184205</v>
      </c>
      <c r="BK106">
        <v>407804.27104136883</v>
      </c>
      <c r="BL106">
        <v>2.2138610300554755</v>
      </c>
      <c r="BM106">
        <v>184780</v>
      </c>
      <c r="BN106">
        <v>417819.17597224953</v>
      </c>
      <c r="BO106">
        <v>2.2611709923814782</v>
      </c>
      <c r="BP106">
        <v>188478</v>
      </c>
      <c r="BQ106">
        <v>433125.89471950196</v>
      </c>
      <c r="BR106">
        <v>2.298018308341037</v>
      </c>
      <c r="BS106">
        <v>185936</v>
      </c>
      <c r="BT106">
        <v>440151.09378708201</v>
      </c>
      <c r="BU106">
        <v>2.3672182567500752</v>
      </c>
      <c r="BV106">
        <v>189591</v>
      </c>
      <c r="BW106">
        <v>443196.37861105212</v>
      </c>
      <c r="BX106">
        <v>2.3376446066060739</v>
      </c>
      <c r="BY106">
        <v>191981</v>
      </c>
      <c r="BZ106">
        <v>452213.14871404198</v>
      </c>
      <c r="CA106">
        <v>2.3555099135541639</v>
      </c>
      <c r="CB106">
        <v>190746</v>
      </c>
      <c r="CC106">
        <v>503130.99329912616</v>
      </c>
      <c r="CD106">
        <v>2.6377014107720536</v>
      </c>
      <c r="CE106">
        <v>193363</v>
      </c>
      <c r="CF106">
        <v>539380.83148868184</v>
      </c>
      <c r="CG106">
        <v>2.7894728127339867</v>
      </c>
      <c r="CH106">
        <v>196521</v>
      </c>
      <c r="CI106">
        <v>584798.68199646799</v>
      </c>
      <c r="CJ106">
        <v>2.9757566977395187</v>
      </c>
      <c r="CK106">
        <v>212474</v>
      </c>
      <c r="CL106">
        <v>646889.60303011234</v>
      </c>
      <c r="CM106">
        <v>3.0445588779338286</v>
      </c>
      <c r="CN106">
        <v>232832</v>
      </c>
      <c r="CO106">
        <v>712047.53704833728</v>
      </c>
      <c r="CP106">
        <v>3.0582030693733562</v>
      </c>
      <c r="CQ106">
        <v>246442</v>
      </c>
      <c r="CR106">
        <v>735673.82622414804</v>
      </c>
      <c r="CS106">
        <v>2.9851803922389366</v>
      </c>
      <c r="CT106">
        <v>260574</v>
      </c>
      <c r="CU106">
        <v>750488.22989303654</v>
      </c>
      <c r="CV106">
        <v>2.8801347405843889</v>
      </c>
      <c r="CW106">
        <v>285067</v>
      </c>
      <c r="CX106">
        <v>807650.09298100264</v>
      </c>
      <c r="CY106">
        <v>2.833193926273482</v>
      </c>
      <c r="CZ106">
        <v>321237</v>
      </c>
      <c r="DA106">
        <v>894621.67462577613</v>
      </c>
      <c r="DB106">
        <v>2.7849272488093715</v>
      </c>
      <c r="DC106">
        <v>370325</v>
      </c>
      <c r="DD106">
        <v>991636.29721459397</v>
      </c>
      <c r="DE106">
        <v>2.6777460263676338</v>
      </c>
      <c r="DF106">
        <v>419101</v>
      </c>
      <c r="DG106">
        <v>1110310.1987928406</v>
      </c>
      <c r="DH106">
        <v>2.6492664030695239</v>
      </c>
      <c r="DI106">
        <v>451434</v>
      </c>
      <c r="DJ106">
        <v>1206594.0666457538</v>
      </c>
      <c r="DK106">
        <v>2.6728028164598898</v>
      </c>
      <c r="DL106">
        <v>449971</v>
      </c>
      <c r="DM106">
        <v>1179556.8877948825</v>
      </c>
      <c r="DN106">
        <v>2.6214064635162768</v>
      </c>
      <c r="DO106">
        <v>441128</v>
      </c>
      <c r="DP106">
        <v>1154864.220822898</v>
      </c>
      <c r="DQ106">
        <v>2.6179798625861381</v>
      </c>
      <c r="DR106">
        <v>456940</v>
      </c>
      <c r="DS106">
        <v>1244220.6036449366</v>
      </c>
      <c r="DT106">
        <v>2.7229408754867959</v>
      </c>
      <c r="DU106">
        <v>473169</v>
      </c>
      <c r="DV106">
        <v>1279704.945578892</v>
      </c>
      <c r="DW106">
        <v>2.7045409686156363</v>
      </c>
      <c r="DX106">
        <v>483312</v>
      </c>
      <c r="DY106">
        <v>1285161.6635821534</v>
      </c>
      <c r="DZ106">
        <v>2.6590725319920741</v>
      </c>
      <c r="EA106">
        <v>479454</v>
      </c>
      <c r="EB106">
        <v>1303288.758236435</v>
      </c>
      <c r="EC106">
        <v>2.7182769530266406</v>
      </c>
      <c r="ED106">
        <v>475232</v>
      </c>
      <c r="EE106">
        <v>1312009.8698131011</v>
      </c>
      <c r="EF106">
        <v>2.7607776198006473</v>
      </c>
    </row>
    <row r="107" spans="1:136" ht="14" x14ac:dyDescent="0.3">
      <c r="A107" s="9">
        <v>93</v>
      </c>
      <c r="B107">
        <v>29781</v>
      </c>
      <c r="C107">
        <v>69652.889119133528</v>
      </c>
      <c r="D107">
        <v>2.3388364769192953</v>
      </c>
      <c r="E107">
        <v>31838</v>
      </c>
      <c r="F107">
        <v>74017.364443734768</v>
      </c>
      <c r="G107">
        <v>2.3248119996147611</v>
      </c>
      <c r="H107">
        <v>34895</v>
      </c>
      <c r="I107">
        <v>82027.860342730652</v>
      </c>
      <c r="J107">
        <v>2.3507052684548118</v>
      </c>
      <c r="K107">
        <v>38585</v>
      </c>
      <c r="L107">
        <v>91919.14011354417</v>
      </c>
      <c r="M107">
        <v>2.3822506184668697</v>
      </c>
      <c r="N107">
        <v>43938</v>
      </c>
      <c r="O107">
        <v>102776.47099471607</v>
      </c>
      <c r="P107">
        <v>2.3391249259118774</v>
      </c>
      <c r="Q107">
        <v>50320</v>
      </c>
      <c r="R107">
        <v>116322.07022188051</v>
      </c>
      <c r="S107">
        <v>2.3116468645047794</v>
      </c>
      <c r="T107">
        <v>56677</v>
      </c>
      <c r="U107">
        <v>129432.13850641267</v>
      </c>
      <c r="V107">
        <v>2.2836801260901716</v>
      </c>
      <c r="W107">
        <v>63292</v>
      </c>
      <c r="X107">
        <v>142129.46176610747</v>
      </c>
      <c r="Y107">
        <v>2.2456149555411029</v>
      </c>
      <c r="Z107">
        <v>73010</v>
      </c>
      <c r="AA107">
        <v>162593.88511422387</v>
      </c>
      <c r="AB107">
        <v>2.2270084250681257</v>
      </c>
      <c r="AC107">
        <v>85470</v>
      </c>
      <c r="AD107">
        <v>187761.03063087686</v>
      </c>
      <c r="AE107">
        <v>2.1968062551875143</v>
      </c>
      <c r="AF107">
        <v>95653</v>
      </c>
      <c r="AG107">
        <v>211456.74438904601</v>
      </c>
      <c r="AH107">
        <v>2.2106650537781984</v>
      </c>
      <c r="AI107">
        <v>106862</v>
      </c>
      <c r="AJ107">
        <v>232493.94144679102</v>
      </c>
      <c r="AK107">
        <v>2.1756465483220513</v>
      </c>
      <c r="AL107">
        <v>117967</v>
      </c>
      <c r="AM107">
        <v>253213.50998350998</v>
      </c>
      <c r="AN107">
        <v>2.1464774893276086</v>
      </c>
      <c r="AO107">
        <v>129348</v>
      </c>
      <c r="AP107">
        <v>276811.44244195404</v>
      </c>
      <c r="AQ107">
        <v>2.1400519717502711</v>
      </c>
      <c r="AR107">
        <v>138368</v>
      </c>
      <c r="AS107">
        <v>296890.74314260163</v>
      </c>
      <c r="AT107">
        <v>2.1456604355241216</v>
      </c>
      <c r="AU107">
        <v>144829</v>
      </c>
      <c r="AV107">
        <v>314905.74268834986</v>
      </c>
      <c r="AW107">
        <v>2.1743279501229025</v>
      </c>
      <c r="AX107">
        <v>152899</v>
      </c>
      <c r="AY107">
        <v>342146.41541323456</v>
      </c>
      <c r="AZ107">
        <v>2.2377282743067943</v>
      </c>
      <c r="BA107">
        <v>160136</v>
      </c>
      <c r="BB107">
        <v>362559.69900142105</v>
      </c>
      <c r="BC107">
        <v>2.2640736561511532</v>
      </c>
      <c r="BD107">
        <v>168480</v>
      </c>
      <c r="BE107">
        <v>386221.27490882605</v>
      </c>
      <c r="BF107">
        <v>2.2923864845015789</v>
      </c>
      <c r="BG107">
        <v>185754</v>
      </c>
      <c r="BH107">
        <v>422681.11988466198</v>
      </c>
      <c r="BI107">
        <v>2.2754886564201149</v>
      </c>
      <c r="BJ107">
        <v>201217</v>
      </c>
      <c r="BK107">
        <v>438589.64372135658</v>
      </c>
      <c r="BL107">
        <v>2.1796848363774264</v>
      </c>
      <c r="BM107">
        <v>201452</v>
      </c>
      <c r="BN107">
        <v>450028.20977504924</v>
      </c>
      <c r="BO107">
        <v>2.2339227695681814</v>
      </c>
      <c r="BP107">
        <v>205167</v>
      </c>
      <c r="BQ107">
        <v>466789.88346304034</v>
      </c>
      <c r="BR107">
        <v>2.2751703902822595</v>
      </c>
      <c r="BS107">
        <v>204308</v>
      </c>
      <c r="BT107">
        <v>475221.97585000313</v>
      </c>
      <c r="BU107">
        <v>2.3260076739530664</v>
      </c>
      <c r="BV107">
        <v>206261</v>
      </c>
      <c r="BW107">
        <v>478251.99092896451</v>
      </c>
      <c r="BX107">
        <v>2.3186738691704418</v>
      </c>
      <c r="BY107">
        <v>208230</v>
      </c>
      <c r="BZ107">
        <v>488268.5213709547</v>
      </c>
      <c r="CA107">
        <v>2.3448519491473596</v>
      </c>
      <c r="CB107">
        <v>208378</v>
      </c>
      <c r="CC107">
        <v>546539.09562128875</v>
      </c>
      <c r="CD107">
        <v>2.6228253252324563</v>
      </c>
      <c r="CE107">
        <v>211752</v>
      </c>
      <c r="CF107">
        <v>587557.57839168527</v>
      </c>
      <c r="CG107">
        <v>2.7747439381525809</v>
      </c>
      <c r="CH107">
        <v>216734</v>
      </c>
      <c r="CI107">
        <v>638831.19324660057</v>
      </c>
      <c r="CJ107">
        <v>2.9475356577491327</v>
      </c>
      <c r="CK107">
        <v>233260</v>
      </c>
      <c r="CL107">
        <v>707549.84532405238</v>
      </c>
      <c r="CM107">
        <v>3.0333098058992212</v>
      </c>
      <c r="CN107">
        <v>256045</v>
      </c>
      <c r="CO107">
        <v>778915.28057049471</v>
      </c>
      <c r="CP107">
        <v>3.042103070048213</v>
      </c>
      <c r="CQ107">
        <v>271110</v>
      </c>
      <c r="CR107">
        <v>803857.92385522695</v>
      </c>
      <c r="CS107">
        <v>2.9650618710310463</v>
      </c>
      <c r="CT107">
        <v>285947</v>
      </c>
      <c r="CU107">
        <v>818736.71157128736</v>
      </c>
      <c r="CV107">
        <v>2.8632463763259883</v>
      </c>
      <c r="CW107">
        <v>312746</v>
      </c>
      <c r="CX107">
        <v>880428.77730898722</v>
      </c>
      <c r="CY107">
        <v>2.8151559965882447</v>
      </c>
      <c r="CZ107">
        <v>351451</v>
      </c>
      <c r="DA107">
        <v>974405.74962141959</v>
      </c>
      <c r="DB107">
        <v>2.7725223420090415</v>
      </c>
      <c r="DC107">
        <v>404615</v>
      </c>
      <c r="DD107">
        <v>1078064.8897106664</v>
      </c>
      <c r="DE107">
        <v>2.664421461662732</v>
      </c>
      <c r="DF107">
        <v>459304</v>
      </c>
      <c r="DG107">
        <v>1206305.5588899297</v>
      </c>
      <c r="DH107">
        <v>2.6263772118029229</v>
      </c>
      <c r="DI107">
        <v>495287</v>
      </c>
      <c r="DJ107">
        <v>1311491.9765547637</v>
      </c>
      <c r="DK107">
        <v>2.6479434682411687</v>
      </c>
      <c r="DL107">
        <v>492586</v>
      </c>
      <c r="DM107">
        <v>1280886.8222256969</v>
      </c>
      <c r="DN107">
        <v>2.6003313578252261</v>
      </c>
      <c r="DO107">
        <v>484432</v>
      </c>
      <c r="DP107">
        <v>1253803.4757457562</v>
      </c>
      <c r="DQ107">
        <v>2.5881929264494423</v>
      </c>
      <c r="DR107">
        <v>503232</v>
      </c>
      <c r="DS107">
        <v>1353493.7184104326</v>
      </c>
      <c r="DT107">
        <v>2.689601850459495</v>
      </c>
      <c r="DU107">
        <v>520129</v>
      </c>
      <c r="DV107">
        <v>1391733.11060554</v>
      </c>
      <c r="DW107">
        <v>2.6757460372437221</v>
      </c>
      <c r="DX107">
        <v>532717</v>
      </c>
      <c r="DY107">
        <v>1396239.8829752426</v>
      </c>
      <c r="DZ107">
        <v>2.620978649029865</v>
      </c>
      <c r="EA107">
        <v>522326</v>
      </c>
      <c r="EB107">
        <v>1418101.308844384</v>
      </c>
      <c r="EC107">
        <v>2.7149736157962345</v>
      </c>
      <c r="ED107">
        <v>514095</v>
      </c>
      <c r="EE107">
        <v>1429006.0643874176</v>
      </c>
      <c r="EF107">
        <v>2.7796536912193615</v>
      </c>
    </row>
    <row r="108" spans="1:136" ht="14" x14ac:dyDescent="0.3">
      <c r="A108" s="9">
        <v>94</v>
      </c>
      <c r="B108">
        <v>33361</v>
      </c>
      <c r="C108">
        <v>76012.131323277208</v>
      </c>
      <c r="D108">
        <v>2.2784728072682836</v>
      </c>
      <c r="E108">
        <v>35602</v>
      </c>
      <c r="F108">
        <v>80743.2607557101</v>
      </c>
      <c r="G108">
        <v>2.267941709895795</v>
      </c>
      <c r="H108">
        <v>39131</v>
      </c>
      <c r="I108">
        <v>89546.514137559469</v>
      </c>
      <c r="J108">
        <v>2.2883778625018394</v>
      </c>
      <c r="K108">
        <v>43446</v>
      </c>
      <c r="L108">
        <v>100428.16237001793</v>
      </c>
      <c r="M108">
        <v>2.3115629141927436</v>
      </c>
      <c r="N108">
        <v>49228</v>
      </c>
      <c r="O108">
        <v>112161.70849118206</v>
      </c>
      <c r="P108">
        <v>2.2784128644507611</v>
      </c>
      <c r="Q108">
        <v>55791</v>
      </c>
      <c r="R108">
        <v>126879.92833401004</v>
      </c>
      <c r="S108">
        <v>2.2742006476673664</v>
      </c>
      <c r="T108">
        <v>63205</v>
      </c>
      <c r="U108">
        <v>141032.66533146365</v>
      </c>
      <c r="V108">
        <v>2.2313529836478705</v>
      </c>
      <c r="W108">
        <v>70402</v>
      </c>
      <c r="X108">
        <v>154693.70817544826</v>
      </c>
      <c r="Y108">
        <v>2.1972913862595989</v>
      </c>
      <c r="Z108">
        <v>81262</v>
      </c>
      <c r="AA108">
        <v>176858.87287075279</v>
      </c>
      <c r="AB108">
        <v>2.1764031511746302</v>
      </c>
      <c r="AC108">
        <v>94841</v>
      </c>
      <c r="AD108">
        <v>204039.55272484195</v>
      </c>
      <c r="AE108">
        <v>2.1513855054759223</v>
      </c>
      <c r="AF108">
        <v>106707</v>
      </c>
      <c r="AG108">
        <v>229876.2259735355</v>
      </c>
      <c r="AH108">
        <v>2.1542750332549456</v>
      </c>
      <c r="AI108">
        <v>118850</v>
      </c>
      <c r="AJ108">
        <v>252465.27189996871</v>
      </c>
      <c r="AK108">
        <v>2.1242345132517348</v>
      </c>
      <c r="AL108">
        <v>130863</v>
      </c>
      <c r="AM108">
        <v>274704.76571588439</v>
      </c>
      <c r="AN108">
        <v>2.0991782682338354</v>
      </c>
      <c r="AO108">
        <v>143538</v>
      </c>
      <c r="AP108">
        <v>300238.85594567453</v>
      </c>
      <c r="AQ108">
        <v>2.0917029354294647</v>
      </c>
      <c r="AR108">
        <v>153990</v>
      </c>
      <c r="AS108">
        <v>322045.73305852205</v>
      </c>
      <c r="AT108">
        <v>2.0913418602410681</v>
      </c>
      <c r="AU108">
        <v>160639</v>
      </c>
      <c r="AV108">
        <v>341981.72601091897</v>
      </c>
      <c r="AW108">
        <v>2.1288835588550663</v>
      </c>
      <c r="AX108">
        <v>170094</v>
      </c>
      <c r="AY108">
        <v>372325.34555096965</v>
      </c>
      <c r="AZ108">
        <v>2.1889387371157691</v>
      </c>
      <c r="BA108">
        <v>177751</v>
      </c>
      <c r="BB108">
        <v>394893.49476141541</v>
      </c>
      <c r="BC108">
        <v>2.2216105381202662</v>
      </c>
      <c r="BD108">
        <v>187318</v>
      </c>
      <c r="BE108">
        <v>421010.95342525962</v>
      </c>
      <c r="BF108">
        <v>2.2475733961779412</v>
      </c>
      <c r="BG108">
        <v>206589</v>
      </c>
      <c r="BH108">
        <v>460531.3058120457</v>
      </c>
      <c r="BI108">
        <v>2.2292150395812249</v>
      </c>
      <c r="BJ108">
        <v>222635</v>
      </c>
      <c r="BK108">
        <v>476465.10434330709</v>
      </c>
      <c r="BL108">
        <v>2.1401177009154315</v>
      </c>
      <c r="BM108">
        <v>219380</v>
      </c>
      <c r="BN108">
        <v>490014.43739567994</v>
      </c>
      <c r="BO108">
        <v>2.2336331360911656</v>
      </c>
      <c r="BP108">
        <v>227967</v>
      </c>
      <c r="BQ108">
        <v>508410.32158770319</v>
      </c>
      <c r="BR108">
        <v>2.2301926225624902</v>
      </c>
      <c r="BS108">
        <v>226993</v>
      </c>
      <c r="BT108">
        <v>518621.35041783401</v>
      </c>
      <c r="BU108">
        <v>2.284746007224161</v>
      </c>
      <c r="BV108">
        <v>227090</v>
      </c>
      <c r="BW108">
        <v>521877.10845776077</v>
      </c>
      <c r="BX108">
        <v>2.2981069552061331</v>
      </c>
      <c r="BY108">
        <v>228936</v>
      </c>
      <c r="BZ108">
        <v>533229.36559568171</v>
      </c>
      <c r="CA108">
        <v>2.3291634587643784</v>
      </c>
      <c r="CB108">
        <v>230767</v>
      </c>
      <c r="CC108">
        <v>601101.08815040824</v>
      </c>
      <c r="CD108">
        <v>2.6047965616851987</v>
      </c>
      <c r="CE108">
        <v>235197</v>
      </c>
      <c r="CF108">
        <v>648300.73740283621</v>
      </c>
      <c r="CG108">
        <v>2.7564158446019134</v>
      </c>
      <c r="CH108">
        <v>242269</v>
      </c>
      <c r="CI108">
        <v>707100.63488776796</v>
      </c>
      <c r="CJ108">
        <v>2.9186591552685979</v>
      </c>
      <c r="CK108">
        <v>259348</v>
      </c>
      <c r="CL108">
        <v>784510.44603681029</v>
      </c>
      <c r="CM108">
        <v>3.0249334717707876</v>
      </c>
      <c r="CN108">
        <v>284698</v>
      </c>
      <c r="CO108">
        <v>863806.99287160765</v>
      </c>
      <c r="CP108">
        <v>3.0341168286099927</v>
      </c>
      <c r="CQ108">
        <v>301989</v>
      </c>
      <c r="CR108">
        <v>890148.33559268317</v>
      </c>
      <c r="CS108">
        <v>2.9476184085933035</v>
      </c>
      <c r="CT108">
        <v>316924</v>
      </c>
      <c r="CU108">
        <v>905063.22775441641</v>
      </c>
      <c r="CV108">
        <v>2.8557737115346784</v>
      </c>
      <c r="CW108">
        <v>345682</v>
      </c>
      <c r="CX108">
        <v>972368.37690934062</v>
      </c>
      <c r="CY108">
        <v>2.812898493150759</v>
      </c>
      <c r="CZ108">
        <v>387811</v>
      </c>
      <c r="DA108">
        <v>1075298.3040042603</v>
      </c>
      <c r="DB108">
        <v>2.7727380193038886</v>
      </c>
      <c r="DC108">
        <v>448267</v>
      </c>
      <c r="DD108">
        <v>1186854.1132292731</v>
      </c>
      <c r="DE108">
        <v>2.6476499792071984</v>
      </c>
      <c r="DF108">
        <v>509076</v>
      </c>
      <c r="DG108">
        <v>1326803.9035909334</v>
      </c>
      <c r="DH108">
        <v>2.6062982807889852</v>
      </c>
      <c r="DI108">
        <v>551946</v>
      </c>
      <c r="DJ108">
        <v>1443117.9356163708</v>
      </c>
      <c r="DK108">
        <v>2.6145998623350306</v>
      </c>
      <c r="DL108">
        <v>548360</v>
      </c>
      <c r="DM108">
        <v>1407784.6098055465</v>
      </c>
      <c r="DN108">
        <v>2.5672634944298389</v>
      </c>
      <c r="DO108">
        <v>539533</v>
      </c>
      <c r="DP108">
        <v>1377680.3579498401</v>
      </c>
      <c r="DQ108">
        <v>2.5534681992572099</v>
      </c>
      <c r="DR108">
        <v>561534</v>
      </c>
      <c r="DS108">
        <v>1490569.3183700815</v>
      </c>
      <c r="DT108">
        <v>2.6544596023928766</v>
      </c>
      <c r="DU108">
        <v>577896</v>
      </c>
      <c r="DV108">
        <v>1532464.1711015205</v>
      </c>
      <c r="DW108">
        <v>2.6517992356782543</v>
      </c>
      <c r="DX108">
        <v>591211</v>
      </c>
      <c r="DY108">
        <v>1535432.3156503779</v>
      </c>
      <c r="DZ108">
        <v>2.5970970020016169</v>
      </c>
      <c r="EA108">
        <v>586501</v>
      </c>
      <c r="EB108">
        <v>1562424.4430667963</v>
      </c>
      <c r="EC108">
        <v>2.6639757529259049</v>
      </c>
      <c r="ED108">
        <v>581387</v>
      </c>
      <c r="EE108">
        <v>1576395.7281756252</v>
      </c>
      <c r="EF108">
        <v>2.7114395887345695</v>
      </c>
    </row>
    <row r="109" spans="1:136" ht="14" x14ac:dyDescent="0.3">
      <c r="A109" s="9">
        <v>95</v>
      </c>
      <c r="B109">
        <v>37906</v>
      </c>
      <c r="C109">
        <v>84097.157480633963</v>
      </c>
      <c r="D109">
        <v>2.2185711359846452</v>
      </c>
      <c r="E109">
        <v>40262</v>
      </c>
      <c r="F109">
        <v>89325.304491618386</v>
      </c>
      <c r="G109">
        <v>2.2186007771998009</v>
      </c>
      <c r="H109">
        <v>44728</v>
      </c>
      <c r="I109">
        <v>99095.011520797008</v>
      </c>
      <c r="J109">
        <v>2.2155028510283716</v>
      </c>
      <c r="K109">
        <v>50251</v>
      </c>
      <c r="L109">
        <v>111175.00107551536</v>
      </c>
      <c r="M109">
        <v>2.2123938046111591</v>
      </c>
      <c r="N109">
        <v>56166</v>
      </c>
      <c r="O109">
        <v>124085.05076918243</v>
      </c>
      <c r="P109">
        <v>2.2092556131677958</v>
      </c>
      <c r="Q109">
        <v>63451</v>
      </c>
      <c r="R109">
        <v>140366.42730589854</v>
      </c>
      <c r="S109">
        <v>2.2122019716930947</v>
      </c>
      <c r="T109">
        <v>71429</v>
      </c>
      <c r="U109">
        <v>155811.39090166168</v>
      </c>
      <c r="V109">
        <v>2.1813463845449563</v>
      </c>
      <c r="W109">
        <v>79160</v>
      </c>
      <c r="X109">
        <v>170713.64879544068</v>
      </c>
      <c r="Y109">
        <v>2.1565645375876792</v>
      </c>
      <c r="Z109">
        <v>91473</v>
      </c>
      <c r="AA109">
        <v>194998.44530483594</v>
      </c>
      <c r="AB109">
        <v>2.1317595935941309</v>
      </c>
      <c r="AC109">
        <v>107084</v>
      </c>
      <c r="AD109">
        <v>224736.87470697885</v>
      </c>
      <c r="AE109">
        <v>2.0986970481769345</v>
      </c>
      <c r="AF109">
        <v>120936</v>
      </c>
      <c r="AG109">
        <v>253143.06237540155</v>
      </c>
      <c r="AH109">
        <v>2.0931985709416678</v>
      </c>
      <c r="AI109">
        <v>133581</v>
      </c>
      <c r="AJ109">
        <v>277771.71408819332</v>
      </c>
      <c r="AK109">
        <v>2.0794253231237474</v>
      </c>
      <c r="AL109">
        <v>146201</v>
      </c>
      <c r="AM109">
        <v>301998.72053490079</v>
      </c>
      <c r="AN109">
        <v>2.0656405943523013</v>
      </c>
      <c r="AO109">
        <v>160792</v>
      </c>
      <c r="AP109">
        <v>329922.81509303348</v>
      </c>
      <c r="AQ109">
        <v>2.0518608829608032</v>
      </c>
      <c r="AR109">
        <v>173424</v>
      </c>
      <c r="AS109">
        <v>353784.12399143778</v>
      </c>
      <c r="AT109">
        <v>2.0399951793952265</v>
      </c>
      <c r="AU109">
        <v>180744</v>
      </c>
      <c r="AV109">
        <v>376330.044289465</v>
      </c>
      <c r="AW109">
        <v>2.0821163872076807</v>
      </c>
      <c r="AX109">
        <v>193105</v>
      </c>
      <c r="AY109">
        <v>410575.18878282834</v>
      </c>
      <c r="AZ109">
        <v>2.1261758565693709</v>
      </c>
      <c r="BA109">
        <v>200952</v>
      </c>
      <c r="BB109">
        <v>436110.56657148857</v>
      </c>
      <c r="BC109">
        <v>2.1702225734080205</v>
      </c>
      <c r="BD109">
        <v>210848</v>
      </c>
      <c r="BE109">
        <v>465471.36074765114</v>
      </c>
      <c r="BF109">
        <v>2.2076157267209133</v>
      </c>
      <c r="BG109">
        <v>235033</v>
      </c>
      <c r="BH109">
        <v>508597.13213334128</v>
      </c>
      <c r="BI109">
        <v>2.163939243141777</v>
      </c>
      <c r="BJ109">
        <v>249560</v>
      </c>
      <c r="BK109">
        <v>524726.91281163786</v>
      </c>
      <c r="BL109">
        <v>2.1026082417520349</v>
      </c>
      <c r="BM109">
        <v>246237</v>
      </c>
      <c r="BN109">
        <v>541614.06173362769</v>
      </c>
      <c r="BO109">
        <v>2.1995640855502128</v>
      </c>
      <c r="BP109">
        <v>258891</v>
      </c>
      <c r="BQ109">
        <v>561870.96000852715</v>
      </c>
      <c r="BR109">
        <v>2.1702993151887364</v>
      </c>
      <c r="BS109">
        <v>253263</v>
      </c>
      <c r="BT109">
        <v>574440.47075935116</v>
      </c>
      <c r="BU109">
        <v>2.2681578863053473</v>
      </c>
      <c r="BV109">
        <v>253789</v>
      </c>
      <c r="BW109">
        <v>578317.58357995912</v>
      </c>
      <c r="BX109">
        <v>2.2787338441774825</v>
      </c>
      <c r="BY109">
        <v>256062</v>
      </c>
      <c r="BZ109">
        <v>591565.34399714635</v>
      </c>
      <c r="CA109">
        <v>2.3102426131059914</v>
      </c>
      <c r="CB109">
        <v>259543</v>
      </c>
      <c r="CC109">
        <v>672432.18081129668</v>
      </c>
      <c r="CD109">
        <v>2.5908315031085278</v>
      </c>
      <c r="CE109">
        <v>262930</v>
      </c>
      <c r="CF109">
        <v>728310.88218160614</v>
      </c>
      <c r="CG109">
        <v>2.7699801551044239</v>
      </c>
      <c r="CH109">
        <v>272909</v>
      </c>
      <c r="CI109">
        <v>797225.10737825651</v>
      </c>
      <c r="CJ109">
        <v>2.9212122259736999</v>
      </c>
      <c r="CK109">
        <v>292259</v>
      </c>
      <c r="CL109">
        <v>886406.34043803951</v>
      </c>
      <c r="CM109">
        <v>3.0329479688838994</v>
      </c>
      <c r="CN109">
        <v>320634</v>
      </c>
      <c r="CO109">
        <v>976210.54330897576</v>
      </c>
      <c r="CP109">
        <v>3.0446257830079646</v>
      </c>
      <c r="CQ109">
        <v>339806</v>
      </c>
      <c r="CR109">
        <v>1004250.58828743</v>
      </c>
      <c r="CS109">
        <v>2.9553644970584099</v>
      </c>
      <c r="CT109">
        <v>356075</v>
      </c>
      <c r="CU109">
        <v>1018985.4077664735</v>
      </c>
      <c r="CV109">
        <v>2.8617156716042222</v>
      </c>
      <c r="CW109">
        <v>390030</v>
      </c>
      <c r="CX109">
        <v>1093539.9944461754</v>
      </c>
      <c r="CY109">
        <v>2.8037330319364546</v>
      </c>
      <c r="CZ109">
        <v>437534</v>
      </c>
      <c r="DA109">
        <v>1207979.2994618055</v>
      </c>
      <c r="DB109">
        <v>2.7608809817335462</v>
      </c>
      <c r="DC109">
        <v>502516</v>
      </c>
      <c r="DD109">
        <v>1329398.4063183097</v>
      </c>
      <c r="DE109">
        <v>2.6454847334578595</v>
      </c>
      <c r="DF109">
        <v>572814</v>
      </c>
      <c r="DG109">
        <v>1484231.1601703214</v>
      </c>
      <c r="DH109">
        <v>2.5911223541504245</v>
      </c>
      <c r="DI109">
        <v>622106</v>
      </c>
      <c r="DJ109">
        <v>1614597.2601122337</v>
      </c>
      <c r="DK109">
        <v>2.5953732323948548</v>
      </c>
      <c r="DL109">
        <v>621428</v>
      </c>
      <c r="DM109">
        <v>1572651.2415548684</v>
      </c>
      <c r="DN109">
        <v>2.5307054744151669</v>
      </c>
      <c r="DO109">
        <v>612113</v>
      </c>
      <c r="DP109">
        <v>1538325.1019243186</v>
      </c>
      <c r="DQ109">
        <v>2.5131390804056091</v>
      </c>
      <c r="DR109">
        <v>639929</v>
      </c>
      <c r="DS109">
        <v>1668911.8114727379</v>
      </c>
      <c r="DT109">
        <v>2.6079640264353356</v>
      </c>
      <c r="DU109">
        <v>656489</v>
      </c>
      <c r="DV109">
        <v>1715755.7094913563</v>
      </c>
      <c r="DW109">
        <v>2.6135330668013572</v>
      </c>
      <c r="DX109">
        <v>666839</v>
      </c>
      <c r="DY109">
        <v>1717188.8507452696</v>
      </c>
      <c r="DZ109">
        <v>2.5751176082161806</v>
      </c>
      <c r="EA109">
        <v>679373</v>
      </c>
      <c r="EB109">
        <v>1748764.7457278874</v>
      </c>
      <c r="EC109">
        <v>2.5740863203687625</v>
      </c>
      <c r="ED109">
        <v>685857</v>
      </c>
      <c r="EE109">
        <v>1765453.59563841</v>
      </c>
      <c r="EF109">
        <v>2.5740840957202593</v>
      </c>
    </row>
    <row r="110" spans="1:136" ht="14" x14ac:dyDescent="0.3">
      <c r="A110" s="9">
        <v>96</v>
      </c>
      <c r="B110">
        <v>43490</v>
      </c>
      <c r="C110">
        <v>94987.455287477525</v>
      </c>
      <c r="D110">
        <v>2.184121758737124</v>
      </c>
      <c r="E110">
        <v>46622</v>
      </c>
      <c r="F110">
        <v>100842.3842481195</v>
      </c>
      <c r="G110">
        <v>2.1629785133224551</v>
      </c>
      <c r="H110">
        <v>51933</v>
      </c>
      <c r="I110">
        <v>111825.50871434019</v>
      </c>
      <c r="J110">
        <v>2.1532649512706792</v>
      </c>
      <c r="K110">
        <v>58425</v>
      </c>
      <c r="L110">
        <v>125411.49664286569</v>
      </c>
      <c r="M110">
        <v>2.1465382395013384</v>
      </c>
      <c r="N110">
        <v>65128</v>
      </c>
      <c r="O110">
        <v>139995.31585387388</v>
      </c>
      <c r="P110">
        <v>2.1495411474922288</v>
      </c>
      <c r="Q110">
        <v>73769</v>
      </c>
      <c r="R110">
        <v>158343.00114142601</v>
      </c>
      <c r="S110">
        <v>2.1464707552146023</v>
      </c>
      <c r="T110">
        <v>82569</v>
      </c>
      <c r="U110">
        <v>175593.24142812288</v>
      </c>
      <c r="V110">
        <v>2.1266242951727996</v>
      </c>
      <c r="W110">
        <v>91292</v>
      </c>
      <c r="X110">
        <v>192178.79235390865</v>
      </c>
      <c r="Y110">
        <v>2.1051000345474811</v>
      </c>
      <c r="Z110">
        <v>105156</v>
      </c>
      <c r="AA110">
        <v>219264.57072729728</v>
      </c>
      <c r="AB110">
        <v>2.0851360904494016</v>
      </c>
      <c r="AC110">
        <v>122043</v>
      </c>
      <c r="AD110">
        <v>252363.80959337228</v>
      </c>
      <c r="AE110">
        <v>2.0678269920714198</v>
      </c>
      <c r="AF110">
        <v>138709</v>
      </c>
      <c r="AG110">
        <v>284062.32912732189</v>
      </c>
      <c r="AH110">
        <v>2.0479012113656783</v>
      </c>
      <c r="AI110">
        <v>153031</v>
      </c>
      <c r="AJ110">
        <v>311517.15550094121</v>
      </c>
      <c r="AK110">
        <v>2.0356473884437873</v>
      </c>
      <c r="AL110">
        <v>167467</v>
      </c>
      <c r="AM110">
        <v>338458.12287615507</v>
      </c>
      <c r="AN110">
        <v>2.0210436854792588</v>
      </c>
      <c r="AO110">
        <v>184386</v>
      </c>
      <c r="AP110">
        <v>369431.54419954028</v>
      </c>
      <c r="AQ110">
        <v>2.0035769754728681</v>
      </c>
      <c r="AR110">
        <v>198264</v>
      </c>
      <c r="AS110">
        <v>395861.54292051727</v>
      </c>
      <c r="AT110">
        <v>1.9966385371046547</v>
      </c>
      <c r="AU110">
        <v>208114</v>
      </c>
      <c r="AV110">
        <v>421997.55797536421</v>
      </c>
      <c r="AW110">
        <v>2.0277230651247113</v>
      </c>
      <c r="AX110">
        <v>222605</v>
      </c>
      <c r="AY110">
        <v>461412.97748060658</v>
      </c>
      <c r="AZ110">
        <v>2.0727880212960472</v>
      </c>
      <c r="BA110">
        <v>231880</v>
      </c>
      <c r="BB110">
        <v>491232.71915126132</v>
      </c>
      <c r="BC110">
        <v>2.1184781747078718</v>
      </c>
      <c r="BD110">
        <v>244445</v>
      </c>
      <c r="BE110">
        <v>525136.49417946313</v>
      </c>
      <c r="BF110">
        <v>2.1482807755505866</v>
      </c>
      <c r="BG110">
        <v>269231</v>
      </c>
      <c r="BH110">
        <v>572837.46743780433</v>
      </c>
      <c r="BI110">
        <v>2.1276801981859603</v>
      </c>
      <c r="BJ110">
        <v>285584</v>
      </c>
      <c r="BK110">
        <v>589054.23076798394</v>
      </c>
      <c r="BL110">
        <v>2.0626303671353576</v>
      </c>
      <c r="BM110">
        <v>280401</v>
      </c>
      <c r="BN110">
        <v>611476.49498527672</v>
      </c>
      <c r="BO110">
        <v>2.1807215201988464</v>
      </c>
      <c r="BP110">
        <v>300347</v>
      </c>
      <c r="BQ110">
        <v>632639.80513753777</v>
      </c>
      <c r="BR110">
        <v>2.1063629905993326</v>
      </c>
      <c r="BS110">
        <v>291389</v>
      </c>
      <c r="BT110">
        <v>650326.44142994191</v>
      </c>
      <c r="BU110">
        <v>2.2318153445392306</v>
      </c>
      <c r="BV110">
        <v>289990</v>
      </c>
      <c r="BW110">
        <v>655257.48624903709</v>
      </c>
      <c r="BX110">
        <v>2.2595864900480604</v>
      </c>
      <c r="BY110">
        <v>292323</v>
      </c>
      <c r="BZ110">
        <v>671264.3768923739</v>
      </c>
      <c r="CA110">
        <v>2.2963105088972604</v>
      </c>
      <c r="CB110">
        <v>296910</v>
      </c>
      <c r="CC110">
        <v>771041.67003105604</v>
      </c>
      <c r="CD110">
        <v>2.5968868344988585</v>
      </c>
      <c r="CE110">
        <v>300920</v>
      </c>
      <c r="CF110">
        <v>840086.47728564346</v>
      </c>
      <c r="CG110">
        <v>2.7917269616032283</v>
      </c>
      <c r="CH110">
        <v>313413</v>
      </c>
      <c r="CI110">
        <v>923501.36145963252</v>
      </c>
      <c r="CJ110">
        <v>2.946595583015486</v>
      </c>
      <c r="CK110">
        <v>336774</v>
      </c>
      <c r="CL110">
        <v>1029563.7281159243</v>
      </c>
      <c r="CM110">
        <v>3.0571354324143916</v>
      </c>
      <c r="CN110">
        <v>371325</v>
      </c>
      <c r="CO110">
        <v>1134064.5619186186</v>
      </c>
      <c r="CP110">
        <v>3.0541023683259101</v>
      </c>
      <c r="CQ110">
        <v>392331</v>
      </c>
      <c r="CR110">
        <v>1164151.0819208352</v>
      </c>
      <c r="CS110">
        <v>2.9672676437009442</v>
      </c>
      <c r="CT110">
        <v>413229</v>
      </c>
      <c r="CU110">
        <v>1177986.1577955284</v>
      </c>
      <c r="CV110">
        <v>2.8506860791365765</v>
      </c>
      <c r="CW110">
        <v>450763</v>
      </c>
      <c r="CX110">
        <v>1262147.4034903962</v>
      </c>
      <c r="CY110">
        <v>2.8000244108109942</v>
      </c>
      <c r="CZ110">
        <v>506647</v>
      </c>
      <c r="DA110">
        <v>1392359.5126999456</v>
      </c>
      <c r="DB110">
        <v>2.748184658549139</v>
      </c>
      <c r="DC110">
        <v>577861</v>
      </c>
      <c r="DD110">
        <v>1527394.7078007741</v>
      </c>
      <c r="DE110">
        <v>2.6431870429061211</v>
      </c>
      <c r="DF110">
        <v>662901</v>
      </c>
      <c r="DG110">
        <v>1701588.9335183965</v>
      </c>
      <c r="DH110">
        <v>2.5668824357157352</v>
      </c>
      <c r="DI110">
        <v>722832</v>
      </c>
      <c r="DJ110">
        <v>1850677.7831752663</v>
      </c>
      <c r="DK110">
        <v>2.5603152367012894</v>
      </c>
      <c r="DL110">
        <v>721436</v>
      </c>
      <c r="DM110">
        <v>1798893.1255951957</v>
      </c>
      <c r="DN110">
        <v>2.4934895480613606</v>
      </c>
      <c r="DO110">
        <v>708185</v>
      </c>
      <c r="DP110">
        <v>1758602.7039506475</v>
      </c>
      <c r="DQ110">
        <v>2.4832532515524157</v>
      </c>
      <c r="DR110">
        <v>740845</v>
      </c>
      <c r="DS110">
        <v>1914466.5433612983</v>
      </c>
      <c r="DT110">
        <v>2.5841661121574666</v>
      </c>
      <c r="DU110">
        <v>759717</v>
      </c>
      <c r="DV110">
        <v>1968189.7787754016</v>
      </c>
      <c r="DW110">
        <v>2.5906880835566422</v>
      </c>
      <c r="DX110">
        <v>774270</v>
      </c>
      <c r="DY110">
        <v>1967098.1764781019</v>
      </c>
      <c r="DZ110">
        <v>2.5405842619216834</v>
      </c>
      <c r="EA110">
        <v>789745</v>
      </c>
      <c r="EB110">
        <v>2002637.7879543842</v>
      </c>
      <c r="EC110">
        <v>2.5358030604237878</v>
      </c>
      <c r="ED110">
        <v>799006</v>
      </c>
      <c r="EE110">
        <v>2021180.8569128823</v>
      </c>
      <c r="EF110">
        <v>2.5296191229013076</v>
      </c>
    </row>
    <row r="111" spans="1:136" ht="14" x14ac:dyDescent="0.3">
      <c r="A111" s="9">
        <v>97</v>
      </c>
      <c r="B111">
        <v>51906</v>
      </c>
      <c r="C111">
        <v>110880.51643517177</v>
      </c>
      <c r="D111">
        <v>2.136179178421989</v>
      </c>
      <c r="E111">
        <v>55878</v>
      </c>
      <c r="F111">
        <v>117477.18600740693</v>
      </c>
      <c r="G111">
        <v>2.1023870934429816</v>
      </c>
      <c r="H111">
        <v>61825</v>
      </c>
      <c r="I111">
        <v>130244.35640148951</v>
      </c>
      <c r="J111">
        <v>2.1066616482246583</v>
      </c>
      <c r="K111">
        <v>68891</v>
      </c>
      <c r="L111">
        <v>146096.64937783082</v>
      </c>
      <c r="M111">
        <v>2.1206928245755008</v>
      </c>
      <c r="N111">
        <v>77637</v>
      </c>
      <c r="O111">
        <v>163004.75578433735</v>
      </c>
      <c r="P111">
        <v>2.0995756634637783</v>
      </c>
      <c r="Q111">
        <v>88153</v>
      </c>
      <c r="R111">
        <v>184329.41703483401</v>
      </c>
      <c r="S111">
        <v>2.0910169482018084</v>
      </c>
      <c r="T111">
        <v>98877</v>
      </c>
      <c r="U111">
        <v>204075.32820023922</v>
      </c>
      <c r="V111">
        <v>2.0639312297120584</v>
      </c>
      <c r="W111">
        <v>109384</v>
      </c>
      <c r="X111">
        <v>223008.08256801564</v>
      </c>
      <c r="Y111">
        <v>2.0387632795291419</v>
      </c>
      <c r="Z111">
        <v>125126</v>
      </c>
      <c r="AA111">
        <v>254207.08228925912</v>
      </c>
      <c r="AB111">
        <v>2.0316087966470526</v>
      </c>
      <c r="AC111">
        <v>143271</v>
      </c>
      <c r="AD111">
        <v>292545.75018754654</v>
      </c>
      <c r="AE111">
        <v>2.0419048529538184</v>
      </c>
      <c r="AF111">
        <v>163048</v>
      </c>
      <c r="AG111">
        <v>328722.45848350262</v>
      </c>
      <c r="AH111">
        <v>2.016108498623121</v>
      </c>
      <c r="AI111">
        <v>181061</v>
      </c>
      <c r="AJ111">
        <v>359995.87266535126</v>
      </c>
      <c r="AK111">
        <v>1.9882573975917026</v>
      </c>
      <c r="AL111">
        <v>199244</v>
      </c>
      <c r="AM111">
        <v>390532.53152394295</v>
      </c>
      <c r="AN111">
        <v>1.9600717287544065</v>
      </c>
      <c r="AO111">
        <v>218977</v>
      </c>
      <c r="AP111">
        <v>425741.03764668154</v>
      </c>
      <c r="AQ111">
        <v>1.9442271911967079</v>
      </c>
      <c r="AR111">
        <v>234752</v>
      </c>
      <c r="AS111">
        <v>456066.46374901739</v>
      </c>
      <c r="AT111">
        <v>1.9427585867171202</v>
      </c>
      <c r="AU111">
        <v>247620</v>
      </c>
      <c r="AV111">
        <v>487144.08583437995</v>
      </c>
      <c r="AW111">
        <v>1.96730508777312</v>
      </c>
      <c r="AX111">
        <v>263242</v>
      </c>
      <c r="AY111">
        <v>534680.35402792145</v>
      </c>
      <c r="AZ111">
        <v>2.0311361941784423</v>
      </c>
      <c r="BA111">
        <v>276157</v>
      </c>
      <c r="BB111">
        <v>570809.9391558537</v>
      </c>
      <c r="BC111">
        <v>2.0669761735384355</v>
      </c>
      <c r="BD111">
        <v>289338</v>
      </c>
      <c r="BE111">
        <v>611798.09977676906</v>
      </c>
      <c r="BF111">
        <v>2.1144754569975914</v>
      </c>
      <c r="BG111">
        <v>313847</v>
      </c>
      <c r="BH111">
        <v>667060.256847515</v>
      </c>
      <c r="BI111">
        <v>2.12543136256684</v>
      </c>
      <c r="BJ111">
        <v>331763</v>
      </c>
      <c r="BK111">
        <v>682498.13599182921</v>
      </c>
      <c r="BL111">
        <v>2.0571858103279426</v>
      </c>
      <c r="BM111">
        <v>328623</v>
      </c>
      <c r="BN111">
        <v>714018.85947931558</v>
      </c>
      <c r="BO111">
        <v>2.1727598478478853</v>
      </c>
      <c r="BP111">
        <v>355994</v>
      </c>
      <c r="BQ111">
        <v>734145.70860420854</v>
      </c>
      <c r="BR111">
        <v>2.0622418035253642</v>
      </c>
      <c r="BS111">
        <v>346162</v>
      </c>
      <c r="BT111">
        <v>761444.70599051192</v>
      </c>
      <c r="BU111">
        <v>2.1996773360175639</v>
      </c>
      <c r="BV111">
        <v>339783</v>
      </c>
      <c r="BW111">
        <v>769363.07640488842</v>
      </c>
      <c r="BX111">
        <v>2.2642777196177808</v>
      </c>
      <c r="BY111">
        <v>342746</v>
      </c>
      <c r="BZ111">
        <v>789762.8597568142</v>
      </c>
      <c r="CA111">
        <v>2.3042219595759375</v>
      </c>
      <c r="CB111">
        <v>349897</v>
      </c>
      <c r="CC111">
        <v>920812.63907678018</v>
      </c>
      <c r="CD111">
        <v>2.6316677167188636</v>
      </c>
      <c r="CE111">
        <v>358047</v>
      </c>
      <c r="CF111">
        <v>1011046.9191636425</v>
      </c>
      <c r="CG111">
        <v>2.8237826854118104</v>
      </c>
      <c r="CH111">
        <v>375731</v>
      </c>
      <c r="CI111">
        <v>1117117.6288933596</v>
      </c>
      <c r="CJ111">
        <v>2.9731846158378188</v>
      </c>
      <c r="CK111">
        <v>403385</v>
      </c>
      <c r="CL111">
        <v>1250017.2147535509</v>
      </c>
      <c r="CM111">
        <v>3.0988192787375608</v>
      </c>
      <c r="CN111">
        <v>443189</v>
      </c>
      <c r="CO111">
        <v>1377205.564777741</v>
      </c>
      <c r="CP111">
        <v>3.1074904042693769</v>
      </c>
      <c r="CQ111">
        <v>471085</v>
      </c>
      <c r="CR111">
        <v>1409369.7829355977</v>
      </c>
      <c r="CS111">
        <v>2.9917526198787856</v>
      </c>
      <c r="CT111">
        <v>498758</v>
      </c>
      <c r="CU111">
        <v>1419547.85630231</v>
      </c>
      <c r="CV111">
        <v>2.8461655879250256</v>
      </c>
      <c r="CW111">
        <v>542859</v>
      </c>
      <c r="CX111">
        <v>1518397.2048884318</v>
      </c>
      <c r="CY111">
        <v>2.7970379138753008</v>
      </c>
      <c r="CZ111">
        <v>606821</v>
      </c>
      <c r="DA111">
        <v>1672381.1608922621</v>
      </c>
      <c r="DB111">
        <v>2.755971136286091</v>
      </c>
      <c r="DC111">
        <v>697587</v>
      </c>
      <c r="DD111">
        <v>1825481.3744631896</v>
      </c>
      <c r="DE111">
        <v>2.6168511948519533</v>
      </c>
      <c r="DF111">
        <v>797496</v>
      </c>
      <c r="DG111">
        <v>2026838.2361031999</v>
      </c>
      <c r="DH111">
        <v>2.5415026985755413</v>
      </c>
      <c r="DI111">
        <v>872289</v>
      </c>
      <c r="DJ111">
        <v>2203906.1058957078</v>
      </c>
      <c r="DK111">
        <v>2.5265778955090661</v>
      </c>
      <c r="DL111">
        <v>871527</v>
      </c>
      <c r="DM111">
        <v>2134552.3141237767</v>
      </c>
      <c r="DN111">
        <v>2.4492096218749122</v>
      </c>
      <c r="DO111">
        <v>853724</v>
      </c>
      <c r="DP111">
        <v>2086356.8874961156</v>
      </c>
      <c r="DQ111">
        <v>2.4438306613098795</v>
      </c>
      <c r="DR111">
        <v>883464</v>
      </c>
      <c r="DS111">
        <v>2283127.8913313993</v>
      </c>
      <c r="DT111">
        <v>2.5842908045278579</v>
      </c>
      <c r="DU111">
        <v>915004</v>
      </c>
      <c r="DV111">
        <v>2347038.5195453675</v>
      </c>
      <c r="DW111">
        <v>2.5650582068989505</v>
      </c>
      <c r="DX111">
        <v>928655</v>
      </c>
      <c r="DY111">
        <v>2340499.6226963596</v>
      </c>
      <c r="DZ111">
        <v>2.5203112272010162</v>
      </c>
      <c r="EA111">
        <v>930154</v>
      </c>
      <c r="EB111">
        <v>2384937.1100076251</v>
      </c>
      <c r="EC111">
        <v>2.5640239250786698</v>
      </c>
      <c r="ED111">
        <v>925378</v>
      </c>
      <c r="EE111">
        <v>2408485.719797099</v>
      </c>
      <c r="EF111">
        <v>2.6027047539460622</v>
      </c>
    </row>
    <row r="112" spans="1:136" ht="14" x14ac:dyDescent="0.3">
      <c r="A112" s="9">
        <v>98</v>
      </c>
      <c r="B112">
        <v>65912</v>
      </c>
      <c r="C112">
        <v>137136.93703650334</v>
      </c>
      <c r="D112">
        <v>2.0806065213694525</v>
      </c>
      <c r="E112">
        <v>70543</v>
      </c>
      <c r="F112">
        <v>144929.77316872319</v>
      </c>
      <c r="G112">
        <v>2.054488371188115</v>
      </c>
      <c r="H112">
        <v>77795</v>
      </c>
      <c r="I112">
        <v>160851.02351018987</v>
      </c>
      <c r="J112">
        <v>2.0676267563492496</v>
      </c>
      <c r="K112">
        <v>86376</v>
      </c>
      <c r="L112">
        <v>180821.98961062034</v>
      </c>
      <c r="M112">
        <v>2.0934286099219728</v>
      </c>
      <c r="N112">
        <v>98391</v>
      </c>
      <c r="O112">
        <v>201032.12602764869</v>
      </c>
      <c r="P112">
        <v>2.0431962885594079</v>
      </c>
      <c r="Q112">
        <v>112403</v>
      </c>
      <c r="R112">
        <v>226896.38970244158</v>
      </c>
      <c r="S112">
        <v>2.0185972767847975</v>
      </c>
      <c r="T112">
        <v>125729</v>
      </c>
      <c r="U112">
        <v>250604.99623613741</v>
      </c>
      <c r="V112">
        <v>1.9932155368780267</v>
      </c>
      <c r="W112">
        <v>138805</v>
      </c>
      <c r="X112">
        <v>273134.11535141914</v>
      </c>
      <c r="Y112">
        <v>1.9677541540392576</v>
      </c>
      <c r="Z112">
        <v>158013</v>
      </c>
      <c r="AA112">
        <v>311314.13537616713</v>
      </c>
      <c r="AB112">
        <v>1.9701805255021241</v>
      </c>
      <c r="AC112">
        <v>179847</v>
      </c>
      <c r="AD112">
        <v>359121.80346214783</v>
      </c>
      <c r="AE112">
        <v>1.996818426007372</v>
      </c>
      <c r="AF112">
        <v>203853</v>
      </c>
      <c r="AG112">
        <v>402440.63305682217</v>
      </c>
      <c r="AH112">
        <v>1.9741707654870038</v>
      </c>
      <c r="AI112">
        <v>226982</v>
      </c>
      <c r="AJ112">
        <v>439082.79929323698</v>
      </c>
      <c r="AK112">
        <v>1.9344388510685295</v>
      </c>
      <c r="AL112">
        <v>250052</v>
      </c>
      <c r="AM112">
        <v>474573.27377729386</v>
      </c>
      <c r="AN112">
        <v>1.8978983322560661</v>
      </c>
      <c r="AO112">
        <v>273860</v>
      </c>
      <c r="AP112">
        <v>516589.07610243984</v>
      </c>
      <c r="AQ112">
        <v>1.8863254075163947</v>
      </c>
      <c r="AR112">
        <v>295953</v>
      </c>
      <c r="AS112">
        <v>553279.949962985</v>
      </c>
      <c r="AT112">
        <v>1.8694858641844652</v>
      </c>
      <c r="AU112">
        <v>310035</v>
      </c>
      <c r="AV112">
        <v>592660.62388134538</v>
      </c>
      <c r="AW112">
        <v>1.9115926391579834</v>
      </c>
      <c r="AX112">
        <v>330161</v>
      </c>
      <c r="AY112">
        <v>655370.53129319428</v>
      </c>
      <c r="AZ112">
        <v>1.9850028661567971</v>
      </c>
      <c r="BA112">
        <v>349097</v>
      </c>
      <c r="BB112">
        <v>701688.44442077132</v>
      </c>
      <c r="BC112">
        <v>2.0100099525941824</v>
      </c>
      <c r="BD112">
        <v>367914</v>
      </c>
      <c r="BE112">
        <v>755403.16360211524</v>
      </c>
      <c r="BF112">
        <v>2.0532058133208175</v>
      </c>
      <c r="BG112">
        <v>389803</v>
      </c>
      <c r="BH112">
        <v>826854.98646417528</v>
      </c>
      <c r="BI112">
        <v>2.121212475184068</v>
      </c>
      <c r="BJ112">
        <v>405557</v>
      </c>
      <c r="BK112">
        <v>841520.99049128755</v>
      </c>
      <c r="BL112">
        <v>2.0749758739000623</v>
      </c>
      <c r="BM112">
        <v>408885</v>
      </c>
      <c r="BN112">
        <v>888322.77581111307</v>
      </c>
      <c r="BO112">
        <v>2.1725491906308938</v>
      </c>
      <c r="BP112">
        <v>427940</v>
      </c>
      <c r="BQ112">
        <v>908623.73551610461</v>
      </c>
      <c r="BR112">
        <v>2.1232503049869247</v>
      </c>
      <c r="BS112">
        <v>429280</v>
      </c>
      <c r="BT112">
        <v>949993.82690237951</v>
      </c>
      <c r="BU112">
        <v>2.212993446939945</v>
      </c>
      <c r="BV112">
        <v>419060</v>
      </c>
      <c r="BW112">
        <v>966451.48771334486</v>
      </c>
      <c r="BX112">
        <v>2.3062365477815705</v>
      </c>
      <c r="BY112">
        <v>424697</v>
      </c>
      <c r="BZ112">
        <v>994587.89174056356</v>
      </c>
      <c r="CA112">
        <v>2.3418764242284817</v>
      </c>
      <c r="CB112">
        <v>443887</v>
      </c>
      <c r="CC112">
        <v>1184732.3095988121</v>
      </c>
      <c r="CD112">
        <v>2.6689952839321993</v>
      </c>
      <c r="CE112">
        <v>451036</v>
      </c>
      <c r="CF112">
        <v>1317487.163920495</v>
      </c>
      <c r="CG112">
        <v>2.9210244058578363</v>
      </c>
      <c r="CH112">
        <v>484160</v>
      </c>
      <c r="CI112">
        <v>1463957.364723664</v>
      </c>
      <c r="CJ112">
        <v>3.0237057268747192</v>
      </c>
      <c r="CK112">
        <v>518544</v>
      </c>
      <c r="CL112">
        <v>1647848.6878840895</v>
      </c>
      <c r="CM112">
        <v>3.1778377300365821</v>
      </c>
      <c r="CN112">
        <v>570262</v>
      </c>
      <c r="CO112">
        <v>1816499.8272932565</v>
      </c>
      <c r="CP112">
        <v>3.1853776462279733</v>
      </c>
      <c r="CQ112">
        <v>607234</v>
      </c>
      <c r="CR112">
        <v>1848693.595722693</v>
      </c>
      <c r="CS112">
        <v>3.0444500731558066</v>
      </c>
      <c r="CT112">
        <v>641441</v>
      </c>
      <c r="CU112">
        <v>1848295.0181659879</v>
      </c>
      <c r="CV112">
        <v>2.8814731489973169</v>
      </c>
      <c r="CW112">
        <v>700811</v>
      </c>
      <c r="CX112">
        <v>1970858.1370298755</v>
      </c>
      <c r="CY112">
        <v>2.8122534278569766</v>
      </c>
      <c r="CZ112">
        <v>792996</v>
      </c>
      <c r="DA112">
        <v>2163724.2572334376</v>
      </c>
      <c r="DB112">
        <v>2.7285437218263868</v>
      </c>
      <c r="DC112">
        <v>903065</v>
      </c>
      <c r="DD112">
        <v>2343023.2499249778</v>
      </c>
      <c r="DE112">
        <v>2.5945233730960426</v>
      </c>
      <c r="DF112">
        <v>1033527</v>
      </c>
      <c r="DG112">
        <v>2588655.2471507913</v>
      </c>
      <c r="DH112">
        <v>2.504680813516039</v>
      </c>
      <c r="DI112">
        <v>1127482</v>
      </c>
      <c r="DJ112">
        <v>2811747.1461433936</v>
      </c>
      <c r="DK112">
        <v>2.4938288559315303</v>
      </c>
      <c r="DL112">
        <v>1120262</v>
      </c>
      <c r="DM112">
        <v>2711567.9424114339</v>
      </c>
      <c r="DN112">
        <v>2.4204765870942992</v>
      </c>
      <c r="DO112">
        <v>1096147</v>
      </c>
      <c r="DP112">
        <v>2648740.2337701395</v>
      </c>
      <c r="DQ112">
        <v>2.416409691191181</v>
      </c>
      <c r="DR112">
        <v>1134121</v>
      </c>
      <c r="DS112">
        <v>2926202.7669233619</v>
      </c>
      <c r="DT112">
        <v>2.5801504133362858</v>
      </c>
      <c r="DU112">
        <v>1179928</v>
      </c>
      <c r="DV112">
        <v>3002464.3850736241</v>
      </c>
      <c r="DW112">
        <v>2.5446166080249166</v>
      </c>
      <c r="DX112">
        <v>1191381</v>
      </c>
      <c r="DY112">
        <v>2986319.2974570165</v>
      </c>
      <c r="DZ112">
        <v>2.5066030912504198</v>
      </c>
      <c r="EA112">
        <v>1178684</v>
      </c>
      <c r="EB112">
        <v>3058235.9351879377</v>
      </c>
      <c r="EC112">
        <v>2.5946190286692086</v>
      </c>
      <c r="ED112">
        <v>1156536</v>
      </c>
      <c r="EE112">
        <v>3101002.2496860288</v>
      </c>
      <c r="EF112">
        <v>2.6812846722333146</v>
      </c>
    </row>
    <row r="113" spans="1:136" ht="14.5" thickBot="1" x14ac:dyDescent="0.35">
      <c r="A113" s="11">
        <v>99</v>
      </c>
      <c r="B113">
        <v>94048</v>
      </c>
      <c r="C113">
        <v>196277.00760144641</v>
      </c>
      <c r="D113">
        <v>2.0869875765720316</v>
      </c>
      <c r="E113">
        <v>100562</v>
      </c>
      <c r="F113">
        <v>206707.5340080657</v>
      </c>
      <c r="G113">
        <v>2.0555232991394932</v>
      </c>
      <c r="H113">
        <v>113258</v>
      </c>
      <c r="I113">
        <v>229128.07564700441</v>
      </c>
      <c r="J113">
        <v>2.0230630564463827</v>
      </c>
      <c r="K113">
        <v>129352</v>
      </c>
      <c r="L113">
        <v>257489.99056947147</v>
      </c>
      <c r="M113">
        <v>1.9906146837271281</v>
      </c>
      <c r="N113">
        <v>145107</v>
      </c>
      <c r="O113">
        <v>284141.27696030168</v>
      </c>
      <c r="P113">
        <v>1.9581500338391786</v>
      </c>
      <c r="Q113">
        <v>165936</v>
      </c>
      <c r="R113">
        <v>318591.93257516716</v>
      </c>
      <c r="S113">
        <v>1.9199687384001491</v>
      </c>
      <c r="T113">
        <v>182623</v>
      </c>
      <c r="U113">
        <v>351471.97107289202</v>
      </c>
      <c r="V113">
        <v>1.9245767021289324</v>
      </c>
      <c r="W113">
        <v>198629</v>
      </c>
      <c r="X113">
        <v>382056.2340175932</v>
      </c>
      <c r="Y113">
        <v>1.923466533172866</v>
      </c>
      <c r="Z113">
        <v>226520</v>
      </c>
      <c r="AA113">
        <v>435454.24080623279</v>
      </c>
      <c r="AB113">
        <v>1.9223655341966837</v>
      </c>
      <c r="AC113">
        <v>260739</v>
      </c>
      <c r="AD113">
        <v>502143.33047034295</v>
      </c>
      <c r="AE113">
        <v>1.9258466530528342</v>
      </c>
      <c r="AF113">
        <v>295179</v>
      </c>
      <c r="AG113">
        <v>562360.3100482031</v>
      </c>
      <c r="AH113">
        <v>1.9051501294069129</v>
      </c>
      <c r="AI113">
        <v>323089</v>
      </c>
      <c r="AJ113">
        <v>610330.60152386955</v>
      </c>
      <c r="AK113">
        <v>1.88904791411614</v>
      </c>
      <c r="AL113">
        <v>350434</v>
      </c>
      <c r="AM113">
        <v>656342.57833166001</v>
      </c>
      <c r="AN113">
        <v>1.8729420613629386</v>
      </c>
      <c r="AO113">
        <v>383836</v>
      </c>
      <c r="AP113">
        <v>712721.14243427338</v>
      </c>
      <c r="AQ113">
        <v>1.8568376661758494</v>
      </c>
      <c r="AR113">
        <v>413061</v>
      </c>
      <c r="AS113">
        <v>759713.57058217353</v>
      </c>
      <c r="AT113">
        <v>1.839228517294476</v>
      </c>
      <c r="AU113">
        <v>437390</v>
      </c>
      <c r="AV113">
        <v>821644.17125135264</v>
      </c>
      <c r="AW113">
        <v>1.8785161326307247</v>
      </c>
      <c r="AX113">
        <v>479061</v>
      </c>
      <c r="AY113">
        <v>918024.07168195478</v>
      </c>
      <c r="AZ113">
        <v>1.9162989090782903</v>
      </c>
      <c r="BA113">
        <v>505682</v>
      </c>
      <c r="BB113">
        <v>988145.86846992315</v>
      </c>
      <c r="BC113">
        <v>1.9540855092131482</v>
      </c>
      <c r="BD113">
        <v>537371</v>
      </c>
      <c r="BE113">
        <v>1071559.23554135</v>
      </c>
      <c r="BF113">
        <v>1.9940771562688533</v>
      </c>
      <c r="BG113">
        <v>570789</v>
      </c>
      <c r="BH113">
        <v>1187761.9143298327</v>
      </c>
      <c r="BI113">
        <v>2.0809124112935473</v>
      </c>
      <c r="BJ113">
        <v>563024</v>
      </c>
      <c r="BK113">
        <v>1210138.1810382223</v>
      </c>
      <c r="BL113">
        <v>2.1493545231432805</v>
      </c>
      <c r="BM113">
        <v>572899</v>
      </c>
      <c r="BN113">
        <v>1298320.6027109565</v>
      </c>
      <c r="BO113">
        <v>2.2662294797354448</v>
      </c>
      <c r="BP113">
        <v>602230</v>
      </c>
      <c r="BQ113">
        <v>1316406.4015810383</v>
      </c>
      <c r="BR113">
        <v>2.1858864579662889</v>
      </c>
      <c r="BS113">
        <v>594318</v>
      </c>
      <c r="BT113">
        <v>1398686.9044325009</v>
      </c>
      <c r="BU113">
        <v>2.3534318402479832</v>
      </c>
      <c r="BV113">
        <v>594868</v>
      </c>
      <c r="BW113">
        <v>1441926.4959233007</v>
      </c>
      <c r="BX113">
        <v>2.4239436243390142</v>
      </c>
      <c r="BY113">
        <v>604470</v>
      </c>
      <c r="BZ113">
        <v>1490073.2727165213</v>
      </c>
      <c r="CA113">
        <v>2.4650905300784509</v>
      </c>
      <c r="CB113">
        <v>647730</v>
      </c>
      <c r="CC113">
        <v>1843063.4990478805</v>
      </c>
      <c r="CD113">
        <v>2.8454193862379085</v>
      </c>
      <c r="CE113">
        <v>684122</v>
      </c>
      <c r="CF113">
        <v>2090800.3167977259</v>
      </c>
      <c r="CG113">
        <v>3.0561805011353615</v>
      </c>
      <c r="CH113">
        <v>745510</v>
      </c>
      <c r="CI113">
        <v>2340276.2381231384</v>
      </c>
      <c r="CJ113">
        <v>3.1391614305953488</v>
      </c>
      <c r="CK113">
        <v>820635</v>
      </c>
      <c r="CL113">
        <v>2658277.7453608988</v>
      </c>
      <c r="CM113">
        <v>3.2392936510883632</v>
      </c>
      <c r="CN113">
        <v>903309</v>
      </c>
      <c r="CO113">
        <v>2929750.8516911902</v>
      </c>
      <c r="CP113">
        <v>3.2433539925885717</v>
      </c>
      <c r="CQ113">
        <v>965632</v>
      </c>
      <c r="CR113">
        <v>2950731.7838378563</v>
      </c>
      <c r="CS113">
        <v>3.0557518638962424</v>
      </c>
      <c r="CT113">
        <v>1001778</v>
      </c>
      <c r="CU113">
        <v>2913230.4652010216</v>
      </c>
      <c r="CV113">
        <v>2.9080599346372367</v>
      </c>
      <c r="CW113">
        <v>1087302</v>
      </c>
      <c r="CX113">
        <v>3083482.9683078961</v>
      </c>
      <c r="CY113">
        <v>2.8359029674440919</v>
      </c>
      <c r="CZ113">
        <v>1215917</v>
      </c>
      <c r="DA113">
        <v>3361691.8345615212</v>
      </c>
      <c r="DB113">
        <v>2.7647379176058244</v>
      </c>
      <c r="DC113">
        <v>1392725</v>
      </c>
      <c r="DD113">
        <v>3584378.9752227208</v>
      </c>
      <c r="DE113">
        <v>2.5736444561724108</v>
      </c>
      <c r="DF113">
        <v>1576135</v>
      </c>
      <c r="DG113">
        <v>3921294.0528254756</v>
      </c>
      <c r="DH113">
        <v>2.4879176294070469</v>
      </c>
      <c r="DI113">
        <v>1728667</v>
      </c>
      <c r="DJ113">
        <v>4254472.7937775534</v>
      </c>
      <c r="DK113">
        <v>2.4611291785968921</v>
      </c>
      <c r="DL113">
        <v>1690795</v>
      </c>
      <c r="DM113">
        <v>4069868.4242018382</v>
      </c>
      <c r="DN113">
        <v>2.4070738464461026</v>
      </c>
      <c r="DO113">
        <v>1684344</v>
      </c>
      <c r="DP113">
        <v>3962946.6809994997</v>
      </c>
      <c r="DQ113">
        <v>2.3528131314027894</v>
      </c>
      <c r="DR113">
        <v>1732064</v>
      </c>
      <c r="DS113">
        <v>4479364.3090366377</v>
      </c>
      <c r="DT113">
        <v>2.5861424918690288</v>
      </c>
      <c r="DU113">
        <v>1820096</v>
      </c>
      <c r="DV113">
        <v>4562156.8501175418</v>
      </c>
      <c r="DW113">
        <v>2.5065473744887861</v>
      </c>
      <c r="DX113">
        <v>1848579</v>
      </c>
      <c r="DY113">
        <v>4513478.1275628256</v>
      </c>
      <c r="DZ113">
        <v>2.4415933144122191</v>
      </c>
      <c r="EA113">
        <v>1901811</v>
      </c>
      <c r="EB113">
        <v>4651370.3407121208</v>
      </c>
      <c r="EC113">
        <v>2.4457584590225427</v>
      </c>
      <c r="ED113">
        <v>1938369</v>
      </c>
      <c r="EE113">
        <v>4740782.8038186729</v>
      </c>
      <c r="EF113">
        <v>2.4457586784655931</v>
      </c>
    </row>
    <row r="114" spans="1:136" ht="14" x14ac:dyDescent="0.3">
      <c r="A114" s="9">
        <v>99.1</v>
      </c>
      <c r="B114">
        <v>98377</v>
      </c>
      <c r="C114">
        <v>207406.08665522761</v>
      </c>
      <c r="D114">
        <v>2.1082782220969092</v>
      </c>
      <c r="E114">
        <v>106099</v>
      </c>
      <c r="F114">
        <v>218202.59130254513</v>
      </c>
      <c r="G114">
        <v>2.0565942308838454</v>
      </c>
      <c r="H114">
        <v>119572</v>
      </c>
      <c r="I114">
        <v>241659.95921461208</v>
      </c>
      <c r="J114">
        <v>2.0210413743569737</v>
      </c>
      <c r="K114">
        <v>136636</v>
      </c>
      <c r="L114">
        <v>271329.44154555746</v>
      </c>
      <c r="M114">
        <v>1.9857829674870273</v>
      </c>
      <c r="N114">
        <v>153212</v>
      </c>
      <c r="O114">
        <v>299148.64792372694</v>
      </c>
      <c r="P114">
        <v>1.9525144761750186</v>
      </c>
      <c r="Q114">
        <v>175298</v>
      </c>
      <c r="R114">
        <v>335038.49462331948</v>
      </c>
      <c r="S114">
        <v>1.9112510959812403</v>
      </c>
      <c r="T114">
        <v>192544</v>
      </c>
      <c r="U114">
        <v>369694.64531837014</v>
      </c>
      <c r="V114">
        <v>1.9200527947812975</v>
      </c>
      <c r="W114">
        <v>209079</v>
      </c>
      <c r="X114">
        <v>401870.95314855734</v>
      </c>
      <c r="Y114">
        <v>1.9221009912452103</v>
      </c>
      <c r="Z114">
        <v>238021</v>
      </c>
      <c r="AA114">
        <v>458043.71805809689</v>
      </c>
      <c r="AB114">
        <v>1.9243836386625419</v>
      </c>
      <c r="AC114">
        <v>273027</v>
      </c>
      <c r="AD114">
        <v>528317.06910161301</v>
      </c>
      <c r="AE114">
        <v>1.9350359821615188</v>
      </c>
      <c r="AF114">
        <v>309870</v>
      </c>
      <c r="AG114">
        <v>591243.58507578075</v>
      </c>
      <c r="AH114">
        <v>1.9080375159769605</v>
      </c>
      <c r="AI114">
        <v>339253</v>
      </c>
      <c r="AJ114">
        <v>641367.31746961735</v>
      </c>
      <c r="AK114">
        <v>1.8905280645111977</v>
      </c>
      <c r="AL114">
        <v>368126</v>
      </c>
      <c r="AM114">
        <v>689375.41440123343</v>
      </c>
      <c r="AN114">
        <v>1.8726615734863428</v>
      </c>
      <c r="AO114">
        <v>403480</v>
      </c>
      <c r="AP114">
        <v>748201.64827152505</v>
      </c>
      <c r="AQ114">
        <v>1.8543710921768739</v>
      </c>
      <c r="AR114">
        <v>432159</v>
      </c>
      <c r="AS114">
        <v>797408.82797878899</v>
      </c>
      <c r="AT114">
        <v>1.8451746416915742</v>
      </c>
      <c r="AU114">
        <v>460490</v>
      </c>
      <c r="AV114">
        <v>863090.43996233854</v>
      </c>
      <c r="AW114">
        <v>1.8742870419821029</v>
      </c>
      <c r="AX114">
        <v>504341</v>
      </c>
      <c r="AY114">
        <v>965420.92374330922</v>
      </c>
      <c r="AZ114">
        <v>1.914222567158548</v>
      </c>
      <c r="BA114">
        <v>532429</v>
      </c>
      <c r="BB114">
        <v>1040298.8700749869</v>
      </c>
      <c r="BC114">
        <v>1.9538734180050052</v>
      </c>
      <c r="BD114">
        <v>567944</v>
      </c>
      <c r="BE114">
        <v>1129227.3113954682</v>
      </c>
      <c r="BF114">
        <v>1.9882722793012484</v>
      </c>
      <c r="BG114">
        <v>599132</v>
      </c>
      <c r="BH114">
        <v>1254757.2296283729</v>
      </c>
      <c r="BI114">
        <v>2.0942917915056665</v>
      </c>
      <c r="BJ114">
        <v>590373</v>
      </c>
      <c r="BK114">
        <v>1280962.0286136505</v>
      </c>
      <c r="BL114">
        <v>2.1697503588640581</v>
      </c>
      <c r="BM114">
        <v>607024</v>
      </c>
      <c r="BN114">
        <v>1376082.8046584192</v>
      </c>
      <c r="BO114">
        <v>2.2669331108134427</v>
      </c>
      <c r="BP114">
        <v>633750</v>
      </c>
      <c r="BQ114">
        <v>1394158.0265847291</v>
      </c>
      <c r="BR114">
        <v>2.1998548742954305</v>
      </c>
      <c r="BS114">
        <v>623546</v>
      </c>
      <c r="BT114">
        <v>1486480.0345608315</v>
      </c>
      <c r="BU114">
        <v>2.383913992810204</v>
      </c>
      <c r="BV114">
        <v>628380</v>
      </c>
      <c r="BW114">
        <v>1534226.4967130707</v>
      </c>
      <c r="BX114">
        <v>2.4415584466613685</v>
      </c>
      <c r="BY114">
        <v>634324</v>
      </c>
      <c r="BZ114">
        <v>1586876.2665295417</v>
      </c>
      <c r="CA114">
        <v>2.5016809493721532</v>
      </c>
      <c r="CB114">
        <v>688439</v>
      </c>
      <c r="CC114">
        <v>1973610.3532803326</v>
      </c>
      <c r="CD114">
        <v>2.8667904538823814</v>
      </c>
      <c r="CE114">
        <v>731930</v>
      </c>
      <c r="CF114">
        <v>2244644.1793849114</v>
      </c>
      <c r="CG114">
        <v>3.0667470651358895</v>
      </c>
      <c r="CH114">
        <v>801960</v>
      </c>
      <c r="CI114">
        <v>2514161.8535322761</v>
      </c>
      <c r="CJ114">
        <v>3.1350215142055418</v>
      </c>
      <c r="CK114">
        <v>887710</v>
      </c>
      <c r="CL114">
        <v>2859068.6994008943</v>
      </c>
      <c r="CM114">
        <v>3.2207237717282609</v>
      </c>
      <c r="CN114">
        <v>980518</v>
      </c>
      <c r="CO114">
        <v>3150602.1052603833</v>
      </c>
      <c r="CP114">
        <v>3.2132017007952771</v>
      </c>
      <c r="CQ114">
        <v>1043065</v>
      </c>
      <c r="CR114">
        <v>3167164.3278987845</v>
      </c>
      <c r="CS114">
        <v>3.0364016891553112</v>
      </c>
      <c r="CT114">
        <v>1073717</v>
      </c>
      <c r="CU114">
        <v>3121716.9562790589</v>
      </c>
      <c r="CV114">
        <v>2.9073926893949329</v>
      </c>
      <c r="CW114">
        <v>1166166</v>
      </c>
      <c r="CX114">
        <v>3300984.7239552778</v>
      </c>
      <c r="CY114">
        <v>2.8306302224171156</v>
      </c>
      <c r="CZ114">
        <v>1303250</v>
      </c>
      <c r="DA114">
        <v>3595236.5964005827</v>
      </c>
      <c r="DB114">
        <v>2.7586699377714043</v>
      </c>
      <c r="DC114">
        <v>1485132</v>
      </c>
      <c r="DD114">
        <v>3823196.6905631195</v>
      </c>
      <c r="DE114">
        <v>2.5743143980219396</v>
      </c>
      <c r="DF114">
        <v>1678848</v>
      </c>
      <c r="DG114">
        <v>4176747.5373763866</v>
      </c>
      <c r="DH114">
        <v>2.487865213155918</v>
      </c>
      <c r="DI114">
        <v>1845109</v>
      </c>
      <c r="DJ114">
        <v>4527779.0809973758</v>
      </c>
      <c r="DK114">
        <v>2.4539358276380288</v>
      </c>
      <c r="DL114">
        <v>1803570</v>
      </c>
      <c r="DM114">
        <v>4328106.8780520093</v>
      </c>
      <c r="DN114">
        <v>2.3997443282223641</v>
      </c>
      <c r="DO114">
        <v>1796773</v>
      </c>
      <c r="DP114">
        <v>4209858.9524510382</v>
      </c>
      <c r="DQ114">
        <v>2.3430110272421936</v>
      </c>
      <c r="DR114">
        <v>1853034</v>
      </c>
      <c r="DS114">
        <v>4778184.7658280442</v>
      </c>
      <c r="DT114">
        <v>2.5785737152302892</v>
      </c>
      <c r="DU114">
        <v>1947772</v>
      </c>
      <c r="DV114">
        <v>4859662.8358011199</v>
      </c>
      <c r="DW114">
        <v>2.4949854684229571</v>
      </c>
      <c r="DX114">
        <v>1971635</v>
      </c>
      <c r="DY114">
        <v>4801215.8456015075</v>
      </c>
      <c r="DZ114">
        <v>2.4351443576531699</v>
      </c>
      <c r="EA114">
        <v>2040352</v>
      </c>
      <c r="EB114">
        <v>4949352.2898322837</v>
      </c>
      <c r="EC114">
        <v>2.4257345251369782</v>
      </c>
      <c r="ED114">
        <v>2084651</v>
      </c>
      <c r="EE114">
        <v>5044171.7347151646</v>
      </c>
      <c r="EF114">
        <v>2.4196720384923736</v>
      </c>
    </row>
    <row r="115" spans="1:136" ht="14" x14ac:dyDescent="0.3">
      <c r="A115" s="9">
        <v>99.2</v>
      </c>
      <c r="B115">
        <v>103428</v>
      </c>
      <c r="C115">
        <v>220707.85990558509</v>
      </c>
      <c r="D115">
        <v>2.1339275622228517</v>
      </c>
      <c r="E115">
        <v>112712</v>
      </c>
      <c r="F115">
        <v>231814.92488798051</v>
      </c>
      <c r="G115">
        <v>2.0567013706435917</v>
      </c>
      <c r="H115">
        <v>126893</v>
      </c>
      <c r="I115">
        <v>256475.3184841758</v>
      </c>
      <c r="J115">
        <v>2.0211935921144257</v>
      </c>
      <c r="K115">
        <v>144752</v>
      </c>
      <c r="L115">
        <v>287668.86462591996</v>
      </c>
      <c r="M115">
        <v>1.9873222105803026</v>
      </c>
      <c r="N115">
        <v>162474</v>
      </c>
      <c r="O115">
        <v>316825.59048612835</v>
      </c>
      <c r="P115">
        <v>1.9500079427239334</v>
      </c>
      <c r="Q115">
        <v>187278</v>
      </c>
      <c r="R115">
        <v>354275.59733651945</v>
      </c>
      <c r="S115">
        <v>1.8917096366712558</v>
      </c>
      <c r="T115">
        <v>204031</v>
      </c>
      <c r="U115">
        <v>391138.82751561678</v>
      </c>
      <c r="V115">
        <v>1.9170558763894545</v>
      </c>
      <c r="W115">
        <v>221291</v>
      </c>
      <c r="X115">
        <v>425227.41475924506</v>
      </c>
      <c r="Y115">
        <v>1.9215757295111191</v>
      </c>
      <c r="Z115">
        <v>251213</v>
      </c>
      <c r="AA115">
        <v>484742.3251716735</v>
      </c>
      <c r="AB115">
        <v>1.9296068482589417</v>
      </c>
      <c r="AC115">
        <v>286056</v>
      </c>
      <c r="AD115">
        <v>559424.82961818622</v>
      </c>
      <c r="AE115">
        <v>1.9556479487169862</v>
      </c>
      <c r="AF115">
        <v>326203</v>
      </c>
      <c r="AG115">
        <v>625414.8069616952</v>
      </c>
      <c r="AH115">
        <v>1.9172564536858803</v>
      </c>
      <c r="AI115">
        <v>357793</v>
      </c>
      <c r="AJ115">
        <v>678001.51020704571</v>
      </c>
      <c r="AK115">
        <v>1.8949546531291717</v>
      </c>
      <c r="AL115">
        <v>388989</v>
      </c>
      <c r="AM115">
        <v>728265.08036222577</v>
      </c>
      <c r="AN115">
        <v>1.8721996775287366</v>
      </c>
      <c r="AO115">
        <v>426666</v>
      </c>
      <c r="AP115">
        <v>789884.30266535073</v>
      </c>
      <c r="AQ115">
        <v>1.8512942270191455</v>
      </c>
      <c r="AR115">
        <v>453978</v>
      </c>
      <c r="AS115">
        <v>841748.13625903381</v>
      </c>
      <c r="AT115">
        <v>1.8541606339052417</v>
      </c>
      <c r="AU115">
        <v>487802</v>
      </c>
      <c r="AV115">
        <v>911757.75656305754</v>
      </c>
      <c r="AW115">
        <v>1.8691144287293975</v>
      </c>
      <c r="AX115">
        <v>533079</v>
      </c>
      <c r="AY115">
        <v>1021301.138881576</v>
      </c>
      <c r="AZ115">
        <v>1.9158532579253282</v>
      </c>
      <c r="BA115">
        <v>563141</v>
      </c>
      <c r="BB115">
        <v>1101910.5367784391</v>
      </c>
      <c r="BC115">
        <v>1.9567222716485553</v>
      </c>
      <c r="BD115">
        <v>601796</v>
      </c>
      <c r="BE115">
        <v>1197286.7411418629</v>
      </c>
      <c r="BF115">
        <v>1.9895225975943058</v>
      </c>
      <c r="BG115">
        <v>629877</v>
      </c>
      <c r="BH115">
        <v>1334820.2930373808</v>
      </c>
      <c r="BI115">
        <v>2.1191761138085385</v>
      </c>
      <c r="BJ115">
        <v>623777</v>
      </c>
      <c r="BK115">
        <v>1366007.8834979476</v>
      </c>
      <c r="BL115">
        <v>2.1898978056227589</v>
      </c>
      <c r="BM115">
        <v>639606</v>
      </c>
      <c r="BN115">
        <v>1471337.0154390438</v>
      </c>
      <c r="BO115">
        <v>2.3003802582199726</v>
      </c>
      <c r="BP115">
        <v>674296</v>
      </c>
      <c r="BQ115">
        <v>1487089.1147376639</v>
      </c>
      <c r="BR115">
        <v>2.2053951302360741</v>
      </c>
      <c r="BS115">
        <v>667472</v>
      </c>
      <c r="BT115">
        <v>1591898.3394519719</v>
      </c>
      <c r="BU115">
        <v>2.3849664696825812</v>
      </c>
      <c r="BV115">
        <v>666427</v>
      </c>
      <c r="BW115">
        <v>1645041.4369986816</v>
      </c>
      <c r="BX115">
        <v>2.4684495631159624</v>
      </c>
      <c r="BY115">
        <v>674435</v>
      </c>
      <c r="BZ115">
        <v>1703454.6626769125</v>
      </c>
      <c r="CA115">
        <v>2.5257506841680999</v>
      </c>
      <c r="CB115">
        <v>736217</v>
      </c>
      <c r="CC115">
        <v>2131451.9670555261</v>
      </c>
      <c r="CD115">
        <v>2.895140925916579</v>
      </c>
      <c r="CE115">
        <v>796783</v>
      </c>
      <c r="CF115">
        <v>2429941.3099865778</v>
      </c>
      <c r="CG115">
        <v>3.0496902042169296</v>
      </c>
      <c r="CH115">
        <v>874881</v>
      </c>
      <c r="CI115">
        <v>2723826.5377723631</v>
      </c>
      <c r="CJ115">
        <v>3.1133680326494266</v>
      </c>
      <c r="CK115">
        <v>971705</v>
      </c>
      <c r="CL115">
        <v>3100351.3751743981</v>
      </c>
      <c r="CM115">
        <v>3.1906302583339574</v>
      </c>
      <c r="CN115">
        <v>1080764</v>
      </c>
      <c r="CO115">
        <v>3416046.4527526265</v>
      </c>
      <c r="CP115">
        <v>3.1607700226438209</v>
      </c>
      <c r="CQ115">
        <v>1138999</v>
      </c>
      <c r="CR115">
        <v>3426978.7517264974</v>
      </c>
      <c r="CS115">
        <v>3.0087636176383801</v>
      </c>
      <c r="CT115">
        <v>1165114</v>
      </c>
      <c r="CU115">
        <v>3372210.0145884915</v>
      </c>
      <c r="CV115">
        <v>2.89431765010848</v>
      </c>
      <c r="CW115">
        <v>1255582</v>
      </c>
      <c r="CX115">
        <v>3562383.0634390577</v>
      </c>
      <c r="CY115">
        <v>2.8372364874926985</v>
      </c>
      <c r="CZ115">
        <v>1407346</v>
      </c>
      <c r="DA115">
        <v>3875406.0118407817</v>
      </c>
      <c r="DB115">
        <v>2.753698103977829</v>
      </c>
      <c r="DC115">
        <v>1594693</v>
      </c>
      <c r="DD115">
        <v>4108314.3210068005</v>
      </c>
      <c r="DE115">
        <v>2.5762415217266272</v>
      </c>
      <c r="DF115">
        <v>1810701</v>
      </c>
      <c r="DG115">
        <v>4481281.6377035771</v>
      </c>
      <c r="DH115">
        <v>2.4748877024442892</v>
      </c>
      <c r="DI115">
        <v>1985356</v>
      </c>
      <c r="DJ115">
        <v>4854567.6143975612</v>
      </c>
      <c r="DK115">
        <v>2.4451874698530447</v>
      </c>
      <c r="DL115">
        <v>1936220</v>
      </c>
      <c r="DM115">
        <v>4635936.9260026151</v>
      </c>
      <c r="DN115">
        <v>2.3943234374206521</v>
      </c>
      <c r="DO115">
        <v>1933520</v>
      </c>
      <c r="DP115">
        <v>4503247.0896338373</v>
      </c>
      <c r="DQ115">
        <v>2.3290408631065813</v>
      </c>
      <c r="DR115">
        <v>1999359</v>
      </c>
      <c r="DS115">
        <v>5135516.0932883313</v>
      </c>
      <c r="DT115">
        <v>2.568581276943426</v>
      </c>
      <c r="DU115">
        <v>2080468</v>
      </c>
      <c r="DV115">
        <v>5215097.6061988119</v>
      </c>
      <c r="DW115">
        <v>2.5066944582655499</v>
      </c>
      <c r="DX115">
        <v>2118949</v>
      </c>
      <c r="DY115">
        <v>5148259.1101898598</v>
      </c>
      <c r="DZ115">
        <v>2.4296286084232608</v>
      </c>
      <c r="EA115">
        <v>2200558</v>
      </c>
      <c r="EB115">
        <v>5303226.2100521214</v>
      </c>
      <c r="EC115">
        <v>2.4099461182355211</v>
      </c>
      <c r="ED115">
        <v>2248371</v>
      </c>
      <c r="EE115">
        <v>5404092.5893151462</v>
      </c>
      <c r="EF115">
        <v>2.4035591053768024</v>
      </c>
    </row>
    <row r="116" spans="1:136" ht="14" x14ac:dyDescent="0.3">
      <c r="A116" s="9">
        <v>99.3</v>
      </c>
      <c r="B116">
        <v>109890</v>
      </c>
      <c r="C116">
        <v>237035.24719099767</v>
      </c>
      <c r="D116">
        <v>2.1570229064609854</v>
      </c>
      <c r="E116">
        <v>120732</v>
      </c>
      <c r="F116">
        <v>248276.05245578004</v>
      </c>
      <c r="G116">
        <v>2.0564229239619989</v>
      </c>
      <c r="H116">
        <v>135548</v>
      </c>
      <c r="I116">
        <v>274387.39653622825</v>
      </c>
      <c r="J116">
        <v>2.0242821475508914</v>
      </c>
      <c r="K116">
        <v>154017</v>
      </c>
      <c r="L116">
        <v>307439.98670509097</v>
      </c>
      <c r="M116">
        <v>1.9961431965633076</v>
      </c>
      <c r="N116">
        <v>173250</v>
      </c>
      <c r="O116">
        <v>338126.82668694516</v>
      </c>
      <c r="P116">
        <v>1.9516699953070429</v>
      </c>
      <c r="Q116">
        <v>198979</v>
      </c>
      <c r="R116">
        <v>377297.12938193319</v>
      </c>
      <c r="S116">
        <v>1.89616557215552</v>
      </c>
      <c r="T116">
        <v>217539</v>
      </c>
      <c r="U116">
        <v>416931.26907725912</v>
      </c>
      <c r="V116">
        <v>1.9165817121401638</v>
      </c>
      <c r="W116">
        <v>235799</v>
      </c>
      <c r="X116">
        <v>453356.21276550693</v>
      </c>
      <c r="Y116">
        <v>1.9226384029003809</v>
      </c>
      <c r="Z116">
        <v>266713</v>
      </c>
      <c r="AA116">
        <v>517028.76616330189</v>
      </c>
      <c r="AB116">
        <v>1.9385210550790621</v>
      </c>
      <c r="AC116">
        <v>302079</v>
      </c>
      <c r="AD116">
        <v>597404.864108579</v>
      </c>
      <c r="AE116">
        <v>1.9776444708456364</v>
      </c>
      <c r="AF116">
        <v>344949</v>
      </c>
      <c r="AG116">
        <v>666855.25865587429</v>
      </c>
      <c r="AH116">
        <v>1.9331995705332508</v>
      </c>
      <c r="AI116">
        <v>379590</v>
      </c>
      <c r="AJ116">
        <v>722234.3059240788</v>
      </c>
      <c r="AK116">
        <v>1.9026694747598167</v>
      </c>
      <c r="AL116">
        <v>414003</v>
      </c>
      <c r="AM116">
        <v>775003.1811335095</v>
      </c>
      <c r="AN116">
        <v>1.8719747951911205</v>
      </c>
      <c r="AO116">
        <v>454439</v>
      </c>
      <c r="AP116">
        <v>839851.2433043255</v>
      </c>
      <c r="AQ116">
        <v>1.848105561592041</v>
      </c>
      <c r="AR116">
        <v>485280</v>
      </c>
      <c r="AS116">
        <v>895050.90467616182</v>
      </c>
      <c r="AT116">
        <v>1.8444009740276992</v>
      </c>
      <c r="AU116">
        <v>520519</v>
      </c>
      <c r="AV116">
        <v>970059.19553091854</v>
      </c>
      <c r="AW116">
        <v>1.8636383984656055</v>
      </c>
      <c r="AX116">
        <v>566518</v>
      </c>
      <c r="AY116">
        <v>1088724.3220873235</v>
      </c>
      <c r="AZ116">
        <v>1.9217824007133464</v>
      </c>
      <c r="BA116">
        <v>599203</v>
      </c>
      <c r="BB116">
        <v>1176376.3188087877</v>
      </c>
      <c r="BC116">
        <v>1.963235028544229</v>
      </c>
      <c r="BD116">
        <v>639173</v>
      </c>
      <c r="BE116">
        <v>1279601.8750849576</v>
      </c>
      <c r="BF116">
        <v>2.0019648437668009</v>
      </c>
      <c r="BG116">
        <v>664535</v>
      </c>
      <c r="BH116">
        <v>1433110.1155227788</v>
      </c>
      <c r="BI116">
        <v>2.1565607763666006</v>
      </c>
      <c r="BJ116">
        <v>659047</v>
      </c>
      <c r="BK116">
        <v>1469698.8984671503</v>
      </c>
      <c r="BL116">
        <v>2.2300365504541411</v>
      </c>
      <c r="BM116">
        <v>678249</v>
      </c>
      <c r="BN116">
        <v>1587765.8391174981</v>
      </c>
      <c r="BO116">
        <v>2.3409777811946619</v>
      </c>
      <c r="BP116">
        <v>722164</v>
      </c>
      <c r="BQ116">
        <v>1600034.407479882</v>
      </c>
      <c r="BR116">
        <v>2.2156108688329548</v>
      </c>
      <c r="BS116">
        <v>712804</v>
      </c>
      <c r="BT116">
        <v>1717417.952993196</v>
      </c>
      <c r="BU116">
        <v>2.4093831586147045</v>
      </c>
      <c r="BV116">
        <v>710017</v>
      </c>
      <c r="BW116">
        <v>1782018.4854527803</v>
      </c>
      <c r="BX116">
        <v>2.5098250963748479</v>
      </c>
      <c r="BY116">
        <v>722056</v>
      </c>
      <c r="BZ116">
        <v>1847153.1510306429</v>
      </c>
      <c r="CA116">
        <v>2.5581854468775869</v>
      </c>
      <c r="CB116">
        <v>796699</v>
      </c>
      <c r="CC116">
        <v>2326486.4801033866</v>
      </c>
      <c r="CD116">
        <v>2.9201573995993297</v>
      </c>
      <c r="CE116">
        <v>869998</v>
      </c>
      <c r="CF116">
        <v>2658106.980340933</v>
      </c>
      <c r="CG116">
        <v>3.0553024033859075</v>
      </c>
      <c r="CH116">
        <v>976746</v>
      </c>
      <c r="CI116">
        <v>2980957.8607165278</v>
      </c>
      <c r="CJ116">
        <v>3.0519273800113109</v>
      </c>
      <c r="CK116">
        <v>1078858</v>
      </c>
      <c r="CL116">
        <v>3396373.466338098</v>
      </c>
      <c r="CM116">
        <v>3.1481190910556331</v>
      </c>
      <c r="CN116">
        <v>1191841</v>
      </c>
      <c r="CO116">
        <v>3741922.3128923592</v>
      </c>
      <c r="CP116">
        <v>3.1396153621937484</v>
      </c>
      <c r="CQ116">
        <v>1242617</v>
      </c>
      <c r="CR116">
        <v>3747183.0845931675</v>
      </c>
      <c r="CS116">
        <v>3.0155575568281838</v>
      </c>
      <c r="CT116">
        <v>1279925</v>
      </c>
      <c r="CU116">
        <v>3679998.2902011531</v>
      </c>
      <c r="CV116">
        <v>2.8751671310437357</v>
      </c>
      <c r="CW116">
        <v>1377194</v>
      </c>
      <c r="CX116">
        <v>3883552.8926918316</v>
      </c>
      <c r="CY116">
        <v>2.819902564701728</v>
      </c>
      <c r="CZ116">
        <v>1530544</v>
      </c>
      <c r="DA116">
        <v>4219360.8408794394</v>
      </c>
      <c r="DB116">
        <v>2.7567719979820504</v>
      </c>
      <c r="DC116">
        <v>1738495</v>
      </c>
      <c r="DD116">
        <v>4457896.4690755969</v>
      </c>
      <c r="DE116">
        <v>2.5642273742953514</v>
      </c>
      <c r="DF116">
        <v>1969685</v>
      </c>
      <c r="DG116">
        <v>4851685.2247734861</v>
      </c>
      <c r="DH116">
        <v>2.4631782365065917</v>
      </c>
      <c r="DI116">
        <v>2157941</v>
      </c>
      <c r="DJ116">
        <v>5253483.9671280403</v>
      </c>
      <c r="DK116">
        <v>2.4344891575478851</v>
      </c>
      <c r="DL116">
        <v>2087437</v>
      </c>
      <c r="DM116">
        <v>5010904.3785557803</v>
      </c>
      <c r="DN116">
        <v>2.4005056816353165</v>
      </c>
      <c r="DO116">
        <v>2087902</v>
      </c>
      <c r="DP116">
        <v>4859923.0081055695</v>
      </c>
      <c r="DQ116">
        <v>2.3276585817272886</v>
      </c>
      <c r="DR116">
        <v>2192845</v>
      </c>
      <c r="DS116">
        <v>5569312.3290224308</v>
      </c>
      <c r="DT116">
        <v>2.5397656145429481</v>
      </c>
      <c r="DU116">
        <v>2277013</v>
      </c>
      <c r="DV116">
        <v>5650163.6829749746</v>
      </c>
      <c r="DW116">
        <v>2.4813928084622154</v>
      </c>
      <c r="DX116">
        <v>2297823</v>
      </c>
      <c r="DY116">
        <v>5568680.0130613418</v>
      </c>
      <c r="DZ116">
        <v>2.4234590797730466</v>
      </c>
      <c r="EA116">
        <v>2390646</v>
      </c>
      <c r="EB116">
        <v>5733307.520585537</v>
      </c>
      <c r="EC116">
        <v>2.3982252163580626</v>
      </c>
      <c r="ED116">
        <v>2436957</v>
      </c>
      <c r="EE116">
        <v>5841795.7094601002</v>
      </c>
      <c r="EF116">
        <v>2.3971681525197615</v>
      </c>
    </row>
    <row r="117" spans="1:136" ht="14" x14ac:dyDescent="0.3">
      <c r="A117" s="9">
        <v>99.4</v>
      </c>
      <c r="B117">
        <v>118564</v>
      </c>
      <c r="C117">
        <v>257518.67158939751</v>
      </c>
      <c r="D117">
        <v>2.1719802940976813</v>
      </c>
      <c r="E117">
        <v>130654</v>
      </c>
      <c r="F117">
        <v>268737.56548242783</v>
      </c>
      <c r="G117">
        <v>2.0568644318767726</v>
      </c>
      <c r="H117">
        <v>146045</v>
      </c>
      <c r="I117">
        <v>296682.78589466988</v>
      </c>
      <c r="J117">
        <v>2.031447744836659</v>
      </c>
      <c r="K117">
        <v>164952</v>
      </c>
      <c r="L117">
        <v>332127.48800109542</v>
      </c>
      <c r="M117">
        <v>2.0134796061951077</v>
      </c>
      <c r="N117">
        <v>186094</v>
      </c>
      <c r="O117">
        <v>364569.80289216887</v>
      </c>
      <c r="P117">
        <v>1.9590626398065971</v>
      </c>
      <c r="Q117">
        <v>211944</v>
      </c>
      <c r="R117">
        <v>406088.22340215091</v>
      </c>
      <c r="S117">
        <v>1.9160166053398582</v>
      </c>
      <c r="T117">
        <v>233755</v>
      </c>
      <c r="U117">
        <v>448855.79980767524</v>
      </c>
      <c r="V117">
        <v>1.9201976420084073</v>
      </c>
      <c r="W117">
        <v>253410</v>
      </c>
      <c r="X117">
        <v>488198.5541655182</v>
      </c>
      <c r="Y117">
        <v>1.9265165311768209</v>
      </c>
      <c r="Z117">
        <v>285509</v>
      </c>
      <c r="AA117">
        <v>557236.92187650746</v>
      </c>
      <c r="AB117">
        <v>1.9517315456833495</v>
      </c>
      <c r="AC117">
        <v>322524</v>
      </c>
      <c r="AD117">
        <v>645157.3064974111</v>
      </c>
      <c r="AE117">
        <v>2.0003389096545097</v>
      </c>
      <c r="AF117">
        <v>367428</v>
      </c>
      <c r="AG117">
        <v>718697.85835739993</v>
      </c>
      <c r="AH117">
        <v>1.9560236518648551</v>
      </c>
      <c r="AI117">
        <v>406058</v>
      </c>
      <c r="AJ117">
        <v>777214.19809925137</v>
      </c>
      <c r="AK117">
        <v>1.9140472496521466</v>
      </c>
      <c r="AL117">
        <v>444652</v>
      </c>
      <c r="AM117">
        <v>832707.64939538145</v>
      </c>
      <c r="AN117">
        <v>1.8727176519961262</v>
      </c>
      <c r="AO117">
        <v>488350</v>
      </c>
      <c r="AP117">
        <v>901360.07261125685</v>
      </c>
      <c r="AQ117">
        <v>1.8457255505503365</v>
      </c>
      <c r="AR117">
        <v>523259</v>
      </c>
      <c r="AS117">
        <v>960209.77751747426</v>
      </c>
      <c r="AT117">
        <v>1.8350564013566404</v>
      </c>
      <c r="AU117">
        <v>560385</v>
      </c>
      <c r="AV117">
        <v>1041775.3690091546</v>
      </c>
      <c r="AW117">
        <v>1.8590350723326903</v>
      </c>
      <c r="AX117">
        <v>606659</v>
      </c>
      <c r="AY117">
        <v>1172525.6932515553</v>
      </c>
      <c r="AZ117">
        <v>1.932759084183298</v>
      </c>
      <c r="BA117">
        <v>642817</v>
      </c>
      <c r="BB117">
        <v>1269062.9210280443</v>
      </c>
      <c r="BC117">
        <v>1.9742211562980512</v>
      </c>
      <c r="BD117">
        <v>684643</v>
      </c>
      <c r="BE117">
        <v>1382860.4552963434</v>
      </c>
      <c r="BF117">
        <v>2.01982705628531</v>
      </c>
      <c r="BG117">
        <v>705874</v>
      </c>
      <c r="BH117">
        <v>1557881.9492106177</v>
      </c>
      <c r="BI117">
        <v>2.2070255445173186</v>
      </c>
      <c r="BJ117">
        <v>707284</v>
      </c>
      <c r="BK117">
        <v>1600891.149434635</v>
      </c>
      <c r="BL117">
        <v>2.2634347015267346</v>
      </c>
      <c r="BM117">
        <v>729487</v>
      </c>
      <c r="BN117">
        <v>1733614.1014848922</v>
      </c>
      <c r="BO117">
        <v>2.3764838872863976</v>
      </c>
      <c r="BP117">
        <v>774244</v>
      </c>
      <c r="BQ117">
        <v>1741783.49863432</v>
      </c>
      <c r="BR117">
        <v>2.2496570830827491</v>
      </c>
      <c r="BS117">
        <v>773055</v>
      </c>
      <c r="BT117">
        <v>1884256.4145475808</v>
      </c>
      <c r="BU117">
        <v>2.4374157266269294</v>
      </c>
      <c r="BV117">
        <v>771767</v>
      </c>
      <c r="BW117">
        <v>1954036.3404078835</v>
      </c>
      <c r="BX117">
        <v>2.5318993172912077</v>
      </c>
      <c r="BY117">
        <v>783319</v>
      </c>
      <c r="BZ117">
        <v>2029948.572562424</v>
      </c>
      <c r="CA117">
        <v>2.5914711280620333</v>
      </c>
      <c r="CB117">
        <v>880820</v>
      </c>
      <c r="CC117">
        <v>2574631.4320255038</v>
      </c>
      <c r="CD117">
        <v>2.9229938375894098</v>
      </c>
      <c r="CE117">
        <v>964600</v>
      </c>
      <c r="CF117">
        <v>2948838.0414638394</v>
      </c>
      <c r="CG117">
        <v>3.0570578907980916</v>
      </c>
      <c r="CH117">
        <v>1088719</v>
      </c>
      <c r="CI117">
        <v>3305001.5412433292</v>
      </c>
      <c r="CJ117">
        <v>3.0356791249563289</v>
      </c>
      <c r="CK117">
        <v>1216460</v>
      </c>
      <c r="CL117">
        <v>3772076.1880181325</v>
      </c>
      <c r="CM117">
        <v>3.1008633148793487</v>
      </c>
      <c r="CN117">
        <v>1340134</v>
      </c>
      <c r="CO117">
        <v>4155308.117973459</v>
      </c>
      <c r="CP117">
        <v>3.100666140828797</v>
      </c>
      <c r="CQ117">
        <v>1398679</v>
      </c>
      <c r="CR117">
        <v>4151646.7033913177</v>
      </c>
      <c r="CS117">
        <v>2.9682626988689456</v>
      </c>
      <c r="CT117">
        <v>1422896</v>
      </c>
      <c r="CU117">
        <v>4068455.6089045042</v>
      </c>
      <c r="CV117">
        <v>2.8592782669320207</v>
      </c>
      <c r="CW117">
        <v>1529737</v>
      </c>
      <c r="CX117">
        <v>4289237.7084261067</v>
      </c>
      <c r="CY117">
        <v>2.803905317336318</v>
      </c>
      <c r="CZ117">
        <v>1691536</v>
      </c>
      <c r="DA117">
        <v>4654513.1412665471</v>
      </c>
      <c r="DB117">
        <v>2.7516488808198862</v>
      </c>
      <c r="DC117">
        <v>1899498</v>
      </c>
      <c r="DD117">
        <v>4897154.7525870912</v>
      </c>
      <c r="DE117">
        <v>2.578131039141442</v>
      </c>
      <c r="DF117">
        <v>2169119</v>
      </c>
      <c r="DG117">
        <v>5315174.6102711819</v>
      </c>
      <c r="DH117">
        <v>2.4503840546651343</v>
      </c>
      <c r="DI117">
        <v>2359018</v>
      </c>
      <c r="DJ117">
        <v>5753719.8194597745</v>
      </c>
      <c r="DK117">
        <v>2.4390317579008616</v>
      </c>
      <c r="DL117">
        <v>2285004</v>
      </c>
      <c r="DM117">
        <v>5482185.4519543005</v>
      </c>
      <c r="DN117">
        <v>2.3992016871542896</v>
      </c>
      <c r="DO117">
        <v>2278282</v>
      </c>
      <c r="DP117">
        <v>5305823.0232045408</v>
      </c>
      <c r="DQ117">
        <v>2.3288701851678328</v>
      </c>
      <c r="DR117">
        <v>2407710</v>
      </c>
      <c r="DS117">
        <v>6114738.1263797674</v>
      </c>
      <c r="DT117">
        <v>2.5396489304691046</v>
      </c>
      <c r="DU117">
        <v>2497654</v>
      </c>
      <c r="DV117">
        <v>6193710.8530027168</v>
      </c>
      <c r="DW117">
        <v>2.479811396215295</v>
      </c>
      <c r="DX117">
        <v>2528992</v>
      </c>
      <c r="DY117">
        <v>6096676.1267866343</v>
      </c>
      <c r="DZ117">
        <v>2.4107138839453168</v>
      </c>
      <c r="EA117">
        <v>2624057</v>
      </c>
      <c r="EB117">
        <v>6271696.7369166212</v>
      </c>
      <c r="EC117">
        <v>2.3900764110370396</v>
      </c>
      <c r="ED117">
        <v>2663245</v>
      </c>
      <c r="EE117">
        <v>6391061.6122351587</v>
      </c>
      <c r="EF117">
        <v>2.3997272546217712</v>
      </c>
    </row>
    <row r="118" spans="1:136" ht="14" x14ac:dyDescent="0.3">
      <c r="A118" s="9">
        <v>99.5</v>
      </c>
      <c r="B118">
        <v>132147</v>
      </c>
      <c r="C118">
        <v>283917.24146872025</v>
      </c>
      <c r="D118">
        <v>2.1484955501730667</v>
      </c>
      <c r="E118">
        <v>143275</v>
      </c>
      <c r="F118">
        <v>295146.06364217604</v>
      </c>
      <c r="G118">
        <v>2.0599969544036019</v>
      </c>
      <c r="H118">
        <v>159233</v>
      </c>
      <c r="I118">
        <v>325546.14754863799</v>
      </c>
      <c r="J118">
        <v>2.0444640718232905</v>
      </c>
      <c r="K118">
        <v>178489</v>
      </c>
      <c r="L118">
        <v>364263.57577153324</v>
      </c>
      <c r="M118">
        <v>2.0408180659398241</v>
      </c>
      <c r="N118">
        <v>201920</v>
      </c>
      <c r="O118">
        <v>398742.75941359793</v>
      </c>
      <c r="P118">
        <v>1.9747561381418282</v>
      </c>
      <c r="Q118">
        <v>230017</v>
      </c>
      <c r="R118">
        <v>442831.43463282805</v>
      </c>
      <c r="S118">
        <v>1.9252117653600735</v>
      </c>
      <c r="T118">
        <v>253784</v>
      </c>
      <c r="U118">
        <v>489949.14726681856</v>
      </c>
      <c r="V118">
        <v>1.9305753998156643</v>
      </c>
      <c r="W118">
        <v>275430</v>
      </c>
      <c r="X118">
        <v>533042.6986179899</v>
      </c>
      <c r="Y118">
        <v>1.9353109632864607</v>
      </c>
      <c r="Z118">
        <v>309299</v>
      </c>
      <c r="AA118">
        <v>609306.87856230279</v>
      </c>
      <c r="AB118">
        <v>1.9699607129745094</v>
      </c>
      <c r="AC118">
        <v>351647</v>
      </c>
      <c r="AD118">
        <v>706868.39592791547</v>
      </c>
      <c r="AE118">
        <v>2.0101647274906811</v>
      </c>
      <c r="AF118">
        <v>396058</v>
      </c>
      <c r="AG118">
        <v>786221.11431101256</v>
      </c>
      <c r="AH118">
        <v>1.9851161049922299</v>
      </c>
      <c r="AI118">
        <v>439639</v>
      </c>
      <c r="AJ118">
        <v>848234.7525092219</v>
      </c>
      <c r="AK118">
        <v>1.9293892318680141</v>
      </c>
      <c r="AL118">
        <v>483334</v>
      </c>
      <c r="AM118">
        <v>906611.93894876679</v>
      </c>
      <c r="AN118">
        <v>1.8757462519681354</v>
      </c>
      <c r="AO118">
        <v>530868</v>
      </c>
      <c r="AP118">
        <v>979881.9611544587</v>
      </c>
      <c r="AQ118">
        <v>1.8458109382265624</v>
      </c>
      <c r="AR118">
        <v>565823</v>
      </c>
      <c r="AS118">
        <v>1043263.7197254397</v>
      </c>
      <c r="AT118">
        <v>1.8437987139537271</v>
      </c>
      <c r="AU118">
        <v>610132</v>
      </c>
      <c r="AV118">
        <v>1133274.1737287866</v>
      </c>
      <c r="AW118">
        <v>1.8574245798102487</v>
      </c>
      <c r="AX118">
        <v>656961</v>
      </c>
      <c r="AY118">
        <v>1280879.6995080081</v>
      </c>
      <c r="AZ118">
        <v>1.9497043195988926</v>
      </c>
      <c r="BA118">
        <v>697741</v>
      </c>
      <c r="BB118">
        <v>1389052.7350827667</v>
      </c>
      <c r="BC118">
        <v>1.9907855996462394</v>
      </c>
      <c r="BD118">
        <v>740701</v>
      </c>
      <c r="BE118">
        <v>1517448.4582182977</v>
      </c>
      <c r="BF118">
        <v>2.0486653294896291</v>
      </c>
      <c r="BG118">
        <v>759278</v>
      </c>
      <c r="BH118">
        <v>1723212.2501153667</v>
      </c>
      <c r="BI118">
        <v>2.269540603198521</v>
      </c>
      <c r="BJ118">
        <v>768843</v>
      </c>
      <c r="BK118">
        <v>1773846.8319594348</v>
      </c>
      <c r="BL118">
        <v>2.3071639228807896</v>
      </c>
      <c r="BM118">
        <v>789985</v>
      </c>
      <c r="BN118">
        <v>1930190.9622899683</v>
      </c>
      <c r="BO118">
        <v>2.4433260913687831</v>
      </c>
      <c r="BP118">
        <v>836148</v>
      </c>
      <c r="BQ118">
        <v>1929443.1605781813</v>
      </c>
      <c r="BR118">
        <v>2.3075378528420583</v>
      </c>
      <c r="BS118">
        <v>833576</v>
      </c>
      <c r="BT118">
        <v>2100816.3929871125</v>
      </c>
      <c r="BU118">
        <v>2.5202457760145598</v>
      </c>
      <c r="BV118">
        <v>845700</v>
      </c>
      <c r="BW118">
        <v>2185552.8753854814</v>
      </c>
      <c r="BX118">
        <v>2.5843122565750045</v>
      </c>
      <c r="BY118">
        <v>863560</v>
      </c>
      <c r="BZ118">
        <v>2271335.2488525067</v>
      </c>
      <c r="CA118">
        <v>2.6301996952759583</v>
      </c>
      <c r="CB118">
        <v>996595</v>
      </c>
      <c r="CC118">
        <v>2902427.2831500676</v>
      </c>
      <c r="CD118">
        <v>2.9123438138361797</v>
      </c>
      <c r="CE118">
        <v>1097603</v>
      </c>
      <c r="CF118">
        <v>3332887.0377082173</v>
      </c>
      <c r="CG118">
        <v>3.0365141473813551</v>
      </c>
      <c r="CH118">
        <v>1243597</v>
      </c>
      <c r="CI118">
        <v>3734530.5069083832</v>
      </c>
      <c r="CJ118">
        <v>3.003007008627701</v>
      </c>
      <c r="CK118">
        <v>1400239</v>
      </c>
      <c r="CL118">
        <v>4265071.2929175748</v>
      </c>
      <c r="CM118">
        <v>3.0459595061397193</v>
      </c>
      <c r="CN118">
        <v>1548371</v>
      </c>
      <c r="CO118">
        <v>4698166.0896209199</v>
      </c>
      <c r="CP118">
        <v>3.0342638099143682</v>
      </c>
      <c r="CQ118">
        <v>1594814</v>
      </c>
      <c r="CR118">
        <v>4684155.2510632789</v>
      </c>
      <c r="CS118">
        <v>2.9371169622685023</v>
      </c>
      <c r="CT118">
        <v>1623217</v>
      </c>
      <c r="CU118">
        <v>4578274.3223671792</v>
      </c>
      <c r="CV118">
        <v>2.8204943161433</v>
      </c>
      <c r="CW118">
        <v>1727890</v>
      </c>
      <c r="CX118">
        <v>4822216.9127197238</v>
      </c>
      <c r="CY118">
        <v>2.7908124433382473</v>
      </c>
      <c r="CZ118">
        <v>1898519</v>
      </c>
      <c r="DA118">
        <v>5227297.137049376</v>
      </c>
      <c r="DB118">
        <v>2.7533551874115436</v>
      </c>
      <c r="DC118">
        <v>2132928</v>
      </c>
      <c r="DD118">
        <v>5476217.1512550442</v>
      </c>
      <c r="DE118">
        <v>2.5674646079263082</v>
      </c>
      <c r="DF118">
        <v>2421721</v>
      </c>
      <c r="DG118">
        <v>5921232.5337462509</v>
      </c>
      <c r="DH118">
        <v>2.4450514876594998</v>
      </c>
      <c r="DI118">
        <v>2644854</v>
      </c>
      <c r="DJ118">
        <v>6405254.191467721</v>
      </c>
      <c r="DK118">
        <v>2.421779875738971</v>
      </c>
      <c r="DL118">
        <v>2549259</v>
      </c>
      <c r="DM118">
        <v>6095956.1437051268</v>
      </c>
      <c r="DN118">
        <v>2.3912659104881562</v>
      </c>
      <c r="DO118">
        <v>2553501</v>
      </c>
      <c r="DP118">
        <v>5883821.4846226275</v>
      </c>
      <c r="DQ118">
        <v>2.3042174193871974</v>
      </c>
      <c r="DR118">
        <v>2679549</v>
      </c>
      <c r="DS118">
        <v>6830156.8767480683</v>
      </c>
      <c r="DT118">
        <v>2.5489949527879761</v>
      </c>
      <c r="DU118">
        <v>2793374</v>
      </c>
      <c r="DV118">
        <v>6903804.2188888518</v>
      </c>
      <c r="DW118">
        <v>2.4714929754801367</v>
      </c>
      <c r="DX118">
        <v>2831681</v>
      </c>
      <c r="DY118">
        <v>6782106.3444023477</v>
      </c>
      <c r="DZ118">
        <v>2.3950813472288539</v>
      </c>
      <c r="EA118">
        <v>2924437</v>
      </c>
      <c r="EB118">
        <v>6972587.3442509631</v>
      </c>
      <c r="EC118">
        <v>2.3842494621190209</v>
      </c>
      <c r="ED118">
        <v>2951078</v>
      </c>
      <c r="EE118">
        <v>7109163.0744454581</v>
      </c>
      <c r="EF118">
        <v>2.4090054801823122</v>
      </c>
    </row>
    <row r="119" spans="1:136" ht="14" x14ac:dyDescent="0.3">
      <c r="A119" s="9">
        <v>99.6</v>
      </c>
      <c r="B119">
        <v>150463</v>
      </c>
      <c r="C119">
        <v>319648.07046120468</v>
      </c>
      <c r="D119">
        <v>2.124429729974842</v>
      </c>
      <c r="E119">
        <v>159988</v>
      </c>
      <c r="F119">
        <v>331131.10774302605</v>
      </c>
      <c r="G119">
        <v>2.0697246527428685</v>
      </c>
      <c r="H119">
        <v>176662</v>
      </c>
      <c r="I119">
        <v>365058.44894699851</v>
      </c>
      <c r="J119">
        <v>2.0664231637080896</v>
      </c>
      <c r="K119">
        <v>196456</v>
      </c>
      <c r="L119">
        <v>408582.97542505217</v>
      </c>
      <c r="M119">
        <v>2.0797683726893155</v>
      </c>
      <c r="N119">
        <v>222411</v>
      </c>
      <c r="O119">
        <v>445510.47850841196</v>
      </c>
      <c r="P119">
        <v>2.0030955236405212</v>
      </c>
      <c r="Q119">
        <v>253344</v>
      </c>
      <c r="R119">
        <v>493741.53814018029</v>
      </c>
      <c r="S119">
        <v>1.9488976969661025</v>
      </c>
      <c r="T119">
        <v>279591</v>
      </c>
      <c r="U119">
        <v>545914.91418687091</v>
      </c>
      <c r="V119">
        <v>1.9525482371995913</v>
      </c>
      <c r="W119">
        <v>304183</v>
      </c>
      <c r="X119">
        <v>594027.59010692651</v>
      </c>
      <c r="Y119">
        <v>1.9528625534856534</v>
      </c>
      <c r="Z119">
        <v>341300</v>
      </c>
      <c r="AA119">
        <v>680530.66676151007</v>
      </c>
      <c r="AB119">
        <v>1.993936908179051</v>
      </c>
      <c r="AC119">
        <v>387002</v>
      </c>
      <c r="AD119">
        <v>791649.22028955969</v>
      </c>
      <c r="AE119">
        <v>2.0455946488378864</v>
      </c>
      <c r="AF119">
        <v>435683</v>
      </c>
      <c r="AG119">
        <v>879116.32662569056</v>
      </c>
      <c r="AH119">
        <v>2.017788912180853</v>
      </c>
      <c r="AI119">
        <v>484955</v>
      </c>
      <c r="AJ119">
        <v>945036.78065207275</v>
      </c>
      <c r="AK119">
        <v>1.9487102528112357</v>
      </c>
      <c r="AL119">
        <v>534303</v>
      </c>
      <c r="AM119">
        <v>1006381.4421627144</v>
      </c>
      <c r="AN119">
        <v>1.8835406916351105</v>
      </c>
      <c r="AO119">
        <v>586299</v>
      </c>
      <c r="AP119">
        <v>1085540.893679121</v>
      </c>
      <c r="AQ119">
        <v>1.8515141483767175</v>
      </c>
      <c r="AR119">
        <v>625969</v>
      </c>
      <c r="AS119">
        <v>1155320.3373038985</v>
      </c>
      <c r="AT119">
        <v>1.8456510423102399</v>
      </c>
      <c r="AU119">
        <v>674443</v>
      </c>
      <c r="AV119">
        <v>1256394.8388832223</v>
      </c>
      <c r="AW119">
        <v>1.8628628940966432</v>
      </c>
      <c r="AX119">
        <v>723999</v>
      </c>
      <c r="AY119">
        <v>1428932.5513896218</v>
      </c>
      <c r="AZ119">
        <v>1.9736664710719516</v>
      </c>
      <c r="BA119">
        <v>771031</v>
      </c>
      <c r="BB119">
        <v>1553213.1874907832</v>
      </c>
      <c r="BC119">
        <v>2.0144626966889572</v>
      </c>
      <c r="BD119">
        <v>824428</v>
      </c>
      <c r="BE119">
        <v>1701645.9311280118</v>
      </c>
      <c r="BF119">
        <v>2.0640321909590793</v>
      </c>
      <c r="BG119">
        <v>836169</v>
      </c>
      <c r="BH119">
        <v>1955264.7716467252</v>
      </c>
      <c r="BI119">
        <v>2.3383607520091334</v>
      </c>
      <c r="BJ119">
        <v>858979</v>
      </c>
      <c r="BK119">
        <v>2014494.2906068035</v>
      </c>
      <c r="BL119">
        <v>2.345219488028</v>
      </c>
      <c r="BM119">
        <v>881383</v>
      </c>
      <c r="BN119">
        <v>2204040.4974965146</v>
      </c>
      <c r="BO119">
        <v>2.5006614576143567</v>
      </c>
      <c r="BP119">
        <v>936352</v>
      </c>
      <c r="BQ119">
        <v>2191383.90214305</v>
      </c>
      <c r="BR119">
        <v>2.3403419890629271</v>
      </c>
      <c r="BS119">
        <v>957790</v>
      </c>
      <c r="BT119">
        <v>2402940.9112764625</v>
      </c>
      <c r="BU119">
        <v>2.5088390057073706</v>
      </c>
      <c r="BV119">
        <v>955274</v>
      </c>
      <c r="BW119">
        <v>2507442.0738240364</v>
      </c>
      <c r="BX119">
        <v>2.6248406989241166</v>
      </c>
      <c r="BY119">
        <v>979202</v>
      </c>
      <c r="BZ119">
        <v>2609700.0945980824</v>
      </c>
      <c r="CA119">
        <v>2.6651294570457194</v>
      </c>
      <c r="CB119">
        <v>1165921</v>
      </c>
      <c r="CC119">
        <v>3360099.3324250667</v>
      </c>
      <c r="CD119">
        <v>2.8819271052027253</v>
      </c>
      <c r="CE119">
        <v>1302978</v>
      </c>
      <c r="CF119">
        <v>3865510.0062822606</v>
      </c>
      <c r="CG119">
        <v>2.9666732717530615</v>
      </c>
      <c r="CH119">
        <v>1480425</v>
      </c>
      <c r="CI119">
        <v>4330461.9583164901</v>
      </c>
      <c r="CJ119">
        <v>2.9251478179012715</v>
      </c>
      <c r="CK119">
        <v>1675868</v>
      </c>
      <c r="CL119">
        <v>4948518.3900597105</v>
      </c>
      <c r="CM119">
        <v>2.9528091651966086</v>
      </c>
      <c r="CN119">
        <v>1853175</v>
      </c>
      <c r="CO119">
        <v>5449623.5525533054</v>
      </c>
      <c r="CP119">
        <v>2.9406955913787449</v>
      </c>
      <c r="CQ119">
        <v>1905206</v>
      </c>
      <c r="CR119">
        <v>5422135.1282114852</v>
      </c>
      <c r="CS119">
        <v>2.8459574073415079</v>
      </c>
      <c r="CT119">
        <v>1887873</v>
      </c>
      <c r="CU119">
        <v>5286109.5390700642</v>
      </c>
      <c r="CV119">
        <v>2.8000345039470687</v>
      </c>
      <c r="CW119">
        <v>2015544</v>
      </c>
      <c r="CX119">
        <v>5562994.0831380747</v>
      </c>
      <c r="CY119">
        <v>2.7600459643342319</v>
      </c>
      <c r="CZ119">
        <v>2200658</v>
      </c>
      <c r="DA119">
        <v>6024279.7878301609</v>
      </c>
      <c r="DB119">
        <v>2.7374902360249349</v>
      </c>
      <c r="DC119">
        <v>2460369</v>
      </c>
      <c r="DD119">
        <v>6273352.3278739676</v>
      </c>
      <c r="DE119">
        <v>2.5497607585992053</v>
      </c>
      <c r="DF119">
        <v>2762697</v>
      </c>
      <c r="DG119">
        <v>6757240.1536947461</v>
      </c>
      <c r="DH119">
        <v>2.4458853626346815</v>
      </c>
      <c r="DI119">
        <v>3058772</v>
      </c>
      <c r="DJ119">
        <v>7296929.8891844908</v>
      </c>
      <c r="DK119">
        <v>2.3855749592269353</v>
      </c>
      <c r="DL119">
        <v>2907510</v>
      </c>
      <c r="DM119">
        <v>6943354.1194878789</v>
      </c>
      <c r="DN119">
        <v>2.3880757484885278</v>
      </c>
      <c r="DO119">
        <v>2922576</v>
      </c>
      <c r="DP119">
        <v>6674897.9540062603</v>
      </c>
      <c r="DQ119">
        <v>2.2839091110055856</v>
      </c>
      <c r="DR119">
        <v>3101593</v>
      </c>
      <c r="DS119">
        <v>7818504.9357275814</v>
      </c>
      <c r="DT119">
        <v>2.5208029988872109</v>
      </c>
      <c r="DU119">
        <v>3203463</v>
      </c>
      <c r="DV119">
        <v>7884061.1359356316</v>
      </c>
      <c r="DW119">
        <v>2.461105727125811</v>
      </c>
      <c r="DX119">
        <v>3254672</v>
      </c>
      <c r="DY119">
        <v>7718022.7424561866</v>
      </c>
      <c r="DZ119">
        <v>2.371367296752541</v>
      </c>
      <c r="EA119">
        <v>3337592</v>
      </c>
      <c r="EB119">
        <v>7936064.3426575996</v>
      </c>
      <c r="EC119">
        <v>2.3777814492177591</v>
      </c>
      <c r="ED119">
        <v>3349137</v>
      </c>
      <c r="EE119">
        <v>8102024.313437691</v>
      </c>
      <c r="EF119">
        <v>2.4191379192423872</v>
      </c>
    </row>
    <row r="120" spans="1:136" ht="14" x14ac:dyDescent="0.3">
      <c r="A120" s="9">
        <v>99.7</v>
      </c>
      <c r="B120">
        <v>173626</v>
      </c>
      <c r="C120">
        <v>372666.74141639454</v>
      </c>
      <c r="D120">
        <v>2.1463763573220285</v>
      </c>
      <c r="E120">
        <v>183608</v>
      </c>
      <c r="F120">
        <v>384497.13253502274</v>
      </c>
      <c r="G120">
        <v>2.0941197144733494</v>
      </c>
      <c r="H120">
        <v>201621</v>
      </c>
      <c r="I120">
        <v>423981.55501071096</v>
      </c>
      <c r="J120">
        <v>2.102864061832403</v>
      </c>
      <c r="K120">
        <v>222958</v>
      </c>
      <c r="L120">
        <v>475208.3094682701</v>
      </c>
      <c r="M120">
        <v>2.131380392128877</v>
      </c>
      <c r="N120">
        <v>251145</v>
      </c>
      <c r="O120">
        <v>515399.25516263465</v>
      </c>
      <c r="P120">
        <v>2.0521979540211217</v>
      </c>
      <c r="Q120">
        <v>284764</v>
      </c>
      <c r="R120">
        <v>569364.5500465082</v>
      </c>
      <c r="S120">
        <v>1.9994260160923016</v>
      </c>
      <c r="T120">
        <v>315241</v>
      </c>
      <c r="U120">
        <v>629113.94286453759</v>
      </c>
      <c r="V120">
        <v>1.9956602817036413</v>
      </c>
      <c r="W120">
        <v>344461</v>
      </c>
      <c r="X120">
        <v>684358.12391298183</v>
      </c>
      <c r="Y120">
        <v>1.9867506739891652</v>
      </c>
      <c r="Z120">
        <v>388470</v>
      </c>
      <c r="AA120">
        <v>786327.49150255008</v>
      </c>
      <c r="AB120">
        <v>2.0241652933368086</v>
      </c>
      <c r="AC120">
        <v>442437</v>
      </c>
      <c r="AD120">
        <v>917976.70444114855</v>
      </c>
      <c r="AE120">
        <v>2.0748190238184159</v>
      </c>
      <c r="AF120">
        <v>497257</v>
      </c>
      <c r="AG120">
        <v>1017531.0860304418</v>
      </c>
      <c r="AH120">
        <v>2.046288108624799</v>
      </c>
      <c r="AI120">
        <v>551988</v>
      </c>
      <c r="AJ120">
        <v>1088058.0599312433</v>
      </c>
      <c r="AK120">
        <v>1.9711625251477265</v>
      </c>
      <c r="AL120">
        <v>606253</v>
      </c>
      <c r="AM120">
        <v>1152527.9569637494</v>
      </c>
      <c r="AN120">
        <v>1.9010676350694338</v>
      </c>
      <c r="AO120">
        <v>663338</v>
      </c>
      <c r="AP120">
        <v>1239910.4898075361</v>
      </c>
      <c r="AQ120">
        <v>1.869198643538492</v>
      </c>
      <c r="AR120">
        <v>708465</v>
      </c>
      <c r="AS120">
        <v>1318250.8923199256</v>
      </c>
      <c r="AT120">
        <v>1.8607142093398059</v>
      </c>
      <c r="AU120">
        <v>762666</v>
      </c>
      <c r="AV120">
        <v>1436548.3913347989</v>
      </c>
      <c r="AW120">
        <v>1.8835878239423272</v>
      </c>
      <c r="AX120">
        <v>822085</v>
      </c>
      <c r="AY120">
        <v>1648756.1883051377</v>
      </c>
      <c r="AZ120">
        <v>2.0055787276317383</v>
      </c>
      <c r="BA120">
        <v>877887</v>
      </c>
      <c r="BB120">
        <v>1797413.6053446154</v>
      </c>
      <c r="BC120">
        <v>2.0474316231412648</v>
      </c>
      <c r="BD120">
        <v>941458</v>
      </c>
      <c r="BE120">
        <v>1974982.4829477291</v>
      </c>
      <c r="BF120">
        <v>2.0977913862835402</v>
      </c>
      <c r="BG120">
        <v>963847</v>
      </c>
      <c r="BH120">
        <v>2309082.8424332533</v>
      </c>
      <c r="BI120">
        <v>2.3956943814041578</v>
      </c>
      <c r="BJ120">
        <v>989037</v>
      </c>
      <c r="BK120">
        <v>2379283.6788584413</v>
      </c>
      <c r="BL120">
        <v>2.4056568954027417</v>
      </c>
      <c r="BM120">
        <v>999406</v>
      </c>
      <c r="BN120">
        <v>2626025.4674309352</v>
      </c>
      <c r="BO120">
        <v>2.6275862536656125</v>
      </c>
      <c r="BP120">
        <v>1092424</v>
      </c>
      <c r="BQ120">
        <v>2585183.9526772443</v>
      </c>
      <c r="BR120">
        <v>2.3664657245513139</v>
      </c>
      <c r="BS120">
        <v>1116302</v>
      </c>
      <c r="BT120">
        <v>2858065.4702719576</v>
      </c>
      <c r="BU120">
        <v>2.5602977243362077</v>
      </c>
      <c r="BV120">
        <v>1125385</v>
      </c>
      <c r="BW120">
        <v>2999451.7999285278</v>
      </c>
      <c r="BX120">
        <v>2.6652672640283348</v>
      </c>
      <c r="BY120">
        <v>1168267</v>
      </c>
      <c r="BZ120">
        <v>3124386.474844649</v>
      </c>
      <c r="CA120">
        <v>2.6743770686364066</v>
      </c>
      <c r="CB120">
        <v>1428121</v>
      </c>
      <c r="CC120">
        <v>4051972.2403707411</v>
      </c>
      <c r="CD120">
        <v>2.8372751611178191</v>
      </c>
      <c r="CE120">
        <v>1633561</v>
      </c>
      <c r="CF120">
        <v>4674439.318444767</v>
      </c>
      <c r="CG120">
        <v>2.8615027650909681</v>
      </c>
      <c r="CH120">
        <v>1863593</v>
      </c>
      <c r="CI120">
        <v>5223465.3079298725</v>
      </c>
      <c r="CJ120">
        <v>2.8029002619831007</v>
      </c>
      <c r="CK120">
        <v>2133488</v>
      </c>
      <c r="CL120">
        <v>5970668.8655665442</v>
      </c>
      <c r="CM120">
        <v>2.7985481359944582</v>
      </c>
      <c r="CN120">
        <v>2359921</v>
      </c>
      <c r="CO120">
        <v>6569118.5797581533</v>
      </c>
      <c r="CP120">
        <v>2.7836180023645509</v>
      </c>
      <c r="CQ120">
        <v>2320642</v>
      </c>
      <c r="CR120">
        <v>6531743.6832679082</v>
      </c>
      <c r="CS120">
        <v>2.8146278845543207</v>
      </c>
      <c r="CT120">
        <v>2329850</v>
      </c>
      <c r="CU120">
        <v>6350869.6973843211</v>
      </c>
      <c r="CV120">
        <v>2.7258706343259527</v>
      </c>
      <c r="CW120">
        <v>2461717</v>
      </c>
      <c r="CX120">
        <v>6677318.0666659754</v>
      </c>
      <c r="CY120">
        <v>2.7124637261984117</v>
      </c>
      <c r="CZ120">
        <v>2726250</v>
      </c>
      <c r="DA120">
        <v>7219906.1093113543</v>
      </c>
      <c r="DB120">
        <v>2.6482920162535919</v>
      </c>
      <c r="DC120">
        <v>2979260</v>
      </c>
      <c r="DD120">
        <v>7463109.2146663805</v>
      </c>
      <c r="DE120">
        <v>2.5050211175481096</v>
      </c>
      <c r="DF120">
        <v>3315954</v>
      </c>
      <c r="DG120">
        <v>8003712.2174492721</v>
      </c>
      <c r="DH120">
        <v>2.4136982049356752</v>
      </c>
      <c r="DI120">
        <v>3655578</v>
      </c>
      <c r="DJ120">
        <v>8614747.2759996857</v>
      </c>
      <c r="DK120">
        <v>2.3566033267515247</v>
      </c>
      <c r="DL120">
        <v>3470983</v>
      </c>
      <c r="DM120">
        <v>8202526.4040579591</v>
      </c>
      <c r="DN120">
        <v>2.363171010649709</v>
      </c>
      <c r="DO120">
        <v>3452841</v>
      </c>
      <c r="DP120">
        <v>7842885.8231833661</v>
      </c>
      <c r="DQ120">
        <v>2.2714297655708346</v>
      </c>
      <c r="DR120">
        <v>3675254</v>
      </c>
      <c r="DS120">
        <v>9302399.9927368425</v>
      </c>
      <c r="DT120">
        <v>2.5310903661996811</v>
      </c>
      <c r="DU120">
        <v>3846193</v>
      </c>
      <c r="DV120">
        <v>9345538.3960281666</v>
      </c>
      <c r="DW120">
        <v>2.4298152474481043</v>
      </c>
      <c r="DX120">
        <v>3947919</v>
      </c>
      <c r="DY120">
        <v>9102435.6206723135</v>
      </c>
      <c r="DZ120">
        <v>2.3056287681364065</v>
      </c>
      <c r="EA120">
        <v>3965155</v>
      </c>
      <c r="EB120">
        <v>9372619.5143950786</v>
      </c>
      <c r="EC120">
        <v>2.3637460614768093</v>
      </c>
      <c r="ED120">
        <v>3970672</v>
      </c>
      <c r="EE120">
        <v>9591633.3399632592</v>
      </c>
      <c r="EF120">
        <v>2.4156196583256584</v>
      </c>
    </row>
    <row r="121" spans="1:136" ht="14" x14ac:dyDescent="0.3">
      <c r="A121" s="9">
        <v>99.8</v>
      </c>
      <c r="B121">
        <v>215227</v>
      </c>
      <c r="C121">
        <v>461877.03103307524</v>
      </c>
      <c r="D121">
        <v>2.1459994844191259</v>
      </c>
      <c r="E121">
        <v>221479</v>
      </c>
      <c r="F121">
        <v>476363.69320643228</v>
      </c>
      <c r="G121">
        <v>2.1508300706000671</v>
      </c>
      <c r="H121">
        <v>242926</v>
      </c>
      <c r="I121">
        <v>525871.88396344264</v>
      </c>
      <c r="J121">
        <v>2.1647410485639358</v>
      </c>
      <c r="K121">
        <v>269367</v>
      </c>
      <c r="L121">
        <v>591017.48485261807</v>
      </c>
      <c r="M121">
        <v>2.1940975875018771</v>
      </c>
      <c r="N121">
        <v>297895</v>
      </c>
      <c r="O121">
        <v>636988.45275042125</v>
      </c>
      <c r="P121">
        <v>2.1382985708065636</v>
      </c>
      <c r="Q121">
        <v>332716</v>
      </c>
      <c r="R121">
        <v>701578.96416415577</v>
      </c>
      <c r="S121">
        <v>2.1086420976573286</v>
      </c>
      <c r="T121">
        <v>371708</v>
      </c>
      <c r="U121">
        <v>773251.34045036079</v>
      </c>
      <c r="V121">
        <v>2.0802655322198089</v>
      </c>
      <c r="W121">
        <v>408992</v>
      </c>
      <c r="X121">
        <v>839700.7058742157</v>
      </c>
      <c r="Y121">
        <v>2.0530981189710698</v>
      </c>
      <c r="Z121">
        <v>469364</v>
      </c>
      <c r="AA121">
        <v>967172.85391120403</v>
      </c>
      <c r="AB121">
        <v>2.0606029731960782</v>
      </c>
      <c r="AC121">
        <v>542067</v>
      </c>
      <c r="AD121">
        <v>1133946.2815015297</v>
      </c>
      <c r="AE121">
        <v>2.0918932189222543</v>
      </c>
      <c r="AF121">
        <v>610333</v>
      </c>
      <c r="AG121">
        <v>1252699.1425770067</v>
      </c>
      <c r="AH121">
        <v>2.0524846970047608</v>
      </c>
      <c r="AI121">
        <v>667171</v>
      </c>
      <c r="AJ121">
        <v>1330343.4914440059</v>
      </c>
      <c r="AK121">
        <v>1.9940067710437142</v>
      </c>
      <c r="AL121">
        <v>721854</v>
      </c>
      <c r="AM121">
        <v>1399490.8380447717</v>
      </c>
      <c r="AN121">
        <v>1.9387450066700076</v>
      </c>
      <c r="AO121">
        <v>784722</v>
      </c>
      <c r="AP121">
        <v>1500616.7182695076</v>
      </c>
      <c r="AQ121">
        <v>1.9122908727797967</v>
      </c>
      <c r="AR121">
        <v>832732</v>
      </c>
      <c r="AS121">
        <v>1596174.0760263803</v>
      </c>
      <c r="AT121">
        <v>1.9167920483737628</v>
      </c>
      <c r="AU121">
        <v>899394</v>
      </c>
      <c r="AV121">
        <v>1742333.5535616402</v>
      </c>
      <c r="AW121">
        <v>1.9372305725428902</v>
      </c>
      <c r="AX121">
        <v>989733</v>
      </c>
      <c r="AY121">
        <v>2024610.593054916</v>
      </c>
      <c r="AZ121">
        <v>2.0456129007064692</v>
      </c>
      <c r="BA121">
        <v>1059061</v>
      </c>
      <c r="BB121">
        <v>2216605.2578688976</v>
      </c>
      <c r="BC121">
        <v>2.0929911099255829</v>
      </c>
      <c r="BD121">
        <v>1125006</v>
      </c>
      <c r="BE121">
        <v>2451442.1839144286</v>
      </c>
      <c r="BF121">
        <v>2.1790480974451945</v>
      </c>
      <c r="BG121">
        <v>1219191</v>
      </c>
      <c r="BH121">
        <v>2926218.5537592284</v>
      </c>
      <c r="BI121">
        <v>2.4001313606803434</v>
      </c>
      <c r="BJ121">
        <v>1221557</v>
      </c>
      <c r="BK121">
        <v>3022865.6009326051</v>
      </c>
      <c r="BL121">
        <v>2.4746005310702692</v>
      </c>
      <c r="BM121">
        <v>1292193</v>
      </c>
      <c r="BN121">
        <v>3380485.6238791482</v>
      </c>
      <c r="BO121">
        <v>2.6160841483270287</v>
      </c>
      <c r="BP121">
        <v>1396187</v>
      </c>
      <c r="BQ121">
        <v>3263157.9301981609</v>
      </c>
      <c r="BR121">
        <v>2.337192603998004</v>
      </c>
      <c r="BS121">
        <v>1385743</v>
      </c>
      <c r="BT121">
        <v>3667283.863717583</v>
      </c>
      <c r="BU121">
        <v>2.6464386713247574</v>
      </c>
      <c r="BV121">
        <v>1413382</v>
      </c>
      <c r="BW121">
        <v>3870647.0075823427</v>
      </c>
      <c r="BX121">
        <v>2.7385710357018431</v>
      </c>
      <c r="BY121">
        <v>1521960</v>
      </c>
      <c r="BZ121">
        <v>4025403.7741994029</v>
      </c>
      <c r="CA121">
        <v>2.6448814516803352</v>
      </c>
      <c r="CB121">
        <v>1925253</v>
      </c>
      <c r="CC121">
        <v>5252897.1149183949</v>
      </c>
      <c r="CD121">
        <v>2.7284191298070408</v>
      </c>
      <c r="CE121">
        <v>2215091</v>
      </c>
      <c r="CF121">
        <v>6064999.5387008525</v>
      </c>
      <c r="CG121">
        <v>2.7380362877646349</v>
      </c>
      <c r="CH121">
        <v>2541993</v>
      </c>
      <c r="CI121">
        <v>6752192.743090868</v>
      </c>
      <c r="CJ121">
        <v>2.6562593772252199</v>
      </c>
      <c r="CK121">
        <v>2902706</v>
      </c>
      <c r="CL121">
        <v>7721306.4966671523</v>
      </c>
      <c r="CM121">
        <v>2.6600373915467679</v>
      </c>
      <c r="CN121">
        <v>3192825</v>
      </c>
      <c r="CO121">
        <v>8490881.4689169787</v>
      </c>
      <c r="CP121">
        <v>2.6593632500738309</v>
      </c>
      <c r="CQ121">
        <v>3095724</v>
      </c>
      <c r="CR121">
        <v>8462908.0395466611</v>
      </c>
      <c r="CS121">
        <v>2.7337411343991458</v>
      </c>
      <c r="CT121">
        <v>3081889</v>
      </c>
      <c r="CU121">
        <v>8188437.8676334256</v>
      </c>
      <c r="CV121">
        <v>2.6569541822023526</v>
      </c>
      <c r="CW121">
        <v>3267985</v>
      </c>
      <c r="CX121">
        <v>8607912.6123187393</v>
      </c>
      <c r="CY121">
        <v>2.6340122773876682</v>
      </c>
      <c r="CZ121">
        <v>3607090</v>
      </c>
      <c r="DA121">
        <v>9270555.4578182269</v>
      </c>
      <c r="DB121">
        <v>2.5700926391684784</v>
      </c>
      <c r="DC121">
        <v>3923785</v>
      </c>
      <c r="DD121">
        <v>9490776.5008883793</v>
      </c>
      <c r="DE121">
        <v>2.4187809731900138</v>
      </c>
      <c r="DF121">
        <v>4235519</v>
      </c>
      <c r="DG121">
        <v>10141638.69816827</v>
      </c>
      <c r="DH121">
        <v>2.3944264441189547</v>
      </c>
      <c r="DI121">
        <v>4771872</v>
      </c>
      <c r="DJ121">
        <v>10830459.973784551</v>
      </c>
      <c r="DK121">
        <v>2.269645953157283</v>
      </c>
      <c r="DL121">
        <v>4351419</v>
      </c>
      <c r="DM121">
        <v>10355454.848702423</v>
      </c>
      <c r="DN121">
        <v>2.3797880297673983</v>
      </c>
      <c r="DO121">
        <v>4344008</v>
      </c>
      <c r="DP121">
        <v>9833265.1897092387</v>
      </c>
      <c r="DQ121">
        <v>2.2636388307086999</v>
      </c>
      <c r="DR121">
        <v>4710485</v>
      </c>
      <c r="DS121">
        <v>11894065.320314888</v>
      </c>
      <c r="DT121">
        <v>2.5250192539228737</v>
      </c>
      <c r="DU121">
        <v>4957081</v>
      </c>
      <c r="DV121">
        <v>11851056.811174288</v>
      </c>
      <c r="DW121">
        <v>2.3907329356075255</v>
      </c>
      <c r="DX121">
        <v>4983394</v>
      </c>
      <c r="DY121">
        <v>11453973.807116276</v>
      </c>
      <c r="DZ121">
        <v>2.2984283014981908</v>
      </c>
      <c r="EA121">
        <v>5084374</v>
      </c>
      <c r="EB121">
        <v>11828096.618399097</v>
      </c>
      <c r="EC121">
        <v>2.3263624230631139</v>
      </c>
      <c r="ED121">
        <v>5133857</v>
      </c>
      <c r="EE121">
        <v>12146612.6210627</v>
      </c>
      <c r="EF121">
        <v>2.3659818769908667</v>
      </c>
    </row>
    <row r="122" spans="1:136" ht="14" x14ac:dyDescent="0.3">
      <c r="A122" s="9">
        <v>99.9</v>
      </c>
      <c r="B122">
        <v>299464</v>
      </c>
      <c r="C122">
        <v>671868.90400166833</v>
      </c>
      <c r="D122">
        <v>2.2435715278019006</v>
      </c>
      <c r="E122">
        <v>307942</v>
      </c>
      <c r="F122">
        <v>696115.37728969008</v>
      </c>
      <c r="G122">
        <v>2.2605405475371665</v>
      </c>
      <c r="H122">
        <v>339170</v>
      </c>
      <c r="I122">
        <v>769543.69541637204</v>
      </c>
      <c r="J122">
        <v>2.2689026016934637</v>
      </c>
      <c r="K122">
        <v>380668</v>
      </c>
      <c r="L122">
        <v>866878.91537190415</v>
      </c>
      <c r="M122">
        <v>2.2772571252952813</v>
      </c>
      <c r="N122">
        <v>407590</v>
      </c>
      <c r="O122">
        <v>931594.85762587469</v>
      </c>
      <c r="P122">
        <v>2.2856175510338201</v>
      </c>
      <c r="Q122">
        <v>445798</v>
      </c>
      <c r="R122">
        <v>1024945.0217051116</v>
      </c>
      <c r="S122">
        <v>2.2991243157329366</v>
      </c>
      <c r="T122">
        <v>502311</v>
      </c>
      <c r="U122">
        <v>1122018.8860637795</v>
      </c>
      <c r="V122">
        <v>2.2337135481082027</v>
      </c>
      <c r="W122">
        <v>556850</v>
      </c>
      <c r="X122">
        <v>1210283.4054118481</v>
      </c>
      <c r="Y122">
        <v>2.1734460005600216</v>
      </c>
      <c r="Z122">
        <v>656608</v>
      </c>
      <c r="AA122">
        <v>1387531.5843320508</v>
      </c>
      <c r="AB122">
        <v>2.113181052213879</v>
      </c>
      <c r="AC122">
        <v>787981</v>
      </c>
      <c r="AD122">
        <v>1619773.1134407897</v>
      </c>
      <c r="AE122">
        <v>2.0555992002862884</v>
      </c>
      <c r="AF122">
        <v>875326</v>
      </c>
      <c r="AG122">
        <v>1783793.3658350601</v>
      </c>
      <c r="AH122">
        <v>2.0378617404659067</v>
      </c>
      <c r="AI122">
        <v>931286</v>
      </c>
      <c r="AJ122">
        <v>1883814.0399373185</v>
      </c>
      <c r="AK122">
        <v>2.0228093624700882</v>
      </c>
      <c r="AL122">
        <v>981525</v>
      </c>
      <c r="AM122">
        <v>1970663.6685212671</v>
      </c>
      <c r="AN122">
        <v>2.0077569787028016</v>
      </c>
      <c r="AO122">
        <v>1056631</v>
      </c>
      <c r="AP122">
        <v>2105553.7799107814</v>
      </c>
      <c r="AQ122">
        <v>1.992704908251586</v>
      </c>
      <c r="AR122">
        <v>1137738</v>
      </c>
      <c r="AS122">
        <v>2229933.1713599502</v>
      </c>
      <c r="AT122">
        <v>1.9599707238045581</v>
      </c>
      <c r="AU122">
        <v>1206705</v>
      </c>
      <c r="AV122">
        <v>2460700.2415841264</v>
      </c>
      <c r="AW122">
        <v>2.0391895629703418</v>
      </c>
      <c r="AX122">
        <v>1379759</v>
      </c>
      <c r="AY122">
        <v>2898498.2756011728</v>
      </c>
      <c r="AZ122">
        <v>2.1007279355316202</v>
      </c>
      <c r="BA122">
        <v>1480286</v>
      </c>
      <c r="BB122">
        <v>3200770.5527514643</v>
      </c>
      <c r="BC122">
        <v>2.1622649628189854</v>
      </c>
      <c r="BD122">
        <v>1606380</v>
      </c>
      <c r="BE122">
        <v>3584499.7677938999</v>
      </c>
      <c r="BF122">
        <v>2.2314145891967652</v>
      </c>
      <c r="BG122">
        <v>1849466</v>
      </c>
      <c r="BH122">
        <v>4367817.9886993458</v>
      </c>
      <c r="BI122">
        <v>2.3616643878283492</v>
      </c>
      <c r="BJ122">
        <v>1824625</v>
      </c>
      <c r="BK122">
        <v>4582506.3524866495</v>
      </c>
      <c r="BL122">
        <v>2.5114784421383294</v>
      </c>
      <c r="BM122">
        <v>1941590</v>
      </c>
      <c r="BN122">
        <v>5194782.1856826833</v>
      </c>
      <c r="BO122">
        <v>2.675529944881609</v>
      </c>
      <c r="BP122">
        <v>1930743</v>
      </c>
      <c r="BQ122">
        <v>4907181.1365667256</v>
      </c>
      <c r="BR122">
        <v>2.5416024486773878</v>
      </c>
      <c r="BS122">
        <v>2014357</v>
      </c>
      <c r="BT122">
        <v>5702407.412707896</v>
      </c>
      <c r="BU122">
        <v>2.8308822183495259</v>
      </c>
      <c r="BV122">
        <v>2239487</v>
      </c>
      <c r="BW122">
        <v>5994552.7102516284</v>
      </c>
      <c r="BX122">
        <v>2.6767526269416293</v>
      </c>
      <c r="BY122">
        <v>2373228</v>
      </c>
      <c r="BZ122">
        <v>6187240.5961813154</v>
      </c>
      <c r="CA122">
        <v>2.6070991055984991</v>
      </c>
      <c r="CB122">
        <v>3083005</v>
      </c>
      <c r="CC122">
        <v>8128764.0394578176</v>
      </c>
      <c r="CD122">
        <v>2.6366366708642435</v>
      </c>
      <c r="CE122">
        <v>3508571</v>
      </c>
      <c r="CF122">
        <v>9352821.6763722915</v>
      </c>
      <c r="CG122">
        <v>2.6657068294676924</v>
      </c>
      <c r="CH122">
        <v>4002152</v>
      </c>
      <c r="CI122">
        <v>10333999.13355523</v>
      </c>
      <c r="CJ122">
        <v>2.5821106078817668</v>
      </c>
      <c r="CK122">
        <v>4585879</v>
      </c>
      <c r="CL122">
        <v>11824819.024316825</v>
      </c>
      <c r="CM122">
        <v>2.5785283528668823</v>
      </c>
      <c r="CN122">
        <v>5079655</v>
      </c>
      <c r="CO122">
        <v>13041525.210682403</v>
      </c>
      <c r="CP122">
        <v>2.5674037332618855</v>
      </c>
      <c r="CQ122">
        <v>4959320</v>
      </c>
      <c r="CR122">
        <v>13044742.829299765</v>
      </c>
      <c r="CS122">
        <v>2.630349086023843</v>
      </c>
      <c r="CT122">
        <v>4888410</v>
      </c>
      <c r="CU122">
        <v>12573824.019442068</v>
      </c>
      <c r="CV122">
        <v>2.5721705052240029</v>
      </c>
      <c r="CW122">
        <v>5214308</v>
      </c>
      <c r="CX122">
        <v>13161130.24720585</v>
      </c>
      <c r="CY122">
        <v>2.5240415884918668</v>
      </c>
      <c r="CZ122">
        <v>5742615</v>
      </c>
      <c r="DA122">
        <v>14056188.078875832</v>
      </c>
      <c r="DB122">
        <v>2.4476981442906816</v>
      </c>
      <c r="DC122">
        <v>6218633</v>
      </c>
      <c r="DD122">
        <v>14141224.233502319</v>
      </c>
      <c r="DE122">
        <v>2.2740084892455172</v>
      </c>
      <c r="DF122">
        <v>6600299</v>
      </c>
      <c r="DG122">
        <v>15084163.923419204</v>
      </c>
      <c r="DH122">
        <v>2.2853758478849526</v>
      </c>
      <c r="DI122">
        <v>7125445</v>
      </c>
      <c r="DJ122">
        <v>15940243.287729172</v>
      </c>
      <c r="DK122">
        <v>2.2370874082571928</v>
      </c>
      <c r="DL122">
        <v>6692882</v>
      </c>
      <c r="DM122">
        <v>15435521.623104986</v>
      </c>
      <c r="DN122">
        <v>2.3062593398636024</v>
      </c>
      <c r="DO122">
        <v>6528489</v>
      </c>
      <c r="DP122">
        <v>14423324.816030717</v>
      </c>
      <c r="DQ122">
        <v>2.2092899009297122</v>
      </c>
      <c r="DR122">
        <v>7207344</v>
      </c>
      <c r="DS122">
        <v>18053928.060484063</v>
      </c>
      <c r="DT122">
        <v>2.5049349747263436</v>
      </c>
      <c r="DU122">
        <v>7561584</v>
      </c>
      <c r="DV122">
        <v>17696816.219001669</v>
      </c>
      <c r="DW122">
        <v>2.3403583454209684</v>
      </c>
      <c r="DX122">
        <v>7484848</v>
      </c>
      <c r="DY122">
        <v>16867475.471717987</v>
      </c>
      <c r="DZ122">
        <v>2.2535495004999415</v>
      </c>
      <c r="EA122">
        <v>7777591</v>
      </c>
      <c r="EB122">
        <v>17463425.96517821</v>
      </c>
      <c r="EC122">
        <v>2.2453515446078627</v>
      </c>
      <c r="ED122">
        <v>8003950</v>
      </c>
      <c r="EE122">
        <v>17971680.039405756</v>
      </c>
      <c r="EF122">
        <v>2.2453513626903909</v>
      </c>
    </row>
    <row r="123" spans="1:136" ht="14" x14ac:dyDescent="0.3">
      <c r="A123" s="9">
        <v>99.91</v>
      </c>
      <c r="B123">
        <v>312330</v>
      </c>
      <c r="C123">
        <v>713035.03608305519</v>
      </c>
      <c r="D123">
        <v>2.2829540424648775</v>
      </c>
      <c r="E123">
        <v>325160</v>
      </c>
      <c r="F123">
        <v>738315.98232765158</v>
      </c>
      <c r="G123">
        <v>2.2706236386014624</v>
      </c>
      <c r="H123">
        <v>357855</v>
      </c>
      <c r="I123">
        <v>816354.14169177425</v>
      </c>
      <c r="J123">
        <v>2.2812427985965664</v>
      </c>
      <c r="K123">
        <v>401311</v>
      </c>
      <c r="L123">
        <v>919787.96527877823</v>
      </c>
      <c r="M123">
        <v>2.2919580207838264</v>
      </c>
      <c r="N123">
        <v>429327</v>
      </c>
      <c r="O123">
        <v>988644.17962999863</v>
      </c>
      <c r="P123">
        <v>2.3027766239486418</v>
      </c>
      <c r="Q123">
        <v>485309</v>
      </c>
      <c r="R123">
        <v>1086829.4725477439</v>
      </c>
      <c r="S123">
        <v>2.239458721243051</v>
      </c>
      <c r="T123">
        <v>528687</v>
      </c>
      <c r="U123">
        <v>1189451.3391760166</v>
      </c>
      <c r="V123">
        <v>2.2498214239730059</v>
      </c>
      <c r="W123">
        <v>586111</v>
      </c>
      <c r="X123">
        <v>1281306.8702359917</v>
      </c>
      <c r="Y123">
        <v>2.1861164015621473</v>
      </c>
      <c r="Z123">
        <v>691086</v>
      </c>
      <c r="AA123">
        <v>1466882.5002272571</v>
      </c>
      <c r="AB123">
        <v>2.1225759170743688</v>
      </c>
      <c r="AC123">
        <v>822740</v>
      </c>
      <c r="AD123">
        <v>1709931.4369731469</v>
      </c>
      <c r="AE123">
        <v>2.0783375513201583</v>
      </c>
      <c r="AF123">
        <v>920782</v>
      </c>
      <c r="AG123">
        <v>1882277.0387148706</v>
      </c>
      <c r="AH123">
        <v>2.0442157195892956</v>
      </c>
      <c r="AI123">
        <v>979222</v>
      </c>
      <c r="AJ123">
        <v>1987059.1440470882</v>
      </c>
      <c r="AK123">
        <v>2.0292223255268858</v>
      </c>
      <c r="AL123">
        <v>1031591</v>
      </c>
      <c r="AM123">
        <v>2077861.4367610689</v>
      </c>
      <c r="AN123">
        <v>2.01422989999047</v>
      </c>
      <c r="AO123">
        <v>1110031</v>
      </c>
      <c r="AP123">
        <v>2219213.608460241</v>
      </c>
      <c r="AQ123">
        <v>1.9992357046427001</v>
      </c>
      <c r="AR123">
        <v>1186604</v>
      </c>
      <c r="AS123">
        <v>2348703.6754262205</v>
      </c>
      <c r="AT123">
        <v>1.9793491977325379</v>
      </c>
      <c r="AU123">
        <v>1268532</v>
      </c>
      <c r="AV123">
        <v>2596691.5253303652</v>
      </c>
      <c r="AW123">
        <v>2.047005140848134</v>
      </c>
      <c r="AX123">
        <v>1451971</v>
      </c>
      <c r="AY123">
        <v>3063345.3742978335</v>
      </c>
      <c r="AZ123">
        <v>2.1097841308799099</v>
      </c>
      <c r="BA123">
        <v>1559281</v>
      </c>
      <c r="BB123">
        <v>3387668.6595681123</v>
      </c>
      <c r="BC123">
        <v>2.1725838123905263</v>
      </c>
      <c r="BD123">
        <v>1702409</v>
      </c>
      <c r="BE123">
        <v>3799126.6468074229</v>
      </c>
      <c r="BF123">
        <v>2.2316180464315112</v>
      </c>
      <c r="BG123">
        <v>1953767</v>
      </c>
      <c r="BH123">
        <v>4642005.8208489669</v>
      </c>
      <c r="BI123">
        <v>2.3759260038934871</v>
      </c>
      <c r="BJ123">
        <v>1950600</v>
      </c>
      <c r="BK123">
        <v>4882823.6249028221</v>
      </c>
      <c r="BL123">
        <v>2.5032418870618383</v>
      </c>
      <c r="BM123">
        <v>2071938</v>
      </c>
      <c r="BN123">
        <v>5550651.7164044725</v>
      </c>
      <c r="BO123">
        <v>2.6789661256294699</v>
      </c>
      <c r="BP123">
        <v>2039076</v>
      </c>
      <c r="BQ123">
        <v>5230899.8304281076</v>
      </c>
      <c r="BR123">
        <v>2.565328526464</v>
      </c>
      <c r="BS123">
        <v>2199972</v>
      </c>
      <c r="BT123">
        <v>6101938.6133092623</v>
      </c>
      <c r="BU123">
        <v>2.7736437615157206</v>
      </c>
      <c r="BV123">
        <v>2408976</v>
      </c>
      <c r="BW123">
        <v>6402825.144261566</v>
      </c>
      <c r="BX123">
        <v>2.657903251946705</v>
      </c>
      <c r="BY123">
        <v>2547302</v>
      </c>
      <c r="BZ123">
        <v>6601116.4562319638</v>
      </c>
      <c r="CA123">
        <v>2.5914149387202476</v>
      </c>
      <c r="CB123">
        <v>3312547</v>
      </c>
      <c r="CC123">
        <v>8676256.4090089649</v>
      </c>
      <c r="CD123">
        <v>2.6192100546826853</v>
      </c>
      <c r="CE123">
        <v>3754144</v>
      </c>
      <c r="CF123">
        <v>9989900.5147492029</v>
      </c>
      <c r="CG123">
        <v>2.6610328518962518</v>
      </c>
      <c r="CH123">
        <v>4321804</v>
      </c>
      <c r="CI123">
        <v>11020405.364935989</v>
      </c>
      <c r="CJ123">
        <v>2.5499549181165988</v>
      </c>
      <c r="CK123">
        <v>4923973</v>
      </c>
      <c r="CL123">
        <v>12610120.661958041</v>
      </c>
      <c r="CM123">
        <v>2.5609646238836081</v>
      </c>
      <c r="CN123">
        <v>5491947</v>
      </c>
      <c r="CO123">
        <v>13904660.113409923</v>
      </c>
      <c r="CP123">
        <v>2.5318270757911399</v>
      </c>
      <c r="CQ123">
        <v>5316728</v>
      </c>
      <c r="CR123">
        <v>13925009.76515853</v>
      </c>
      <c r="CS123">
        <v>2.6190938797618628</v>
      </c>
      <c r="CT123">
        <v>5219643</v>
      </c>
      <c r="CU123">
        <v>13410366.31299305</v>
      </c>
      <c r="CV123">
        <v>2.5692114025792665</v>
      </c>
      <c r="CW123">
        <v>5542638</v>
      </c>
      <c r="CX123">
        <v>14025383.717229655</v>
      </c>
      <c r="CY123">
        <v>2.5304527766795624</v>
      </c>
      <c r="CZ123">
        <v>6127281</v>
      </c>
      <c r="DA123">
        <v>14960458.11077909</v>
      </c>
      <c r="DB123">
        <v>2.4416144960185586</v>
      </c>
      <c r="DC123">
        <v>6628106</v>
      </c>
      <c r="DD123">
        <v>15000965.336222079</v>
      </c>
      <c r="DE123">
        <v>2.2632355813594529</v>
      </c>
      <c r="DF123">
        <v>6977755</v>
      </c>
      <c r="DG123">
        <v>16006853.83000931</v>
      </c>
      <c r="DH123">
        <v>2.2939833556794857</v>
      </c>
      <c r="DI123">
        <v>7582149</v>
      </c>
      <c r="DJ123">
        <v>16896179.497092091</v>
      </c>
      <c r="DK123">
        <v>2.2284156506410109</v>
      </c>
      <c r="DL123">
        <v>7123935</v>
      </c>
      <c r="DM123">
        <v>16382667.07250664</v>
      </c>
      <c r="DN123">
        <v>2.2996654338517462</v>
      </c>
      <c r="DO123">
        <v>6905677</v>
      </c>
      <c r="DP123">
        <v>15278721.18705792</v>
      </c>
      <c r="DQ123">
        <v>2.2124870866473945</v>
      </c>
      <c r="DR123">
        <v>7725262</v>
      </c>
      <c r="DS123">
        <v>19209220.17117352</v>
      </c>
      <c r="DT123">
        <v>2.4865461095265791</v>
      </c>
      <c r="DU123">
        <v>7993394</v>
      </c>
      <c r="DV123">
        <v>18797564.774169561</v>
      </c>
      <c r="DW123">
        <v>2.35163746140495</v>
      </c>
      <c r="DX123">
        <v>7953523</v>
      </c>
      <c r="DY123">
        <v>17886711.78853894</v>
      </c>
      <c r="DZ123">
        <v>2.2489042640021211</v>
      </c>
      <c r="EA123">
        <v>8274904</v>
      </c>
      <c r="EB123">
        <v>18512740.748142645</v>
      </c>
      <c r="EC123">
        <v>2.2372151686765966</v>
      </c>
      <c r="ED123">
        <v>8515736</v>
      </c>
      <c r="EE123">
        <v>19051534.126770362</v>
      </c>
      <c r="EF123">
        <v>2.2372152127273983</v>
      </c>
    </row>
    <row r="124" spans="1:136" ht="14" x14ac:dyDescent="0.3">
      <c r="A124" s="9">
        <v>99.92</v>
      </c>
      <c r="B124">
        <v>344551</v>
      </c>
      <c r="C124">
        <v>761343.01546389179</v>
      </c>
      <c r="D124">
        <v>2.2096671188413088</v>
      </c>
      <c r="E124">
        <v>345724</v>
      </c>
      <c r="F124">
        <v>788715.33686447551</v>
      </c>
      <c r="G124">
        <v>2.2813438953167138</v>
      </c>
      <c r="H124">
        <v>380192</v>
      </c>
      <c r="I124">
        <v>872314.23613828956</v>
      </c>
      <c r="J124">
        <v>2.2944045012475001</v>
      </c>
      <c r="K124">
        <v>426014</v>
      </c>
      <c r="L124">
        <v>983102.48820474488</v>
      </c>
      <c r="M124">
        <v>2.3076764805962831</v>
      </c>
      <c r="N124">
        <v>455366</v>
      </c>
      <c r="O124">
        <v>1056983.2291491653</v>
      </c>
      <c r="P124">
        <v>2.3211729227679831</v>
      </c>
      <c r="Q124">
        <v>532480</v>
      </c>
      <c r="R124">
        <v>1159873.2967479143</v>
      </c>
      <c r="S124">
        <v>2.1782476276065097</v>
      </c>
      <c r="T124">
        <v>560246</v>
      </c>
      <c r="U124">
        <v>1270136.6924486512</v>
      </c>
      <c r="V124">
        <v>2.2671053295314043</v>
      </c>
      <c r="W124">
        <v>621043</v>
      </c>
      <c r="X124">
        <v>1366091.0865426918</v>
      </c>
      <c r="Y124">
        <v>2.1996723037578585</v>
      </c>
      <c r="Z124">
        <v>732140</v>
      </c>
      <c r="AA124">
        <v>1561370.0355495776</v>
      </c>
      <c r="AB124">
        <v>2.1326112977703411</v>
      </c>
      <c r="AC124">
        <v>860948</v>
      </c>
      <c r="AD124">
        <v>1818244.9488733676</v>
      </c>
      <c r="AE124">
        <v>2.1119102998942649</v>
      </c>
      <c r="AF124">
        <v>974746</v>
      </c>
      <c r="AG124">
        <v>1999193.0129941555</v>
      </c>
      <c r="AH124">
        <v>2.0509886811478637</v>
      </c>
      <c r="AI124">
        <v>1036113</v>
      </c>
      <c r="AJ124">
        <v>2109590.479625172</v>
      </c>
      <c r="AK124">
        <v>2.0360621666026506</v>
      </c>
      <c r="AL124">
        <v>1090992</v>
      </c>
      <c r="AM124">
        <v>2205044.1854303693</v>
      </c>
      <c r="AN124">
        <v>2.0211368969070072</v>
      </c>
      <c r="AO124">
        <v>1173366</v>
      </c>
      <c r="AP124">
        <v>2354021.9474518788</v>
      </c>
      <c r="AQ124">
        <v>2.0062128504250838</v>
      </c>
      <c r="AR124">
        <v>1261695</v>
      </c>
      <c r="AS124">
        <v>2489459.0752632227</v>
      </c>
      <c r="AT124">
        <v>1.9731068723132157</v>
      </c>
      <c r="AU124">
        <v>1341988</v>
      </c>
      <c r="AV124">
        <v>2758259.7920169597</v>
      </c>
      <c r="AW124">
        <v>2.055353544157593</v>
      </c>
      <c r="AX124">
        <v>1537923</v>
      </c>
      <c r="AY124">
        <v>3259559.8780884976</v>
      </c>
      <c r="AZ124">
        <v>2.1194558362730107</v>
      </c>
      <c r="BA124">
        <v>1653471</v>
      </c>
      <c r="BB124">
        <v>3610512.3829834238</v>
      </c>
      <c r="BC124">
        <v>2.1835958314257846</v>
      </c>
      <c r="BD124">
        <v>1819965</v>
      </c>
      <c r="BE124">
        <v>4054162.6138487789</v>
      </c>
      <c r="BF124">
        <v>2.2276047142932853</v>
      </c>
      <c r="BG124">
        <v>2078716</v>
      </c>
      <c r="BH124">
        <v>4970474.1831712956</v>
      </c>
      <c r="BI124">
        <v>2.3911271107603422</v>
      </c>
      <c r="BJ124">
        <v>2115780</v>
      </c>
      <c r="BK124">
        <v>5238754.7589098671</v>
      </c>
      <c r="BL124">
        <v>2.4760394553828222</v>
      </c>
      <c r="BM124">
        <v>2251188</v>
      </c>
      <c r="BN124">
        <v>5975131.1538147917</v>
      </c>
      <c r="BO124">
        <v>2.6542124219811014</v>
      </c>
      <c r="BP124">
        <v>2172566</v>
      </c>
      <c r="BQ124">
        <v>5621979.0101955617</v>
      </c>
      <c r="BR124">
        <v>2.5877137956663052</v>
      </c>
      <c r="BS124">
        <v>2352102</v>
      </c>
      <c r="BT124">
        <v>6576484.8989166617</v>
      </c>
      <c r="BU124">
        <v>2.7960032766081837</v>
      </c>
      <c r="BV124">
        <v>2624390</v>
      </c>
      <c r="BW124">
        <v>6888565.9266270865</v>
      </c>
      <c r="BX124">
        <v>2.6248255505573055</v>
      </c>
      <c r="BY124">
        <v>2771838</v>
      </c>
      <c r="BZ124">
        <v>7093818.7337501617</v>
      </c>
      <c r="CA124">
        <v>2.5592472336948124</v>
      </c>
      <c r="CB124">
        <v>3585340</v>
      </c>
      <c r="CC124">
        <v>9331274.536708124</v>
      </c>
      <c r="CD124">
        <v>2.6026191481723138</v>
      </c>
      <c r="CE124">
        <v>4086514</v>
      </c>
      <c r="CF124">
        <v>10750239.453490537</v>
      </c>
      <c r="CG124">
        <v>2.6306625778085029</v>
      </c>
      <c r="CH124">
        <v>4721062</v>
      </c>
      <c r="CI124">
        <v>11834075.940811815</v>
      </c>
      <c r="CJ124">
        <v>2.5066554815022162</v>
      </c>
      <c r="CK124">
        <v>5349169</v>
      </c>
      <c r="CL124">
        <v>13543165.993979348</v>
      </c>
      <c r="CM124">
        <v>2.5318261572927212</v>
      </c>
      <c r="CN124">
        <v>5869014</v>
      </c>
      <c r="CO124">
        <v>14934522.850364175</v>
      </c>
      <c r="CP124">
        <v>2.5446391592121222</v>
      </c>
      <c r="CQ124">
        <v>5763048</v>
      </c>
      <c r="CR124">
        <v>14973504.963379266</v>
      </c>
      <c r="CS124">
        <v>2.5981919573425842</v>
      </c>
      <c r="CT124">
        <v>5652423</v>
      </c>
      <c r="CU124">
        <v>14406862.696020145</v>
      </c>
      <c r="CV124">
        <v>2.5487941535904417</v>
      </c>
      <c r="CW124">
        <v>5971030</v>
      </c>
      <c r="CX124">
        <v>15060478.992362425</v>
      </c>
      <c r="CY124">
        <v>2.5222581350893272</v>
      </c>
      <c r="CZ124">
        <v>6544603</v>
      </c>
      <c r="DA124">
        <v>16037706.867985848</v>
      </c>
      <c r="DB124">
        <v>2.450524022310574</v>
      </c>
      <c r="DC124">
        <v>7068137</v>
      </c>
      <c r="DD124">
        <v>16023613.715332845</v>
      </c>
      <c r="DE124">
        <v>2.2670208168478974</v>
      </c>
      <c r="DF124">
        <v>7466091</v>
      </c>
      <c r="DG124">
        <v>17104002.192112662</v>
      </c>
      <c r="DH124">
        <v>2.2908912029216713</v>
      </c>
      <c r="DI124">
        <v>8101840</v>
      </c>
      <c r="DJ124">
        <v>18029530.884646777</v>
      </c>
      <c r="DK124">
        <v>2.225362496006682</v>
      </c>
      <c r="DL124">
        <v>7725326</v>
      </c>
      <c r="DM124">
        <v>17504177.003592819</v>
      </c>
      <c r="DN124">
        <v>2.2658172617689947</v>
      </c>
      <c r="DO124">
        <v>7316180</v>
      </c>
      <c r="DP124">
        <v>16300406.475845283</v>
      </c>
      <c r="DQ124">
        <v>2.2279941821886946</v>
      </c>
      <c r="DR124">
        <v>8230657</v>
      </c>
      <c r="DS124">
        <v>20619593.917476252</v>
      </c>
      <c r="DT124">
        <v>2.5052184676722953</v>
      </c>
      <c r="DU124">
        <v>8632796</v>
      </c>
      <c r="DV124">
        <v>20104502.455962066</v>
      </c>
      <c r="DW124">
        <v>2.3288517944779494</v>
      </c>
      <c r="DX124">
        <v>8522082</v>
      </c>
      <c r="DY124">
        <v>19096800.615072172</v>
      </c>
      <c r="DZ124">
        <v>2.2408609322313695</v>
      </c>
      <c r="EA124">
        <v>8864478</v>
      </c>
      <c r="EB124">
        <v>19756725.559369832</v>
      </c>
      <c r="EC124">
        <v>2.2287522806610647</v>
      </c>
      <c r="ED124">
        <v>9122469</v>
      </c>
      <c r="EE124">
        <v>20331724.713691603</v>
      </c>
      <c r="EF124">
        <v>2.2287524039480542</v>
      </c>
    </row>
    <row r="125" spans="1:136" ht="14" x14ac:dyDescent="0.3">
      <c r="A125" s="9">
        <v>99.93</v>
      </c>
      <c r="B125">
        <v>364147</v>
      </c>
      <c r="C125">
        <v>818568.91512298235</v>
      </c>
      <c r="D125">
        <v>2.2479078919309572</v>
      </c>
      <c r="E125">
        <v>370838</v>
      </c>
      <c r="F125">
        <v>850269.42235055799</v>
      </c>
      <c r="G125">
        <v>2.2928325100193563</v>
      </c>
      <c r="H125">
        <v>407502</v>
      </c>
      <c r="I125">
        <v>940736.14521171048</v>
      </c>
      <c r="J125">
        <v>2.3085436272992781</v>
      </c>
      <c r="K125">
        <v>456252</v>
      </c>
      <c r="L125">
        <v>1060604.1425299041</v>
      </c>
      <c r="M125">
        <v>2.3246016292090865</v>
      </c>
      <c r="N125">
        <v>487276</v>
      </c>
      <c r="O125">
        <v>1140731.3797503477</v>
      </c>
      <c r="P125">
        <v>2.3410374813254657</v>
      </c>
      <c r="Q125">
        <v>577770</v>
      </c>
      <c r="R125">
        <v>1245793.7197730746</v>
      </c>
      <c r="S125">
        <v>2.1562104639788751</v>
      </c>
      <c r="T125">
        <v>598872</v>
      </c>
      <c r="U125">
        <v>1368889.3614686013</v>
      </c>
      <c r="V125">
        <v>2.2857795346394578</v>
      </c>
      <c r="W125">
        <v>663683</v>
      </c>
      <c r="X125">
        <v>1469588.479692843</v>
      </c>
      <c r="Y125">
        <v>2.214292786907067</v>
      </c>
      <c r="Z125">
        <v>782114</v>
      </c>
      <c r="AA125">
        <v>1676386.3764705933</v>
      </c>
      <c r="AB125">
        <v>2.1434041283886915</v>
      </c>
      <c r="AC125">
        <v>904972</v>
      </c>
      <c r="AD125">
        <v>1951332.5564833542</v>
      </c>
      <c r="AE125">
        <v>2.1562352829516871</v>
      </c>
      <c r="AF125">
        <v>1040211</v>
      </c>
      <c r="AG125">
        <v>2141026.4877170711</v>
      </c>
      <c r="AH125">
        <v>2.0582617254740345</v>
      </c>
      <c r="AI125">
        <v>1105104</v>
      </c>
      <c r="AJ125">
        <v>2258184.7403273075</v>
      </c>
      <c r="AK125">
        <v>2.0434137785469129</v>
      </c>
      <c r="AL125">
        <v>1163002</v>
      </c>
      <c r="AM125">
        <v>2359226.2272328339</v>
      </c>
      <c r="AN125">
        <v>2.0285659244204512</v>
      </c>
      <c r="AO125">
        <v>1250120</v>
      </c>
      <c r="AP125">
        <v>2517391.0309058847</v>
      </c>
      <c r="AQ125">
        <v>2.0137195076519734</v>
      </c>
      <c r="AR125">
        <v>1360095</v>
      </c>
      <c r="AS125">
        <v>2657556.2922270726</v>
      </c>
      <c r="AT125">
        <v>1.9539490199045453</v>
      </c>
      <c r="AU125">
        <v>1431177</v>
      </c>
      <c r="AV125">
        <v>2954432.624083329</v>
      </c>
      <c r="AW125">
        <v>2.0643376913430895</v>
      </c>
      <c r="AX125">
        <v>1642503</v>
      </c>
      <c r="AY125">
        <v>3498297.7651501405</v>
      </c>
      <c r="AZ125">
        <v>2.1298577629082813</v>
      </c>
      <c r="BA125">
        <v>1768294</v>
      </c>
      <c r="BB125">
        <v>3882176.0556157818</v>
      </c>
      <c r="BC125">
        <v>2.195435858299458</v>
      </c>
      <c r="BD125">
        <v>1946023</v>
      </c>
      <c r="BE125">
        <v>4363326.1058461359</v>
      </c>
      <c r="BF125">
        <v>2.2421760204510099</v>
      </c>
      <c r="BG125">
        <v>2231851</v>
      </c>
      <c r="BH125">
        <v>5373037.8958892701</v>
      </c>
      <c r="BI125">
        <v>2.4074357543981519</v>
      </c>
      <c r="BJ125">
        <v>2282473</v>
      </c>
      <c r="BK125">
        <v>5673421.7071658466</v>
      </c>
      <c r="BL125">
        <v>2.4856467993995315</v>
      </c>
      <c r="BM125">
        <v>2491548</v>
      </c>
      <c r="BN125">
        <v>6489130.3308592672</v>
      </c>
      <c r="BO125">
        <v>2.6044572815210731</v>
      </c>
      <c r="BP125">
        <v>2334385</v>
      </c>
      <c r="BQ125">
        <v>6103043.9558787346</v>
      </c>
      <c r="BR125">
        <v>2.6144119140067876</v>
      </c>
      <c r="BS125">
        <v>2560630</v>
      </c>
      <c r="BT125">
        <v>7171499.0987382177</v>
      </c>
      <c r="BU125">
        <v>2.8006776061899679</v>
      </c>
      <c r="BV125">
        <v>2873571</v>
      </c>
      <c r="BW125">
        <v>7481094.6643627826</v>
      </c>
      <c r="BX125">
        <v>2.6034138931534256</v>
      </c>
      <c r="BY125">
        <v>3039968</v>
      </c>
      <c r="BZ125">
        <v>7693392.1484411405</v>
      </c>
      <c r="CA125">
        <v>2.5307477409108059</v>
      </c>
      <c r="CB125">
        <v>3945759</v>
      </c>
      <c r="CC125">
        <v>10127866.788935335</v>
      </c>
      <c r="CD125">
        <v>2.5667727777939136</v>
      </c>
      <c r="CE125">
        <v>4458345</v>
      </c>
      <c r="CF125">
        <v>11673974.104458204</v>
      </c>
      <c r="CG125">
        <v>2.6184546293429971</v>
      </c>
      <c r="CH125">
        <v>5088061</v>
      </c>
      <c r="CI125">
        <v>12824985.748662371</v>
      </c>
      <c r="CJ125">
        <v>2.5206037719796148</v>
      </c>
      <c r="CK125">
        <v>5790010</v>
      </c>
      <c r="CL125">
        <v>14684227.836019941</v>
      </c>
      <c r="CM125">
        <v>2.5361316882043279</v>
      </c>
      <c r="CN125">
        <v>6418529</v>
      </c>
      <c r="CO125">
        <v>16191745.377682438</v>
      </c>
      <c r="CP125">
        <v>2.5226567298648082</v>
      </c>
      <c r="CQ125">
        <v>6290914</v>
      </c>
      <c r="CR125">
        <v>16253505.803621097</v>
      </c>
      <c r="CS125">
        <v>2.5836477503302535</v>
      </c>
      <c r="CT125">
        <v>6175120</v>
      </c>
      <c r="CU125">
        <v>15621447.968455337</v>
      </c>
      <c r="CV125">
        <v>2.5297399837501677</v>
      </c>
      <c r="CW125">
        <v>6515777</v>
      </c>
      <c r="CX125">
        <v>16321620.418118089</v>
      </c>
      <c r="CY125">
        <v>2.5049384621539517</v>
      </c>
      <c r="CZ125">
        <v>7136710</v>
      </c>
      <c r="DA125">
        <v>17350459.124602582</v>
      </c>
      <c r="DB125">
        <v>2.4311565307547292</v>
      </c>
      <c r="DC125">
        <v>7562871</v>
      </c>
      <c r="DD125">
        <v>17269705.162225306</v>
      </c>
      <c r="DE125">
        <v>2.2834853539383797</v>
      </c>
      <c r="DF125">
        <v>8067439</v>
      </c>
      <c r="DG125">
        <v>18436310.973747451</v>
      </c>
      <c r="DH125">
        <v>2.285274295070276</v>
      </c>
      <c r="DI125">
        <v>8699807</v>
      </c>
      <c r="DJ125">
        <v>19402917.069014423</v>
      </c>
      <c r="DK125">
        <v>2.2302698288610796</v>
      </c>
      <c r="DL125">
        <v>8371948</v>
      </c>
      <c r="DM125">
        <v>18853422.198851369</v>
      </c>
      <c r="DN125">
        <v>2.2519755496392677</v>
      </c>
      <c r="DO125">
        <v>7833175</v>
      </c>
      <c r="DP125">
        <v>17546384.394347694</v>
      </c>
      <c r="DQ125">
        <v>2.2400092420184272</v>
      </c>
      <c r="DR125">
        <v>9110105</v>
      </c>
      <c r="DS125">
        <v>22349073.087765772</v>
      </c>
      <c r="DT125">
        <v>2.4532179472976186</v>
      </c>
      <c r="DU125">
        <v>9306279</v>
      </c>
      <c r="DV125">
        <v>21694417.427984342</v>
      </c>
      <c r="DW125">
        <v>2.3311591483539598</v>
      </c>
      <c r="DX125">
        <v>9225302</v>
      </c>
      <c r="DY125">
        <v>20546827.845536172</v>
      </c>
      <c r="DZ125">
        <v>2.2272254984754074</v>
      </c>
      <c r="EA125">
        <v>9578592</v>
      </c>
      <c r="EB125">
        <v>21263484.421305183</v>
      </c>
      <c r="EC125">
        <v>2.2198966634454398</v>
      </c>
      <c r="ED125">
        <v>9857366</v>
      </c>
      <c r="EE125">
        <v>21882335.624903854</v>
      </c>
      <c r="EF125">
        <v>2.2198968390647007</v>
      </c>
    </row>
    <row r="126" spans="1:136" ht="14" x14ac:dyDescent="0.3">
      <c r="A126" s="9">
        <v>99.94</v>
      </c>
      <c r="B126">
        <v>393545</v>
      </c>
      <c r="C126">
        <v>892664.98495936743</v>
      </c>
      <c r="D126">
        <v>2.2682666148963078</v>
      </c>
      <c r="E126">
        <v>402411</v>
      </c>
      <c r="F126">
        <v>927651.19555798185</v>
      </c>
      <c r="G126">
        <v>2.3052331958072267</v>
      </c>
      <c r="H126">
        <v>441880</v>
      </c>
      <c r="I126">
        <v>1026861.5105909688</v>
      </c>
      <c r="J126">
        <v>2.32384699599658</v>
      </c>
      <c r="K126">
        <v>494363</v>
      </c>
      <c r="L126">
        <v>1158284.9479024773</v>
      </c>
      <c r="M126">
        <v>2.3429847053733335</v>
      </c>
      <c r="N126">
        <v>527548</v>
      </c>
      <c r="O126">
        <v>1246424.1292372053</v>
      </c>
      <c r="P126">
        <v>2.3626743523569518</v>
      </c>
      <c r="Q126">
        <v>630516</v>
      </c>
      <c r="R126">
        <v>1352397.2667791867</v>
      </c>
      <c r="S126">
        <v>2.1449055484384005</v>
      </c>
      <c r="T126">
        <v>647549</v>
      </c>
      <c r="U126">
        <v>1493336.756105382</v>
      </c>
      <c r="V126">
        <v>2.306137073959472</v>
      </c>
      <c r="W126">
        <v>717258</v>
      </c>
      <c r="X126">
        <v>1599623.6201268143</v>
      </c>
      <c r="Y126">
        <v>2.2301927899400416</v>
      </c>
      <c r="Z126">
        <v>844698</v>
      </c>
      <c r="AA126">
        <v>1820426.0322224593</v>
      </c>
      <c r="AB126">
        <v>2.1551205664302024</v>
      </c>
      <c r="AC126">
        <v>969371</v>
      </c>
      <c r="AD126">
        <v>2120621.6575281261</v>
      </c>
      <c r="AE126">
        <v>2.1876264686359774</v>
      </c>
      <c r="AF126">
        <v>1121876</v>
      </c>
      <c r="AG126">
        <v>2317959.3594924952</v>
      </c>
      <c r="AH126">
        <v>2.0661457767993032</v>
      </c>
      <c r="AI126">
        <v>1191135</v>
      </c>
      <c r="AJ126">
        <v>2443478.1192667275</v>
      </c>
      <c r="AK126">
        <v>2.0513863829597212</v>
      </c>
      <c r="AL126">
        <v>1252762</v>
      </c>
      <c r="AM126">
        <v>2551411.5189436586</v>
      </c>
      <c r="AN126">
        <v>2.0366290795407735</v>
      </c>
      <c r="AO126">
        <v>1345754</v>
      </c>
      <c r="AP126">
        <v>2720946.7829428366</v>
      </c>
      <c r="AQ126">
        <v>2.0218753077775258</v>
      </c>
      <c r="AR126">
        <v>1446542</v>
      </c>
      <c r="AS126">
        <v>2869833.4809788149</v>
      </c>
      <c r="AT126">
        <v>1.9839268275506794</v>
      </c>
      <c r="AU126">
        <v>1542549</v>
      </c>
      <c r="AV126">
        <v>3199395.6223854157</v>
      </c>
      <c r="AW126">
        <v>2.0740965910226619</v>
      </c>
      <c r="AX126">
        <v>1773405</v>
      </c>
      <c r="AY126">
        <v>3797125.7740978459</v>
      </c>
      <c r="AZ126">
        <v>2.1411498073467965</v>
      </c>
      <c r="BA126">
        <v>1912338</v>
      </c>
      <c r="BB126">
        <v>4222972.2737909751</v>
      </c>
      <c r="BC126">
        <v>2.208277131862137</v>
      </c>
      <c r="BD126">
        <v>2110124</v>
      </c>
      <c r="BE126">
        <v>4753385.3218370974</v>
      </c>
      <c r="BF126">
        <v>2.2526568684291055</v>
      </c>
      <c r="BG126">
        <v>2425129</v>
      </c>
      <c r="BH126">
        <v>5881133.2420265162</v>
      </c>
      <c r="BI126">
        <v>2.4250805800543049</v>
      </c>
      <c r="BJ126">
        <v>2508091</v>
      </c>
      <c r="BK126">
        <v>6219489.5425674245</v>
      </c>
      <c r="BL126">
        <v>2.4797702884653803</v>
      </c>
      <c r="BM126">
        <v>2760744</v>
      </c>
      <c r="BN126">
        <v>7132445.2671160959</v>
      </c>
      <c r="BO126">
        <v>2.5835228717751795</v>
      </c>
      <c r="BP126">
        <v>2484170</v>
      </c>
      <c r="BQ126">
        <v>6718412.4437261894</v>
      </c>
      <c r="BR126">
        <v>2.7044898069480712</v>
      </c>
      <c r="BS126">
        <v>2943353</v>
      </c>
      <c r="BT126">
        <v>7903091.9979675822</v>
      </c>
      <c r="BU126">
        <v>2.6850642780419411</v>
      </c>
      <c r="BV126">
        <v>3213993</v>
      </c>
      <c r="BW126">
        <v>8222226.21546413</v>
      </c>
      <c r="BX126">
        <v>2.5582589058109741</v>
      </c>
      <c r="BY126">
        <v>3354531</v>
      </c>
      <c r="BZ126">
        <v>8443134.6082933322</v>
      </c>
      <c r="CA126">
        <v>2.5169344412954695</v>
      </c>
      <c r="CB126">
        <v>4335458</v>
      </c>
      <c r="CC126">
        <v>11127366.792583639</v>
      </c>
      <c r="CD126">
        <v>2.5665954537176092</v>
      </c>
      <c r="CE126">
        <v>4947372</v>
      </c>
      <c r="CF126">
        <v>12839473.490358122</v>
      </c>
      <c r="CG126">
        <v>2.595210849387942</v>
      </c>
      <c r="CH126">
        <v>5659426</v>
      </c>
      <c r="CI126">
        <v>14068515.991380949</v>
      </c>
      <c r="CJ126">
        <v>2.4858556311860864</v>
      </c>
      <c r="CK126">
        <v>6453534</v>
      </c>
      <c r="CL126">
        <v>16112354.114944546</v>
      </c>
      <c r="CM126">
        <v>2.4966714539575596</v>
      </c>
      <c r="CN126">
        <v>7108066</v>
      </c>
      <c r="CO126">
        <v>17765600.743001826</v>
      </c>
      <c r="CP126">
        <v>2.4993578763902624</v>
      </c>
      <c r="CQ126">
        <v>6994808</v>
      </c>
      <c r="CR126">
        <v>17857665.608999424</v>
      </c>
      <c r="CS126">
        <v>2.5529886751715591</v>
      </c>
      <c r="CT126">
        <v>6843944</v>
      </c>
      <c r="CU126">
        <v>17141453.649914116</v>
      </c>
      <c r="CV126">
        <v>2.5046162928735414</v>
      </c>
      <c r="CW126">
        <v>7190384</v>
      </c>
      <c r="CX126">
        <v>17902256.369995765</v>
      </c>
      <c r="CY126">
        <v>2.4897496948696713</v>
      </c>
      <c r="CZ126">
        <v>7856555</v>
      </c>
      <c r="DA126">
        <v>19001519.804089062</v>
      </c>
      <c r="DB126">
        <v>2.4185561997706451</v>
      </c>
      <c r="DC126">
        <v>8397597</v>
      </c>
      <c r="DD126">
        <v>18824371.446566034</v>
      </c>
      <c r="DE126">
        <v>2.2416378693292898</v>
      </c>
      <c r="DF126">
        <v>8844527</v>
      </c>
      <c r="DG126">
        <v>20099447.586865205</v>
      </c>
      <c r="DH126">
        <v>2.2725293943774725</v>
      </c>
      <c r="DI126">
        <v>9513738</v>
      </c>
      <c r="DJ126">
        <v>21127560.725135062</v>
      </c>
      <c r="DK126">
        <v>2.2207423333641376</v>
      </c>
      <c r="DL126">
        <v>9226869</v>
      </c>
      <c r="DM126">
        <v>20532326.234851792</v>
      </c>
      <c r="DN126">
        <v>2.2252755766719776</v>
      </c>
      <c r="DO126">
        <v>8663841</v>
      </c>
      <c r="DP126">
        <v>19098534.448368195</v>
      </c>
      <c r="DQ126">
        <v>2.2043957695401146</v>
      </c>
      <c r="DR126">
        <v>9840905</v>
      </c>
      <c r="DS126">
        <v>24491135.437518258</v>
      </c>
      <c r="DT126">
        <v>2.4887076379172708</v>
      </c>
      <c r="DU126">
        <v>10208908</v>
      </c>
      <c r="DV126">
        <v>23686054.815371357</v>
      </c>
      <c r="DW126">
        <v>2.320135984707802</v>
      </c>
      <c r="DX126">
        <v>10186487</v>
      </c>
      <c r="DY126">
        <v>22374369.588507947</v>
      </c>
      <c r="DZ126">
        <v>2.1964755453482585</v>
      </c>
      <c r="EA126">
        <v>10467837</v>
      </c>
      <c r="EB126">
        <v>23139766.161925804</v>
      </c>
      <c r="EC126">
        <v>2.2105585100270289</v>
      </c>
      <c r="ED126">
        <v>10772492</v>
      </c>
      <c r="EE126">
        <v>23813225.591026057</v>
      </c>
      <c r="EF126">
        <v>2.2105586702710993</v>
      </c>
    </row>
    <row r="127" spans="1:136" ht="14" x14ac:dyDescent="0.3">
      <c r="A127" s="9">
        <v>99.95</v>
      </c>
      <c r="B127">
        <v>434701</v>
      </c>
      <c r="C127">
        <v>989211.54987231595</v>
      </c>
      <c r="D127">
        <v>2.2756136973973282</v>
      </c>
      <c r="E127">
        <v>443670</v>
      </c>
      <c r="F127">
        <v>1028772.7999162577</v>
      </c>
      <c r="G127">
        <v>2.3187792726942495</v>
      </c>
      <c r="H127">
        <v>486870</v>
      </c>
      <c r="I127">
        <v>1139577.3950589246</v>
      </c>
      <c r="J127">
        <v>2.3406194570602512</v>
      </c>
      <c r="K127">
        <v>544316</v>
      </c>
      <c r="L127">
        <v>1286318.2106847423</v>
      </c>
      <c r="M127">
        <v>2.3631828031598232</v>
      </c>
      <c r="N127">
        <v>580414</v>
      </c>
      <c r="O127">
        <v>1385172.6424217438</v>
      </c>
      <c r="P127">
        <v>2.3865252085954918</v>
      </c>
      <c r="Q127">
        <v>734761</v>
      </c>
      <c r="R127">
        <v>1488200.7056963858</v>
      </c>
      <c r="S127">
        <v>2.0254214713306582</v>
      </c>
      <c r="T127">
        <v>711340</v>
      </c>
      <c r="U127">
        <v>1656426.9091602105</v>
      </c>
      <c r="V127">
        <v>2.3286008226167665</v>
      </c>
      <c r="W127">
        <v>787221</v>
      </c>
      <c r="X127">
        <v>1769437.7940305558</v>
      </c>
      <c r="Y127">
        <v>2.2477014637954982</v>
      </c>
      <c r="Z127">
        <v>926118</v>
      </c>
      <c r="AA127">
        <v>2007816.6800571792</v>
      </c>
      <c r="AB127">
        <v>2.1679922861419163</v>
      </c>
      <c r="AC127">
        <v>1116726</v>
      </c>
      <c r="AD127">
        <v>2340436.1120578828</v>
      </c>
      <c r="AE127">
        <v>2.0958015771620637</v>
      </c>
      <c r="AF127">
        <v>1227636</v>
      </c>
      <c r="AG127">
        <v>2547094.2486834377</v>
      </c>
      <c r="AH127">
        <v>2.0747959889441479</v>
      </c>
      <c r="AI127">
        <v>1302497</v>
      </c>
      <c r="AJ127">
        <v>2683329.8825646075</v>
      </c>
      <c r="AK127">
        <v>2.0601428506665331</v>
      </c>
      <c r="AL127">
        <v>1368897</v>
      </c>
      <c r="AM127">
        <v>2800068.390136994</v>
      </c>
      <c r="AN127">
        <v>2.0454923855753897</v>
      </c>
      <c r="AO127">
        <v>1469432</v>
      </c>
      <c r="AP127">
        <v>2984191.9572653011</v>
      </c>
      <c r="AQ127">
        <v>2.0308472642934827</v>
      </c>
      <c r="AR127">
        <v>1589824</v>
      </c>
      <c r="AS127">
        <v>3141520.4004919059</v>
      </c>
      <c r="AT127">
        <v>1.9760177230258857</v>
      </c>
      <c r="AU127">
        <v>1686947</v>
      </c>
      <c r="AV127">
        <v>3517002.6567870132</v>
      </c>
      <c r="AW127">
        <v>2.0848329300132211</v>
      </c>
      <c r="AX127">
        <v>1943603</v>
      </c>
      <c r="AY127">
        <v>4185656.8582588802</v>
      </c>
      <c r="AZ127">
        <v>2.1535554628485758</v>
      </c>
      <c r="BA127">
        <v>2100109</v>
      </c>
      <c r="BB127">
        <v>4667220.9608880077</v>
      </c>
      <c r="BC127">
        <v>2.2223708202231442</v>
      </c>
      <c r="BD127">
        <v>2321528</v>
      </c>
      <c r="BE127">
        <v>5261827.0798560819</v>
      </c>
      <c r="BF127">
        <v>2.26653612614454</v>
      </c>
      <c r="BG127">
        <v>2678883</v>
      </c>
      <c r="BH127">
        <v>6548206.205764262</v>
      </c>
      <c r="BI127">
        <v>2.4443793199494945</v>
      </c>
      <c r="BJ127">
        <v>2757650</v>
      </c>
      <c r="BK127">
        <v>6939170.5616024714</v>
      </c>
      <c r="BL127">
        <v>2.5163347638759346</v>
      </c>
      <c r="BM127">
        <v>3070981</v>
      </c>
      <c r="BN127">
        <v>7981606.1891801162</v>
      </c>
      <c r="BO127">
        <v>2.5990412149017255</v>
      </c>
      <c r="BP127">
        <v>2879359</v>
      </c>
      <c r="BQ127">
        <v>7531012.0848943219</v>
      </c>
      <c r="BR127">
        <v>2.6155168858396336</v>
      </c>
      <c r="BS127">
        <v>3413069</v>
      </c>
      <c r="BT127">
        <v>8856955.8780658003</v>
      </c>
      <c r="BU127">
        <v>2.59501225380026</v>
      </c>
      <c r="BV127">
        <v>3618161</v>
      </c>
      <c r="BW127">
        <v>9185513.0052507408</v>
      </c>
      <c r="BX127">
        <v>2.5387242317991765</v>
      </c>
      <c r="BY127">
        <v>3811187</v>
      </c>
      <c r="BZ127">
        <v>9419751.3578445967</v>
      </c>
      <c r="CA127">
        <v>2.4716056592984277</v>
      </c>
      <c r="CB127">
        <v>4920218</v>
      </c>
      <c r="CC127">
        <v>12430826.673542958</v>
      </c>
      <c r="CD127">
        <v>2.5264788416982658</v>
      </c>
      <c r="CE127">
        <v>5598695</v>
      </c>
      <c r="CF127">
        <v>14355440.820331356</v>
      </c>
      <c r="CG127">
        <v>2.5640690947321394</v>
      </c>
      <c r="CH127">
        <v>6394705</v>
      </c>
      <c r="CI127">
        <v>15681754.119361317</v>
      </c>
      <c r="CJ127">
        <v>2.4523029786927335</v>
      </c>
      <c r="CK127">
        <v>7308500</v>
      </c>
      <c r="CL127">
        <v>17965781.010856807</v>
      </c>
      <c r="CM127">
        <v>2.4582036000351382</v>
      </c>
      <c r="CN127">
        <v>8063927</v>
      </c>
      <c r="CO127">
        <v>19809446.620579403</v>
      </c>
      <c r="CP127">
        <v>2.4565508369035833</v>
      </c>
      <c r="CQ127">
        <v>7950651</v>
      </c>
      <c r="CR127">
        <v>19935943.845678736</v>
      </c>
      <c r="CS127">
        <v>2.5074605646353656</v>
      </c>
      <c r="CT127">
        <v>7750299</v>
      </c>
      <c r="CU127">
        <v>19118253.337509833</v>
      </c>
      <c r="CV127">
        <v>2.4667762285699988</v>
      </c>
      <c r="CW127">
        <v>8160660</v>
      </c>
      <c r="CX127">
        <v>19950090.432791919</v>
      </c>
      <c r="CY127">
        <v>2.4446662932645054</v>
      </c>
      <c r="CZ127">
        <v>8680610</v>
      </c>
      <c r="DA127">
        <v>21154773.707346756</v>
      </c>
      <c r="DB127">
        <v>2.4370146461304856</v>
      </c>
      <c r="DC127">
        <v>9309272</v>
      </c>
      <c r="DD127">
        <v>20808582.898716282</v>
      </c>
      <c r="DE127">
        <v>2.2352535084071325</v>
      </c>
      <c r="DF127">
        <v>9870631</v>
      </c>
      <c r="DG127">
        <v>22249150.134930097</v>
      </c>
      <c r="DH127">
        <v>2.2540757662737163</v>
      </c>
      <c r="DI127">
        <v>10614448</v>
      </c>
      <c r="DJ127">
        <v>23341087.526838258</v>
      </c>
      <c r="DK127">
        <v>2.1989921215722434</v>
      </c>
      <c r="DL127">
        <v>10166887</v>
      </c>
      <c r="DM127">
        <v>22699740.294235647</v>
      </c>
      <c r="DN127">
        <v>2.232712952768694</v>
      </c>
      <c r="DO127">
        <v>9822156</v>
      </c>
      <c r="DP127">
        <v>21059506.347578436</v>
      </c>
      <c r="DQ127">
        <v>2.1440818439025442</v>
      </c>
      <c r="DR127">
        <v>11240922</v>
      </c>
      <c r="DS127">
        <v>27285757.339537833</v>
      </c>
      <c r="DT127">
        <v>2.4273593695906648</v>
      </c>
      <c r="DU127">
        <v>11598941</v>
      </c>
      <c r="DV127">
        <v>26255155.274181522</v>
      </c>
      <c r="DW127">
        <v>2.2635821041060149</v>
      </c>
      <c r="DX127">
        <v>11612660</v>
      </c>
      <c r="DY127">
        <v>24680437.833209291</v>
      </c>
      <c r="DZ127">
        <v>2.1253044378470816</v>
      </c>
      <c r="EA127">
        <v>11617043</v>
      </c>
      <c r="EB127">
        <v>25564558.223062299</v>
      </c>
      <c r="EC127">
        <v>2.2006080396760432</v>
      </c>
      <c r="ED127">
        <v>11955144</v>
      </c>
      <c r="EE127">
        <v>26308586.175112579</v>
      </c>
      <c r="EF127">
        <v>2.2006080541658535</v>
      </c>
    </row>
    <row r="128" spans="1:136" ht="14" x14ac:dyDescent="0.3">
      <c r="A128" s="9">
        <v>99.96</v>
      </c>
      <c r="B128">
        <v>498819</v>
      </c>
      <c r="C128">
        <v>1121667.8833730284</v>
      </c>
      <c r="D128">
        <v>2.2486470711280613</v>
      </c>
      <c r="E128">
        <v>500619</v>
      </c>
      <c r="F128">
        <v>1168350.9559418408</v>
      </c>
      <c r="G128">
        <v>2.3338126518207276</v>
      </c>
      <c r="H128">
        <v>549083</v>
      </c>
      <c r="I128">
        <v>1295440.086466928</v>
      </c>
      <c r="J128">
        <v>2.3592791735801839</v>
      </c>
      <c r="K128">
        <v>613518</v>
      </c>
      <c r="L128">
        <v>1463685.7093665558</v>
      </c>
      <c r="M128">
        <v>2.3857257804441856</v>
      </c>
      <c r="N128">
        <v>653788</v>
      </c>
      <c r="O128">
        <v>1577742.2456490945</v>
      </c>
      <c r="P128">
        <v>2.4132321878790899</v>
      </c>
      <c r="Q128">
        <v>897616</v>
      </c>
      <c r="R128">
        <v>1658757.1856612421</v>
      </c>
      <c r="S128">
        <v>1.8479585765641902</v>
      </c>
      <c r="T128">
        <v>799694</v>
      </c>
      <c r="U128">
        <v>1882314.4760551029</v>
      </c>
      <c r="V128">
        <v>2.3537934210524312</v>
      </c>
      <c r="W128">
        <v>883713</v>
      </c>
      <c r="X128">
        <v>2003641.8839308994</v>
      </c>
      <c r="Y128">
        <v>2.2672993199499154</v>
      </c>
      <c r="Z128">
        <v>1037898</v>
      </c>
      <c r="AA128">
        <v>2265081.4196417374</v>
      </c>
      <c r="AB128">
        <v>2.1823738167351103</v>
      </c>
      <c r="AC128">
        <v>1344278</v>
      </c>
      <c r="AD128">
        <v>2624062.6424091291</v>
      </c>
      <c r="AE128">
        <v>1.9520237944897774</v>
      </c>
      <c r="AF128">
        <v>1372034</v>
      </c>
      <c r="AG128">
        <v>2859940.4919799604</v>
      </c>
      <c r="AH128">
        <v>2.0844530762211142</v>
      </c>
      <c r="AI128">
        <v>1454460</v>
      </c>
      <c r="AJ128">
        <v>3010626.5626025288</v>
      </c>
      <c r="AK128">
        <v>2.0699273700222274</v>
      </c>
      <c r="AL128">
        <v>1527283</v>
      </c>
      <c r="AM128">
        <v>3139190.9126620456</v>
      </c>
      <c r="AN128">
        <v>2.0554087963147927</v>
      </c>
      <c r="AO128">
        <v>1638010</v>
      </c>
      <c r="AP128">
        <v>3343007.930714306</v>
      </c>
      <c r="AQ128">
        <v>2.0408959229273971</v>
      </c>
      <c r="AR128">
        <v>1792775</v>
      </c>
      <c r="AS128">
        <v>3498627.8349961392</v>
      </c>
      <c r="AT128">
        <v>1.9515152961169913</v>
      </c>
      <c r="AU128">
        <v>1884377</v>
      </c>
      <c r="AV128">
        <v>3951254.6160418279</v>
      </c>
      <c r="AW128">
        <v>2.0968493120229272</v>
      </c>
      <c r="AX128">
        <v>2177094</v>
      </c>
      <c r="AY128">
        <v>4718678.2967267903</v>
      </c>
      <c r="AZ128">
        <v>2.1674205600340595</v>
      </c>
      <c r="BA128">
        <v>2358516</v>
      </c>
      <c r="BB128">
        <v>5278590.6887179613</v>
      </c>
      <c r="BC128">
        <v>2.2380983163641721</v>
      </c>
      <c r="BD128">
        <v>2595529</v>
      </c>
      <c r="BE128">
        <v>5961976.6113147531</v>
      </c>
      <c r="BF128">
        <v>2.2970179147737331</v>
      </c>
      <c r="BG128">
        <v>3031113</v>
      </c>
      <c r="BH128">
        <v>7474157.1062551718</v>
      </c>
      <c r="BI128">
        <v>2.4658127579721283</v>
      </c>
      <c r="BJ128">
        <v>3135485</v>
      </c>
      <c r="BK128">
        <v>7938986.5923083136</v>
      </c>
      <c r="BL128">
        <v>2.5319804088708171</v>
      </c>
      <c r="BM128">
        <v>3604137</v>
      </c>
      <c r="BN128">
        <v>9146054.1038457938</v>
      </c>
      <c r="BO128">
        <v>2.5376543965575653</v>
      </c>
      <c r="BP128">
        <v>3351124</v>
      </c>
      <c r="BQ128">
        <v>8640696.961363541</v>
      </c>
      <c r="BR128">
        <v>2.5784473989513792</v>
      </c>
      <c r="BS128">
        <v>3997945</v>
      </c>
      <c r="BT128">
        <v>10159194.462228198</v>
      </c>
      <c r="BU128">
        <v>2.5411041077924277</v>
      </c>
      <c r="BV128">
        <v>4210959</v>
      </c>
      <c r="BW128">
        <v>10507028.105082771</v>
      </c>
      <c r="BX128">
        <v>2.4951627657934381</v>
      </c>
      <c r="BY128">
        <v>4352625</v>
      </c>
      <c r="BZ128">
        <v>10759512.145365115</v>
      </c>
      <c r="CA128">
        <v>2.4719593682812362</v>
      </c>
      <c r="CB128">
        <v>5791085</v>
      </c>
      <c r="CC128">
        <v>14210396.239796333</v>
      </c>
      <c r="CD128">
        <v>2.4538400385759029</v>
      </c>
      <c r="CE128">
        <v>6593168</v>
      </c>
      <c r="CF128">
        <v>16426082.297066635</v>
      </c>
      <c r="CG128">
        <v>2.4913793031008211</v>
      </c>
      <c r="CH128">
        <v>7473546</v>
      </c>
      <c r="CI128">
        <v>17877236.691667087</v>
      </c>
      <c r="CJ128">
        <v>2.3920688641867045</v>
      </c>
      <c r="CK128">
        <v>8545709</v>
      </c>
      <c r="CL128">
        <v>20481168.512169797</v>
      </c>
      <c r="CM128">
        <v>2.3966611210573396</v>
      </c>
      <c r="CN128">
        <v>9416874</v>
      </c>
      <c r="CO128">
        <v>22582418.988006465</v>
      </c>
      <c r="CP128">
        <v>2.3980801896687227</v>
      </c>
      <c r="CQ128">
        <v>9330240</v>
      </c>
      <c r="CR128">
        <v>22773672.888453811</v>
      </c>
      <c r="CS128">
        <v>2.4408453467921309</v>
      </c>
      <c r="CT128">
        <v>8810129</v>
      </c>
      <c r="CU128">
        <v>21830931.95642221</v>
      </c>
      <c r="CV128">
        <v>2.4779355621719286</v>
      </c>
      <c r="CW128">
        <v>9327147</v>
      </c>
      <c r="CX128">
        <v>22763920.422836456</v>
      </c>
      <c r="CY128">
        <v>2.4406091619266275</v>
      </c>
      <c r="CZ128">
        <v>10057478</v>
      </c>
      <c r="DA128">
        <v>24112736.160365324</v>
      </c>
      <c r="DB128">
        <v>2.3974933040236652</v>
      </c>
      <c r="DC128">
        <v>10527109</v>
      </c>
      <c r="DD128">
        <v>23542851.955900222</v>
      </c>
      <c r="DE128">
        <v>2.2364024117067869</v>
      </c>
      <c r="DF128">
        <v>11333910</v>
      </c>
      <c r="DG128">
        <v>25124444.709907282</v>
      </c>
      <c r="DH128">
        <v>2.2167499750666173</v>
      </c>
      <c r="DI128">
        <v>12050572</v>
      </c>
      <c r="DJ128">
        <v>26350862.363974441</v>
      </c>
      <c r="DK128">
        <v>2.1866897574633337</v>
      </c>
      <c r="DL128">
        <v>11833066</v>
      </c>
      <c r="DM128">
        <v>25641264.438471373</v>
      </c>
      <c r="DN128">
        <v>2.1669163713336319</v>
      </c>
      <c r="DO128">
        <v>11091366</v>
      </c>
      <c r="DP128">
        <v>23657482.637723848</v>
      </c>
      <c r="DQ128">
        <v>2.1329638421204247</v>
      </c>
      <c r="DR128">
        <v>13001216</v>
      </c>
      <c r="DS128">
        <v>31027057.012617152</v>
      </c>
      <c r="DT128">
        <v>2.3864734662217097</v>
      </c>
      <c r="DU128">
        <v>13220595</v>
      </c>
      <c r="DV128">
        <v>29708248.526189212</v>
      </c>
      <c r="DW128">
        <v>2.2471188721982038</v>
      </c>
      <c r="DX128">
        <v>13147164</v>
      </c>
      <c r="DY128">
        <v>27738515.992833145</v>
      </c>
      <c r="DZ128">
        <v>2.1098478723497438</v>
      </c>
      <c r="EA128">
        <v>13182150</v>
      </c>
      <c r="EB128">
        <v>28866889.095682796</v>
      </c>
      <c r="EC128">
        <v>2.18984680766664</v>
      </c>
      <c r="ED128">
        <v>13565803</v>
      </c>
      <c r="EE128">
        <v>29707028.205232274</v>
      </c>
      <c r="EF128">
        <v>2.1898466463969934</v>
      </c>
    </row>
    <row r="129" spans="1:136" ht="14" x14ac:dyDescent="0.3">
      <c r="A129" s="9">
        <v>99.97</v>
      </c>
      <c r="B129">
        <v>688645</v>
      </c>
      <c r="C129">
        <v>1299542.1216888099</v>
      </c>
      <c r="D129">
        <v>1.8871002064762104</v>
      </c>
      <c r="E129">
        <v>586065</v>
      </c>
      <c r="F129">
        <v>1377772.3463839027</v>
      </c>
      <c r="G129">
        <v>2.3508865849076512</v>
      </c>
      <c r="H129">
        <v>642640</v>
      </c>
      <c r="I129">
        <v>1529827.3993128047</v>
      </c>
      <c r="J129">
        <v>2.3805356020677277</v>
      </c>
      <c r="K129">
        <v>717825</v>
      </c>
      <c r="L129">
        <v>1731029.6861254419</v>
      </c>
      <c r="M129">
        <v>2.4114926146699291</v>
      </c>
      <c r="N129">
        <v>764643</v>
      </c>
      <c r="O129">
        <v>1868682.8505082699</v>
      </c>
      <c r="P129">
        <v>2.4438631498729078</v>
      </c>
      <c r="Q129">
        <v>1005619</v>
      </c>
      <c r="R129">
        <v>1885049.9377363946</v>
      </c>
      <c r="S129">
        <v>1.8745170265641307</v>
      </c>
      <c r="T129">
        <v>932835</v>
      </c>
      <c r="U129">
        <v>2222705.9978361558</v>
      </c>
      <c r="V129">
        <v>2.3827429264941342</v>
      </c>
      <c r="W129">
        <v>1028340</v>
      </c>
      <c r="X129">
        <v>2354679.1051512701</v>
      </c>
      <c r="Y129">
        <v>2.2897865542050977</v>
      </c>
      <c r="Z129">
        <v>1204474</v>
      </c>
      <c r="AA129">
        <v>2648460.1577684903</v>
      </c>
      <c r="AB129">
        <v>2.1988520779763534</v>
      </c>
      <c r="AC129">
        <v>1554814</v>
      </c>
      <c r="AD129">
        <v>3030575.5372694661</v>
      </c>
      <c r="AE129">
        <v>1.9491563217654755</v>
      </c>
      <c r="AF129">
        <v>1585726</v>
      </c>
      <c r="AG129">
        <v>3322916.8682592427</v>
      </c>
      <c r="AH129">
        <v>2.0955176797626089</v>
      </c>
      <c r="AI129">
        <v>1679188</v>
      </c>
      <c r="AJ129">
        <v>3494647.4495609417</v>
      </c>
      <c r="AK129">
        <v>2.0811531821100089</v>
      </c>
      <c r="AL129">
        <v>1761346</v>
      </c>
      <c r="AM129">
        <v>3640344.8643096834</v>
      </c>
      <c r="AN129">
        <v>2.0667971337316366</v>
      </c>
      <c r="AO129">
        <v>1886958</v>
      </c>
      <c r="AP129">
        <v>3872887.8448778726</v>
      </c>
      <c r="AQ129">
        <v>2.0524504757805273</v>
      </c>
      <c r="AR129">
        <v>1980699</v>
      </c>
      <c r="AS129">
        <v>4042834.0051492616</v>
      </c>
      <c r="AT129">
        <v>2.0411147807664172</v>
      </c>
      <c r="AU129">
        <v>2177071</v>
      </c>
      <c r="AV129">
        <v>4595039.5423965314</v>
      </c>
      <c r="AW129">
        <v>2.110652129579849</v>
      </c>
      <c r="AX129">
        <v>2524727</v>
      </c>
      <c r="AY129">
        <v>5512265.0064995931</v>
      </c>
      <c r="AZ129">
        <v>2.1833113071233416</v>
      </c>
      <c r="BA129">
        <v>2744769</v>
      </c>
      <c r="BB129">
        <v>6192433.4270503391</v>
      </c>
      <c r="BC129">
        <v>2.2560854582117251</v>
      </c>
      <c r="BD129">
        <v>3009764</v>
      </c>
      <c r="BE129">
        <v>7017899.8414250137</v>
      </c>
      <c r="BF129">
        <v>2.3317110050572118</v>
      </c>
      <c r="BG129">
        <v>3563360</v>
      </c>
      <c r="BH129">
        <v>8873339.2144276332</v>
      </c>
      <c r="BI129">
        <v>2.4901607512088684</v>
      </c>
      <c r="BJ129">
        <v>3748898</v>
      </c>
      <c r="BK129">
        <v>9453476.1730490234</v>
      </c>
      <c r="BL129">
        <v>2.5216680136533518</v>
      </c>
      <c r="BM129">
        <v>4371828</v>
      </c>
      <c r="BN129">
        <v>10895731.447375357</v>
      </c>
      <c r="BO129">
        <v>2.4922598618645009</v>
      </c>
      <c r="BP129">
        <v>4264004</v>
      </c>
      <c r="BQ129">
        <v>10244513.320636395</v>
      </c>
      <c r="BR129">
        <v>2.4025571553489149</v>
      </c>
      <c r="BS129">
        <v>4866903</v>
      </c>
      <c r="BT129">
        <v>12063279.355200509</v>
      </c>
      <c r="BU129">
        <v>2.4786356652681403</v>
      </c>
      <c r="BV129">
        <v>5211774</v>
      </c>
      <c r="BW129">
        <v>12452276.154940892</v>
      </c>
      <c r="BX129">
        <v>2.3892586583648661</v>
      </c>
      <c r="BY129">
        <v>5326066</v>
      </c>
      <c r="BZ129">
        <v>12742715.65279522</v>
      </c>
      <c r="CA129">
        <v>2.3925192914986821</v>
      </c>
      <c r="CB129">
        <v>7058503</v>
      </c>
      <c r="CC129">
        <v>16816373.683244552</v>
      </c>
      <c r="CD129">
        <v>2.3824277872014155</v>
      </c>
      <c r="CE129">
        <v>8110891</v>
      </c>
      <c r="CF129">
        <v>19470116.273672696</v>
      </c>
      <c r="CG129">
        <v>2.4004904360905228</v>
      </c>
      <c r="CH129">
        <v>9070409</v>
      </c>
      <c r="CI129">
        <v>21110070.145417489</v>
      </c>
      <c r="CJ129">
        <v>2.327355926884608</v>
      </c>
      <c r="CK129">
        <v>10527456</v>
      </c>
      <c r="CL129">
        <v>24159066.369056333</v>
      </c>
      <c r="CM129">
        <v>2.2948627255299221</v>
      </c>
      <c r="CN129">
        <v>11338760</v>
      </c>
      <c r="CO129">
        <v>26648355.36101605</v>
      </c>
      <c r="CP129">
        <v>2.3502001419040575</v>
      </c>
      <c r="CQ129">
        <v>10970021</v>
      </c>
      <c r="CR129">
        <v>27021446.612040918</v>
      </c>
      <c r="CS129">
        <v>2.4632082848374601</v>
      </c>
      <c r="CT129">
        <v>10601945</v>
      </c>
      <c r="CU129">
        <v>25893777.653601833</v>
      </c>
      <c r="CV129">
        <v>2.4423610623901402</v>
      </c>
      <c r="CW129">
        <v>11181467</v>
      </c>
      <c r="CX129">
        <v>26945203.325880405</v>
      </c>
      <c r="CY129">
        <v>2.4098093144558228</v>
      </c>
      <c r="CZ129">
        <v>12046747</v>
      </c>
      <c r="DA129">
        <v>28483650.546413857</v>
      </c>
      <c r="DB129">
        <v>2.3644267241948267</v>
      </c>
      <c r="DC129">
        <v>12276430</v>
      </c>
      <c r="DD129">
        <v>27629041.717107825</v>
      </c>
      <c r="DE129">
        <v>2.250576243835368</v>
      </c>
      <c r="DF129">
        <v>13179575</v>
      </c>
      <c r="DG129">
        <v>29466377.476537384</v>
      </c>
      <c r="DH129">
        <v>2.2357608251053152</v>
      </c>
      <c r="DI129">
        <v>14137183</v>
      </c>
      <c r="DJ129">
        <v>30805987.353166915</v>
      </c>
      <c r="DK129">
        <v>2.1790753754242917</v>
      </c>
      <c r="DL129">
        <v>13963810</v>
      </c>
      <c r="DM129">
        <v>29909120.393099975</v>
      </c>
      <c r="DN129">
        <v>2.1419025604831328</v>
      </c>
      <c r="DO129">
        <v>13015543</v>
      </c>
      <c r="DP129">
        <v>27648815.758595813</v>
      </c>
      <c r="DQ129">
        <v>2.1242921450603953</v>
      </c>
      <c r="DR129">
        <v>15140422</v>
      </c>
      <c r="DS129">
        <v>36768679.264046155</v>
      </c>
      <c r="DT129">
        <v>2.4285108607967567</v>
      </c>
      <c r="DU129">
        <v>15174952</v>
      </c>
      <c r="DV129">
        <v>34750128.477688454</v>
      </c>
      <c r="DW129">
        <v>2.2899662863967185</v>
      </c>
      <c r="DX129">
        <v>15295906</v>
      </c>
      <c r="DY129">
        <v>32282356.289682988</v>
      </c>
      <c r="DZ129">
        <v>2.1105226646713824</v>
      </c>
      <c r="EA129">
        <v>15490973</v>
      </c>
      <c r="EB129">
        <v>33738438.885381669</v>
      </c>
      <c r="EC129">
        <v>2.1779418817256779</v>
      </c>
      <c r="ED129">
        <v>15941821</v>
      </c>
      <c r="EE129">
        <v>34720358.973868333</v>
      </c>
      <c r="EF129">
        <v>2.1779418407638835</v>
      </c>
    </row>
    <row r="130" spans="1:136" ht="14" x14ac:dyDescent="0.3">
      <c r="A130" s="9">
        <v>99.98</v>
      </c>
      <c r="B130">
        <v>852420</v>
      </c>
      <c r="C130">
        <v>1556259.6399177562</v>
      </c>
      <c r="D130">
        <v>1.8256958305973068</v>
      </c>
      <c r="E130">
        <v>734096</v>
      </c>
      <c r="F130">
        <v>1740584.9039508617</v>
      </c>
      <c r="G130">
        <v>2.3710589676974969</v>
      </c>
      <c r="H130">
        <v>805226</v>
      </c>
      <c r="I130">
        <v>1937155.4678873371</v>
      </c>
      <c r="J130">
        <v>2.4057289107496991</v>
      </c>
      <c r="K130">
        <v>899667</v>
      </c>
      <c r="L130">
        <v>2197098.4942021114</v>
      </c>
      <c r="M130">
        <v>2.4421241350434233</v>
      </c>
      <c r="N130">
        <v>958521</v>
      </c>
      <c r="O130">
        <v>2377516.1361935628</v>
      </c>
      <c r="P130">
        <v>2.4804006758261559</v>
      </c>
      <c r="Q130">
        <v>1076822</v>
      </c>
      <c r="R130">
        <v>2313102.2300994894</v>
      </c>
      <c r="S130">
        <v>2.1480822550983261</v>
      </c>
      <c r="T130">
        <v>1164864</v>
      </c>
      <c r="U130">
        <v>2815916.8239240036</v>
      </c>
      <c r="V130">
        <v>2.4173781865728561</v>
      </c>
      <c r="W130">
        <v>1278549</v>
      </c>
      <c r="X130">
        <v>2961984.215203403</v>
      </c>
      <c r="Y130">
        <v>2.3166763379451263</v>
      </c>
      <c r="Z130">
        <v>1490392</v>
      </c>
      <c r="AA130">
        <v>3306508.5923085022</v>
      </c>
      <c r="AB130">
        <v>2.2185496113160177</v>
      </c>
      <c r="AC130">
        <v>2038082</v>
      </c>
      <c r="AD130">
        <v>3633204.4415217084</v>
      </c>
      <c r="AE130">
        <v>1.7826586180152262</v>
      </c>
      <c r="AF130">
        <v>1949054</v>
      </c>
      <c r="AG130">
        <v>4110089.997370651</v>
      </c>
      <c r="AH130">
        <v>2.1087614798618461</v>
      </c>
      <c r="AI130">
        <v>2060916</v>
      </c>
      <c r="AJ130">
        <v>4316814.1886342699</v>
      </c>
      <c r="AK130">
        <v>2.0946094788114946</v>
      </c>
      <c r="AL130">
        <v>2158547</v>
      </c>
      <c r="AM130">
        <v>4490795.3494855203</v>
      </c>
      <c r="AN130">
        <v>2.0804714233628085</v>
      </c>
      <c r="AO130">
        <v>2309008</v>
      </c>
      <c r="AP130">
        <v>4771212.3979132473</v>
      </c>
      <c r="AQ130">
        <v>2.066347278967092</v>
      </c>
      <c r="AR130">
        <v>2483078</v>
      </c>
      <c r="AS130">
        <v>4921319.8074269872</v>
      </c>
      <c r="AT130">
        <v>1.9819433007851495</v>
      </c>
      <c r="AU130">
        <v>2675929</v>
      </c>
      <c r="AV130">
        <v>5692286.9128011148</v>
      </c>
      <c r="AW130">
        <v>2.1272189631343412</v>
      </c>
      <c r="AX130">
        <v>3120677</v>
      </c>
      <c r="AY130">
        <v>6872716.3566892901</v>
      </c>
      <c r="AZ130">
        <v>2.2023158297668393</v>
      </c>
      <c r="BA130">
        <v>3410504</v>
      </c>
      <c r="BB130">
        <v>7767507.5241069486</v>
      </c>
      <c r="BC130">
        <v>2.2775248245147779</v>
      </c>
      <c r="BD130">
        <v>3860364</v>
      </c>
      <c r="BE130">
        <v>8825221.161445491</v>
      </c>
      <c r="BF130">
        <v>2.2861111442976596</v>
      </c>
      <c r="BG130">
        <v>4494426</v>
      </c>
      <c r="BH130">
        <v>11320942.891719578</v>
      </c>
      <c r="BI130">
        <v>2.5188851461164514</v>
      </c>
      <c r="BJ130">
        <v>5057632</v>
      </c>
      <c r="BK130">
        <v>12011004.446230667</v>
      </c>
      <c r="BL130">
        <v>2.3748276755269395</v>
      </c>
      <c r="BM130">
        <v>6101626</v>
      </c>
      <c r="BN130">
        <v>13776898.508565865</v>
      </c>
      <c r="BO130">
        <v>2.2579060906987523</v>
      </c>
      <c r="BP130">
        <v>5432667</v>
      </c>
      <c r="BQ130">
        <v>12989050.789513139</v>
      </c>
      <c r="BR130">
        <v>2.3909160619476841</v>
      </c>
      <c r="BS130">
        <v>6802391</v>
      </c>
      <c r="BT130">
        <v>15257966.564982213</v>
      </c>
      <c r="BU130">
        <v>2.2430299235933679</v>
      </c>
      <c r="BV130">
        <v>6830349</v>
      </c>
      <c r="BW130">
        <v>15684301.065115064</v>
      </c>
      <c r="BX130">
        <v>2.2962664228599539</v>
      </c>
      <c r="BY130">
        <v>6930677</v>
      </c>
      <c r="BZ130">
        <v>16082904.954070158</v>
      </c>
      <c r="CA130">
        <v>2.3205388094222483</v>
      </c>
      <c r="CB130">
        <v>9199667</v>
      </c>
      <c r="CC130">
        <v>21204754.764409181</v>
      </c>
      <c r="CD130">
        <v>2.3049480774042346</v>
      </c>
      <c r="CE130">
        <v>10514970</v>
      </c>
      <c r="CF130">
        <v>24626202.141033389</v>
      </c>
      <c r="CG130">
        <v>2.3420135426951658</v>
      </c>
      <c r="CH130">
        <v>11666212</v>
      </c>
      <c r="CI130">
        <v>26572577.965376962</v>
      </c>
      <c r="CJ130">
        <v>2.277738306605174</v>
      </c>
      <c r="CK130">
        <v>13408844</v>
      </c>
      <c r="CL130">
        <v>30368802.333945654</v>
      </c>
      <c r="CM130">
        <v>2.2648337421142086</v>
      </c>
      <c r="CN130">
        <v>14775653</v>
      </c>
      <c r="CO130">
        <v>33548850.629060563</v>
      </c>
      <c r="CP130">
        <v>2.2705494389358334</v>
      </c>
      <c r="CQ130">
        <v>14383728</v>
      </c>
      <c r="CR130">
        <v>34298742.295279019</v>
      </c>
      <c r="CS130">
        <v>2.3845516472001571</v>
      </c>
      <c r="CT130">
        <v>13805965</v>
      </c>
      <c r="CU130">
        <v>32812622.56660226</v>
      </c>
      <c r="CV130">
        <v>2.3766989534308003</v>
      </c>
      <c r="CW130">
        <v>14563017</v>
      </c>
      <c r="CX130">
        <v>34086317.18851389</v>
      </c>
      <c r="CY130">
        <v>2.340608212468192</v>
      </c>
      <c r="CZ130">
        <v>15575534</v>
      </c>
      <c r="DA130">
        <v>35922640.036244109</v>
      </c>
      <c r="DB130">
        <v>2.3063504619645214</v>
      </c>
      <c r="DC130">
        <v>15631107</v>
      </c>
      <c r="DD130">
        <v>34570139.909385338</v>
      </c>
      <c r="DE130">
        <v>2.2116245451704311</v>
      </c>
      <c r="DF130">
        <v>16271086</v>
      </c>
      <c r="DG130">
        <v>36915014.377980277</v>
      </c>
      <c r="DH130">
        <v>2.2687492634468454</v>
      </c>
      <c r="DI130">
        <v>17777864</v>
      </c>
      <c r="DJ130">
        <v>38302956.102560215</v>
      </c>
      <c r="DK130">
        <v>2.1545308312944802</v>
      </c>
      <c r="DL130">
        <v>17883238</v>
      </c>
      <c r="DM130">
        <v>36902312.636582024</v>
      </c>
      <c r="DN130">
        <v>2.0635140368082125</v>
      </c>
      <c r="DO130">
        <v>16396521</v>
      </c>
      <c r="DP130">
        <v>34213436.403911754</v>
      </c>
      <c r="DQ130">
        <v>2.0866277915852853</v>
      </c>
      <c r="DR130">
        <v>19919236</v>
      </c>
      <c r="DS130">
        <v>46634774.063267559</v>
      </c>
      <c r="DT130">
        <v>2.3411929083659411</v>
      </c>
      <c r="DU130">
        <v>18983210</v>
      </c>
      <c r="DV130">
        <v>43862864.938700013</v>
      </c>
      <c r="DW130">
        <v>2.3106136917149422</v>
      </c>
      <c r="DX130">
        <v>19046912</v>
      </c>
      <c r="DY130">
        <v>39935201.159811549</v>
      </c>
      <c r="DZ130">
        <v>2.0966758894991244</v>
      </c>
      <c r="EA130">
        <v>19399560</v>
      </c>
      <c r="EB130">
        <v>41985443.877974011</v>
      </c>
      <c r="EC130">
        <v>2.1642472240594124</v>
      </c>
      <c r="ED130">
        <v>19964164</v>
      </c>
      <c r="EE130">
        <v>43207387.43348787</v>
      </c>
      <c r="EF130">
        <v>2.1642472699326589</v>
      </c>
    </row>
    <row r="131" spans="1:136" ht="14" x14ac:dyDescent="0.3">
      <c r="A131" s="9">
        <v>99.99</v>
      </c>
      <c r="B131">
        <v>996801</v>
      </c>
      <c r="C131">
        <v>2166401.2432772228</v>
      </c>
      <c r="D131">
        <v>2.1733538020901091</v>
      </c>
      <c r="E131">
        <v>1086022</v>
      </c>
      <c r="F131">
        <v>2603126.9116097311</v>
      </c>
      <c r="G131">
        <v>2.39693754970869</v>
      </c>
      <c r="H131">
        <v>1193694</v>
      </c>
      <c r="I131">
        <v>2910385.9318853291</v>
      </c>
      <c r="J131">
        <v>2.4381340040959651</v>
      </c>
      <c r="K131">
        <v>1336355</v>
      </c>
      <c r="L131">
        <v>3316352.0583920171</v>
      </c>
      <c r="M131">
        <v>2.4816400270826366</v>
      </c>
      <c r="N131">
        <v>1426525</v>
      </c>
      <c r="O131">
        <v>3605796.0177749135</v>
      </c>
      <c r="P131">
        <v>2.5276781113369298</v>
      </c>
      <c r="Q131">
        <v>1747640</v>
      </c>
      <c r="R131">
        <v>3259783.5197446323</v>
      </c>
      <c r="S131">
        <v>1.8652488611754321</v>
      </c>
      <c r="T131">
        <v>1721768</v>
      </c>
      <c r="U131">
        <v>4239710.1622114228</v>
      </c>
      <c r="V131">
        <v>2.4624166334903559</v>
      </c>
      <c r="W131">
        <v>1872053</v>
      </c>
      <c r="X131">
        <v>4402527.4798595794</v>
      </c>
      <c r="Y131">
        <v>2.3517109183658684</v>
      </c>
      <c r="Z131">
        <v>2160040</v>
      </c>
      <c r="AA131">
        <v>4847723.6501599019</v>
      </c>
      <c r="AB131">
        <v>2.2442749440565462</v>
      </c>
      <c r="AC131">
        <v>2432011</v>
      </c>
      <c r="AD131">
        <v>4947372.4049553853</v>
      </c>
      <c r="AE131">
        <v>2.0342722154444965</v>
      </c>
      <c r="AF131">
        <v>2787119</v>
      </c>
      <c r="AG131">
        <v>5925806.0124166142</v>
      </c>
      <c r="AH131">
        <v>2.1261402948408783</v>
      </c>
      <c r="AI131">
        <v>2940066</v>
      </c>
      <c r="AJ131">
        <v>6210328.373070321</v>
      </c>
      <c r="AK131">
        <v>2.1123091702942456</v>
      </c>
      <c r="AL131">
        <v>3071915</v>
      </c>
      <c r="AM131">
        <v>6446413.1572618727</v>
      </c>
      <c r="AN131">
        <v>2.0984998469234575</v>
      </c>
      <c r="AO131">
        <v>3278002</v>
      </c>
      <c r="AP131">
        <v>6833697.9623945374</v>
      </c>
      <c r="AQ131">
        <v>2.0847143968778963</v>
      </c>
      <c r="AR131">
        <v>3656132</v>
      </c>
      <c r="AS131">
        <v>6876597.8541528312</v>
      </c>
      <c r="AT131">
        <v>1.8808396015660351</v>
      </c>
      <c r="AU131">
        <v>3831103</v>
      </c>
      <c r="AV131">
        <v>8233114.0813701274</v>
      </c>
      <c r="AW131">
        <v>2.1490192462510476</v>
      </c>
      <c r="AX131">
        <v>4513650</v>
      </c>
      <c r="AY131">
        <v>10052637.532440132</v>
      </c>
      <c r="AZ131">
        <v>2.2271637216975466</v>
      </c>
      <c r="BA131">
        <v>4980162</v>
      </c>
      <c r="BB131">
        <v>11481185.780425839</v>
      </c>
      <c r="BC131">
        <v>2.305383997634181</v>
      </c>
      <c r="BD131">
        <v>5897437</v>
      </c>
      <c r="BE131">
        <v>13008556.857546668</v>
      </c>
      <c r="BF131">
        <v>2.205798359108655</v>
      </c>
      <c r="BG131">
        <v>6742732</v>
      </c>
      <c r="BH131">
        <v>17231337.605329335</v>
      </c>
      <c r="BI131">
        <v>2.5555424129758286</v>
      </c>
      <c r="BJ131">
        <v>7971609</v>
      </c>
      <c r="BK131">
        <v>17829665.345038313</v>
      </c>
      <c r="BL131">
        <v>2.2366457442955761</v>
      </c>
      <c r="BM131">
        <v>9659122</v>
      </c>
      <c r="BN131">
        <v>19805347.800740104</v>
      </c>
      <c r="BO131">
        <v>2.0504294076356118</v>
      </c>
      <c r="BP131">
        <v>8652803</v>
      </c>
      <c r="BQ131">
        <v>19244479.827974729</v>
      </c>
      <c r="BR131">
        <v>2.2240746528003386</v>
      </c>
      <c r="BS131">
        <v>10489298</v>
      </c>
      <c r="BT131">
        <v>22363534.350142162</v>
      </c>
      <c r="BU131">
        <v>2.1320334640261116</v>
      </c>
      <c r="BV131">
        <v>10828657</v>
      </c>
      <c r="BW131">
        <v>22927312.784817506</v>
      </c>
      <c r="BX131">
        <v>2.1172812828790777</v>
      </c>
      <c r="BY131">
        <v>11338188</v>
      </c>
      <c r="BZ131">
        <v>23467172.853301514</v>
      </c>
      <c r="CA131">
        <v>2.0697463168983892</v>
      </c>
      <c r="CB131">
        <v>14847974</v>
      </c>
      <c r="CC131">
        <v>30869788.59127463</v>
      </c>
      <c r="CD131">
        <v>2.0790572903262512</v>
      </c>
      <c r="CE131">
        <v>16895430</v>
      </c>
      <c r="CF131">
        <v>36120765.177320279</v>
      </c>
      <c r="CG131">
        <v>2.1379015022003158</v>
      </c>
      <c r="CH131">
        <v>18394838</v>
      </c>
      <c r="CI131">
        <v>38672783.130113088</v>
      </c>
      <c r="CJ131">
        <v>2.1023714984667485</v>
      </c>
      <c r="CK131">
        <v>20906424</v>
      </c>
      <c r="CL131">
        <v>44215178.02812168</v>
      </c>
      <c r="CM131">
        <v>2.1149087011782446</v>
      </c>
      <c r="CN131">
        <v>22809538</v>
      </c>
      <c r="CO131">
        <v>48882509.546459876</v>
      </c>
      <c r="CP131">
        <v>2.1430731979954998</v>
      </c>
      <c r="CQ131">
        <v>21869804</v>
      </c>
      <c r="CR131">
        <v>51154295.939020954</v>
      </c>
      <c r="CS131">
        <v>2.3390376950347131</v>
      </c>
      <c r="CT131">
        <v>20999752</v>
      </c>
      <c r="CU131">
        <v>48812060.391141005</v>
      </c>
      <c r="CV131">
        <v>2.3244112783399062</v>
      </c>
      <c r="CW131">
        <v>22034968</v>
      </c>
      <c r="CX131">
        <v>50541325.451328807</v>
      </c>
      <c r="CY131">
        <v>2.293687263413716</v>
      </c>
      <c r="CZ131">
        <v>23378826</v>
      </c>
      <c r="DA131">
        <v>53205423.08188653</v>
      </c>
      <c r="DB131">
        <v>2.2757953321474109</v>
      </c>
      <c r="DC131">
        <v>23696460</v>
      </c>
      <c r="DD131">
        <v>50365321.187563434</v>
      </c>
      <c r="DE131">
        <v>2.1254365077131112</v>
      </c>
      <c r="DF131">
        <v>24387860</v>
      </c>
      <c r="DG131">
        <v>54381523.227455243</v>
      </c>
      <c r="DH131">
        <v>2.2298603988810517</v>
      </c>
      <c r="DI131">
        <v>24982890</v>
      </c>
      <c r="DJ131">
        <v>55802836.356879815</v>
      </c>
      <c r="DK131">
        <v>2.2336421589687907</v>
      </c>
      <c r="DL131">
        <v>24319780</v>
      </c>
      <c r="DM131">
        <v>52846410.50011386</v>
      </c>
      <c r="DN131">
        <v>2.1729806149609026</v>
      </c>
      <c r="DO131">
        <v>24111432</v>
      </c>
      <c r="DP131">
        <v>49148811.145860784</v>
      </c>
      <c r="DQ131">
        <v>2.0384028267529191</v>
      </c>
      <c r="DR131">
        <v>30629228</v>
      </c>
      <c r="DS131">
        <v>68365478.184797779</v>
      </c>
      <c r="DT131">
        <v>2.2320339965733966</v>
      </c>
      <c r="DU131">
        <v>28655260</v>
      </c>
      <c r="DV131">
        <v>64085681.049185187</v>
      </c>
      <c r="DW131">
        <v>2.2364369071920893</v>
      </c>
      <c r="DX131">
        <v>30418334</v>
      </c>
      <c r="DY131">
        <v>55373699.983971529</v>
      </c>
      <c r="DZ131">
        <v>1.8204054168111747</v>
      </c>
      <c r="EA131">
        <v>28352574</v>
      </c>
      <c r="EB131">
        <v>60876047.063113391</v>
      </c>
      <c r="EC131">
        <v>2.147108303574603</v>
      </c>
      <c r="ED131">
        <v>29177746</v>
      </c>
      <c r="EE131">
        <v>62647781.307234019</v>
      </c>
      <c r="EF131">
        <v>2.1471083238312518</v>
      </c>
    </row>
    <row r="132" spans="1:136" ht="14" x14ac:dyDescent="0.3">
      <c r="A132" s="9">
        <v>99.991</v>
      </c>
      <c r="B132">
        <v>1045048</v>
      </c>
      <c r="C132">
        <v>2295913.4489672072</v>
      </c>
      <c r="D132">
        <v>2.1969454503211403</v>
      </c>
      <c r="E132">
        <v>1153316</v>
      </c>
      <c r="F132">
        <v>2768059.8327235542</v>
      </c>
      <c r="G132">
        <v>2.4000879487699418</v>
      </c>
      <c r="H132">
        <v>1268223</v>
      </c>
      <c r="I132">
        <v>3097105.4174575107</v>
      </c>
      <c r="J132">
        <v>2.4420826758839027</v>
      </c>
      <c r="K132">
        <v>1420420</v>
      </c>
      <c r="L132">
        <v>3531813.5020407243</v>
      </c>
      <c r="M132">
        <v>2.4864571760751919</v>
      </c>
      <c r="N132">
        <v>1516927</v>
      </c>
      <c r="O132">
        <v>3843057.8508685264</v>
      </c>
      <c r="P132">
        <v>2.533449434856474</v>
      </c>
      <c r="Q132">
        <v>1758995</v>
      </c>
      <c r="R132">
        <v>3429223.8160363524</v>
      </c>
      <c r="S132">
        <v>1.949535852027068</v>
      </c>
      <c r="T132">
        <v>1828936</v>
      </c>
      <c r="U132">
        <v>4513695.9534648238</v>
      </c>
      <c r="V132">
        <v>2.4679354299247342</v>
      </c>
      <c r="W132">
        <v>1985371</v>
      </c>
      <c r="X132">
        <v>4677571.4816193152</v>
      </c>
      <c r="Y132">
        <v>2.3560188406193681</v>
      </c>
      <c r="Z132">
        <v>2286818</v>
      </c>
      <c r="AA132">
        <v>5139505.4676254326</v>
      </c>
      <c r="AB132">
        <v>2.2474484054373511</v>
      </c>
      <c r="AC132">
        <v>2466587</v>
      </c>
      <c r="AD132">
        <v>5227602.6555452729</v>
      </c>
      <c r="AE132">
        <v>2.119366823690092</v>
      </c>
      <c r="AF132">
        <v>2944167</v>
      </c>
      <c r="AG132">
        <v>6266060.0064275479</v>
      </c>
      <c r="AH132">
        <v>2.1282963929789132</v>
      </c>
      <c r="AI132">
        <v>3104643</v>
      </c>
      <c r="AJ132">
        <v>6564793.959523173</v>
      </c>
      <c r="AK132">
        <v>2.1145084827863214</v>
      </c>
      <c r="AL132">
        <v>3242719</v>
      </c>
      <c r="AM132">
        <v>6812123.5697771637</v>
      </c>
      <c r="AN132">
        <v>2.1007443351635353</v>
      </c>
      <c r="AO132">
        <v>3459019</v>
      </c>
      <c r="AP132">
        <v>7218989.0635549929</v>
      </c>
      <c r="AQ132">
        <v>2.0870047442800961</v>
      </c>
      <c r="AR132">
        <v>3696319</v>
      </c>
      <c r="AS132">
        <v>7175098.0697784321</v>
      </c>
      <c r="AT132">
        <v>1.9411468733565562</v>
      </c>
      <c r="AU132">
        <v>4048142</v>
      </c>
      <c r="AV132">
        <v>8710496.1967406403</v>
      </c>
      <c r="AW132">
        <v>2.1517269396035612</v>
      </c>
      <c r="AX132">
        <v>4777013</v>
      </c>
      <c r="AY132">
        <v>10653850.622751158</v>
      </c>
      <c r="AZ132">
        <v>2.230232704568976</v>
      </c>
      <c r="BA132">
        <v>5278656</v>
      </c>
      <c r="BB132">
        <v>12187398.547773981</v>
      </c>
      <c r="BC132">
        <v>2.308807118284272</v>
      </c>
      <c r="BD132">
        <v>6333686</v>
      </c>
      <c r="BE132">
        <v>13773698.046730123</v>
      </c>
      <c r="BF132">
        <v>2.1746733334633457</v>
      </c>
      <c r="BG132">
        <v>7177130</v>
      </c>
      <c r="BH132">
        <v>18373292.149347</v>
      </c>
      <c r="BI132">
        <v>2.5599776163100012</v>
      </c>
      <c r="BJ132">
        <v>8470283</v>
      </c>
      <c r="BK132">
        <v>18899988.10639675</v>
      </c>
      <c r="BL132">
        <v>2.2313290012148057</v>
      </c>
      <c r="BM132">
        <v>9718540</v>
      </c>
      <c r="BN132">
        <v>20941320.768303413</v>
      </c>
      <c r="BO132">
        <v>2.1547805296169398</v>
      </c>
      <c r="BP132">
        <v>9146805</v>
      </c>
      <c r="BQ132">
        <v>20391171.644655727</v>
      </c>
      <c r="BR132">
        <v>2.2293217844543234</v>
      </c>
      <c r="BS132">
        <v>11179834</v>
      </c>
      <c r="BT132">
        <v>23622426.830281071</v>
      </c>
      <c r="BU132">
        <v>2.112949694090366</v>
      </c>
      <c r="BV132">
        <v>11674281</v>
      </c>
      <c r="BW132">
        <v>24234304.776297525</v>
      </c>
      <c r="BX132">
        <v>2.0758712914566235</v>
      </c>
      <c r="BY132">
        <v>12121105</v>
      </c>
      <c r="BZ132">
        <v>24781162.597838592</v>
      </c>
      <c r="CA132">
        <v>2.0444639822721271</v>
      </c>
      <c r="CB132">
        <v>15831777</v>
      </c>
      <c r="CC132">
        <v>32606460.174314849</v>
      </c>
      <c r="CD132">
        <v>2.0595578231246465</v>
      </c>
      <c r="CE132">
        <v>17744646</v>
      </c>
      <c r="CF132">
        <v>38209480.216000207</v>
      </c>
      <c r="CG132">
        <v>2.1532962796778365</v>
      </c>
      <c r="CH132">
        <v>19442458</v>
      </c>
      <c r="CI132">
        <v>40865775.513694808</v>
      </c>
      <c r="CJ132">
        <v>2.1018831833760325</v>
      </c>
      <c r="CK132">
        <v>21896388</v>
      </c>
      <c r="CL132">
        <v>46744934.397017375</v>
      </c>
      <c r="CM132">
        <v>2.1348239900122969</v>
      </c>
      <c r="CN132">
        <v>24277314</v>
      </c>
      <c r="CO132">
        <v>51698271.330774441</v>
      </c>
      <c r="CP132">
        <v>2.1294889266075496</v>
      </c>
      <c r="CQ132">
        <v>23307130</v>
      </c>
      <c r="CR132">
        <v>54315976.71623221</v>
      </c>
      <c r="CS132">
        <v>2.3304446629092559</v>
      </c>
      <c r="CT132">
        <v>22361830</v>
      </c>
      <c r="CU132">
        <v>51847581.679414362</v>
      </c>
      <c r="CV132">
        <v>2.3185750754484031</v>
      </c>
      <c r="CW132">
        <v>23723850</v>
      </c>
      <c r="CX132">
        <v>53636541.521731369</v>
      </c>
      <c r="CY132">
        <v>2.2608700325508453</v>
      </c>
      <c r="CZ132">
        <v>24968394</v>
      </c>
      <c r="DA132">
        <v>56453955.836193345</v>
      </c>
      <c r="DB132">
        <v>2.2610167012020614</v>
      </c>
      <c r="DC132">
        <v>24880598</v>
      </c>
      <c r="DD132">
        <v>53282146.179997936</v>
      </c>
      <c r="DE132">
        <v>2.1415138888541962</v>
      </c>
      <c r="DF132">
        <v>25873680</v>
      </c>
      <c r="DG132">
        <v>57603752.755120322</v>
      </c>
      <c r="DH132">
        <v>2.2263455664258167</v>
      </c>
      <c r="DI132">
        <v>26597124</v>
      </c>
      <c r="DJ132">
        <v>59173681.961978473</v>
      </c>
      <c r="DK132">
        <v>2.2248150575219512</v>
      </c>
      <c r="DL132">
        <v>25831866</v>
      </c>
      <c r="DM132">
        <v>56021402.190191381</v>
      </c>
      <c r="DN132">
        <v>2.1686935891581114</v>
      </c>
      <c r="DO132">
        <v>25716842</v>
      </c>
      <c r="DP132">
        <v>51903182.211105682</v>
      </c>
      <c r="DQ132">
        <v>2.0182564488713539</v>
      </c>
      <c r="DR132">
        <v>32965052</v>
      </c>
      <c r="DS132">
        <v>73408475.876934364</v>
      </c>
      <c r="DT132">
        <v>2.2268575786543385</v>
      </c>
      <c r="DU132">
        <v>29963288</v>
      </c>
      <c r="DV132">
        <v>68073858.827510253</v>
      </c>
      <c r="DW132">
        <v>2.271908838159225</v>
      </c>
      <c r="DX132">
        <v>32596096</v>
      </c>
      <c r="DY132">
        <v>58457695.820070669</v>
      </c>
      <c r="DZ132">
        <v>1.7933956207538064</v>
      </c>
      <c r="EA132">
        <v>30022470</v>
      </c>
      <c r="EB132">
        <v>64399481.108925194</v>
      </c>
      <c r="EC132">
        <v>2.1450427332902722</v>
      </c>
      <c r="ED132">
        <v>30896242</v>
      </c>
      <c r="EE132">
        <v>66273757.581743248</v>
      </c>
      <c r="EF132">
        <v>2.1450426748257359</v>
      </c>
    </row>
    <row r="133" spans="1:136" ht="14" x14ac:dyDescent="0.3">
      <c r="A133" s="9">
        <v>99.992000000000004</v>
      </c>
      <c r="B133">
        <v>1233129</v>
      </c>
      <c r="C133">
        <v>2429335.6266403785</v>
      </c>
      <c r="D133">
        <v>1.9700579798548072</v>
      </c>
      <c r="E133">
        <v>1233685</v>
      </c>
      <c r="F133">
        <v>2965036.929904501</v>
      </c>
      <c r="G133">
        <v>2.4033987038056726</v>
      </c>
      <c r="H133">
        <v>1357321</v>
      </c>
      <c r="I133">
        <v>3320322.1183921658</v>
      </c>
      <c r="J133">
        <v>2.4462320397254338</v>
      </c>
      <c r="K133">
        <v>1521017</v>
      </c>
      <c r="L133">
        <v>3789648.5966450186</v>
      </c>
      <c r="M133">
        <v>2.4915228407342052</v>
      </c>
      <c r="N133">
        <v>1625219</v>
      </c>
      <c r="O133">
        <v>4127270.8600080903</v>
      </c>
      <c r="P133">
        <v>2.5395167420563567</v>
      </c>
      <c r="Q133">
        <v>1795101</v>
      </c>
      <c r="R133">
        <v>3631634.7582419002</v>
      </c>
      <c r="S133">
        <v>2.0230810178602208</v>
      </c>
      <c r="T133">
        <v>1957165</v>
      </c>
      <c r="U133">
        <v>4841529.603492043</v>
      </c>
      <c r="V133">
        <v>2.4737462623192439</v>
      </c>
      <c r="W133">
        <v>2120644</v>
      </c>
      <c r="X133">
        <v>5005905.5235194908</v>
      </c>
      <c r="Y133">
        <v>2.3605591148346874</v>
      </c>
      <c r="Z133">
        <v>2437779</v>
      </c>
      <c r="AA133">
        <v>5486946.5600986481</v>
      </c>
      <c r="AB133">
        <v>2.2507973692851766</v>
      </c>
      <c r="AC133">
        <v>2525785</v>
      </c>
      <c r="AD133">
        <v>5557500.9715752956</v>
      </c>
      <c r="AE133">
        <v>2.2003064281303817</v>
      </c>
      <c r="AF133">
        <v>3130608</v>
      </c>
      <c r="AG133">
        <v>6669995.966207657</v>
      </c>
      <c r="AH133">
        <v>2.1305752640406137</v>
      </c>
      <c r="AI133">
        <v>3299962</v>
      </c>
      <c r="AJ133">
        <v>6985473.5185316447</v>
      </c>
      <c r="AK133">
        <v>2.1168345328011791</v>
      </c>
      <c r="AL133">
        <v>3445367</v>
      </c>
      <c r="AM133">
        <v>7246015.4427959267</v>
      </c>
      <c r="AN133">
        <v>2.1031186061734286</v>
      </c>
      <c r="AO133">
        <v>3673717</v>
      </c>
      <c r="AP133">
        <v>7675969.2046195185</v>
      </c>
      <c r="AQ133">
        <v>2.0894285554982921</v>
      </c>
      <c r="AR133">
        <v>3767365</v>
      </c>
      <c r="AS133">
        <v>7630597.9902333608</v>
      </c>
      <c r="AT133">
        <v>2.0254469610014851</v>
      </c>
      <c r="AU133">
        <v>4306002</v>
      </c>
      <c r="AV133">
        <v>9277663.4648475721</v>
      </c>
      <c r="AW133">
        <v>2.1545887495750287</v>
      </c>
      <c r="AX133">
        <v>5090490</v>
      </c>
      <c r="AY133">
        <v>11369463.394597545</v>
      </c>
      <c r="AZ133">
        <v>2.2334713150595613</v>
      </c>
      <c r="BA133">
        <v>5634559</v>
      </c>
      <c r="BB133">
        <v>13029435.33049538</v>
      </c>
      <c r="BC133">
        <v>2.3124143931220491</v>
      </c>
      <c r="BD133">
        <v>6845797</v>
      </c>
      <c r="BE133">
        <v>14671773.415999392</v>
      </c>
      <c r="BF133">
        <v>2.1431797372898131</v>
      </c>
      <c r="BG133">
        <v>7697526</v>
      </c>
      <c r="BH133">
        <v>19741320.325969301</v>
      </c>
      <c r="BI133">
        <v>2.564631847423354</v>
      </c>
      <c r="BJ133">
        <v>9258888</v>
      </c>
      <c r="BK133">
        <v>20160064.067324515</v>
      </c>
      <c r="BL133">
        <v>2.1773742232679036</v>
      </c>
      <c r="BM133">
        <v>10070010</v>
      </c>
      <c r="BN133">
        <v>22321759.535393376</v>
      </c>
      <c r="BO133">
        <v>2.2166571369237347</v>
      </c>
      <c r="BP133">
        <v>9952699</v>
      </c>
      <c r="BQ133">
        <v>21747994.723598316</v>
      </c>
      <c r="BR133">
        <v>2.1851353812265715</v>
      </c>
      <c r="BS133">
        <v>12105735</v>
      </c>
      <c r="BT133">
        <v>25150599.754076026</v>
      </c>
      <c r="BU133">
        <v>2.0775772602056817</v>
      </c>
      <c r="BV133">
        <v>12527563</v>
      </c>
      <c r="BW133">
        <v>25738608.294216935</v>
      </c>
      <c r="BX133">
        <v>2.0545582803468587</v>
      </c>
      <c r="BY133">
        <v>12794543</v>
      </c>
      <c r="BZ133">
        <v>26313372.232243586</v>
      </c>
      <c r="CA133">
        <v>2.0566089959011107</v>
      </c>
      <c r="CB133">
        <v>16780350</v>
      </c>
      <c r="CC133">
        <v>34631849.679450653</v>
      </c>
      <c r="CD133">
        <v>2.063833571972614</v>
      </c>
      <c r="CE133">
        <v>19105368</v>
      </c>
      <c r="CF133">
        <v>40682723.830251627</v>
      </c>
      <c r="CG133">
        <v>2.1293870827430084</v>
      </c>
      <c r="CH133">
        <v>20708090</v>
      </c>
      <c r="CI133">
        <v>43456587.931445375</v>
      </c>
      <c r="CJ133">
        <v>2.098531923100845</v>
      </c>
      <c r="CK133">
        <v>23538668</v>
      </c>
      <c r="CL133">
        <v>49749921.249115005</v>
      </c>
      <c r="CM133">
        <v>2.1135402075051575</v>
      </c>
      <c r="CN133">
        <v>26271976</v>
      </c>
      <c r="CO133">
        <v>55011605.898674689</v>
      </c>
      <c r="CP133">
        <v>2.0939272287198607</v>
      </c>
      <c r="CQ133">
        <v>24904240</v>
      </c>
      <c r="CR133">
        <v>58085332.341404036</v>
      </c>
      <c r="CS133">
        <v>2.3323471160494775</v>
      </c>
      <c r="CT133">
        <v>24392162</v>
      </c>
      <c r="CU133">
        <v>55379303.917609714</v>
      </c>
      <c r="CV133">
        <v>2.2703729139552991</v>
      </c>
      <c r="CW133">
        <v>25269308</v>
      </c>
      <c r="CX133">
        <v>57264452.795831241</v>
      </c>
      <c r="CY133">
        <v>2.2661662438809658</v>
      </c>
      <c r="CZ133">
        <v>26803184</v>
      </c>
      <c r="DA133">
        <v>60220397.227699891</v>
      </c>
      <c r="DB133">
        <v>2.2467628184658914</v>
      </c>
      <c r="DC133">
        <v>26736918</v>
      </c>
      <c r="DD133">
        <v>56676719.623293489</v>
      </c>
      <c r="DE133">
        <v>2.1197925513813329</v>
      </c>
      <c r="DF133">
        <v>27771012</v>
      </c>
      <c r="DG133">
        <v>61446370.387432046</v>
      </c>
      <c r="DH133">
        <v>2.2126082545148895</v>
      </c>
      <c r="DI133">
        <v>28705798</v>
      </c>
      <c r="DJ133">
        <v>63078041.546853431</v>
      </c>
      <c r="DK133">
        <v>2.1973972486970554</v>
      </c>
      <c r="DL133">
        <v>27025858</v>
      </c>
      <c r="DM133">
        <v>59673905.371060483</v>
      </c>
      <c r="DN133">
        <v>2.2080300048590682</v>
      </c>
      <c r="DO133">
        <v>26457820</v>
      </c>
      <c r="DP133">
        <v>55166844.986884892</v>
      </c>
      <c r="DQ133">
        <v>2.0850865637034679</v>
      </c>
      <c r="DR133">
        <v>35902632</v>
      </c>
      <c r="DS133">
        <v>78248550.79881908</v>
      </c>
      <c r="DT133">
        <v>2.1794655834374228</v>
      </c>
      <c r="DU133">
        <v>31761258</v>
      </c>
      <c r="DV133">
        <v>73539381.206993207</v>
      </c>
      <c r="DW133">
        <v>2.3153799892621763</v>
      </c>
      <c r="DX133">
        <v>34405600</v>
      </c>
      <c r="DY133">
        <v>61549524.834504083</v>
      </c>
      <c r="DZ133">
        <v>1.7889391504436511</v>
      </c>
      <c r="EA133">
        <v>32002166</v>
      </c>
      <c r="EB133">
        <v>68576585.556437373</v>
      </c>
      <c r="EC133">
        <v>2.1428732529053618</v>
      </c>
      <c r="ED133">
        <v>32933554</v>
      </c>
      <c r="EE133">
        <v>70572433.469145745</v>
      </c>
      <c r="EF133">
        <v>2.1428732978270655</v>
      </c>
    </row>
    <row r="134" spans="1:136" ht="14" x14ac:dyDescent="0.3">
      <c r="A134" s="9">
        <v>99.992999999999995</v>
      </c>
      <c r="B134">
        <v>1390097</v>
      </c>
      <c r="C134">
        <v>2591906.9329161122</v>
      </c>
      <c r="D134">
        <v>1.8645511305442082</v>
      </c>
      <c r="E134">
        <v>1331841</v>
      </c>
      <c r="F134">
        <v>3205610.1046809377</v>
      </c>
      <c r="G134">
        <v>2.4069015030179561</v>
      </c>
      <c r="H134">
        <v>1466259</v>
      </c>
      <c r="I134">
        <v>3593246.6292482475</v>
      </c>
      <c r="J134">
        <v>2.4506220451149812</v>
      </c>
      <c r="K134">
        <v>1644156</v>
      </c>
      <c r="L134">
        <v>4105258.7265123436</v>
      </c>
      <c r="M134">
        <v>2.4968790835616228</v>
      </c>
      <c r="N134">
        <v>1757929</v>
      </c>
      <c r="O134">
        <v>4475568.5742665669</v>
      </c>
      <c r="P134">
        <v>2.5459325002696733</v>
      </c>
      <c r="Q134">
        <v>1932886</v>
      </c>
      <c r="R134">
        <v>3902074.7282252247</v>
      </c>
      <c r="S134">
        <v>2.0187816188979717</v>
      </c>
      <c r="T134">
        <v>2114108</v>
      </c>
      <c r="U134">
        <v>5242773.178182207</v>
      </c>
      <c r="V134">
        <v>2.4798984622271933</v>
      </c>
      <c r="W134">
        <v>2285774</v>
      </c>
      <c r="X134">
        <v>5406707.5721867243</v>
      </c>
      <c r="Y134">
        <v>2.3653727674681417</v>
      </c>
      <c r="Z134">
        <v>2621538</v>
      </c>
      <c r="AA134">
        <v>5909873.0660810294</v>
      </c>
      <c r="AB134">
        <v>2.2543533857151905</v>
      </c>
      <c r="AC134">
        <v>2735817</v>
      </c>
      <c r="AD134">
        <v>5978542.9706675652</v>
      </c>
      <c r="AE134">
        <v>2.1852861396312564</v>
      </c>
      <c r="AF134">
        <v>3356785</v>
      </c>
      <c r="AG134">
        <v>7160020.0764666488</v>
      </c>
      <c r="AH134">
        <v>2.1329993063203778</v>
      </c>
      <c r="AI134">
        <v>3536828</v>
      </c>
      <c r="AJ134">
        <v>7495634.2384584807</v>
      </c>
      <c r="AK134">
        <v>2.1193097991925196</v>
      </c>
      <c r="AL134">
        <v>3691034</v>
      </c>
      <c r="AM134">
        <v>7772015.8050424699</v>
      </c>
      <c r="AN134">
        <v>2.1056473077848836</v>
      </c>
      <c r="AO134">
        <v>3933902</v>
      </c>
      <c r="AP134">
        <v>8229767.3868579073</v>
      </c>
      <c r="AQ134">
        <v>2.092011287230314</v>
      </c>
      <c r="AR134">
        <v>4562953</v>
      </c>
      <c r="AS134">
        <v>8179717.1099847388</v>
      </c>
      <c r="AT134">
        <v>1.7926367223122261</v>
      </c>
      <c r="AU134">
        <v>4619090</v>
      </c>
      <c r="AV134">
        <v>9966305.7377206739</v>
      </c>
      <c r="AW134">
        <v>2.1576340226582884</v>
      </c>
      <c r="AX134">
        <v>5471902</v>
      </c>
      <c r="AY134">
        <v>12240162.793355672</v>
      </c>
      <c r="AZ134">
        <v>2.2369119171643921</v>
      </c>
      <c r="BA134">
        <v>6068432</v>
      </c>
      <c r="BB134">
        <v>14055942.586344931</v>
      </c>
      <c r="BC134">
        <v>2.3162396128596203</v>
      </c>
      <c r="BD134">
        <v>7450248</v>
      </c>
      <c r="BE134">
        <v>15749296.075624056</v>
      </c>
      <c r="BF134">
        <v>2.1139291035176355</v>
      </c>
      <c r="BG134">
        <v>8335313</v>
      </c>
      <c r="BH134">
        <v>21417947.930025388</v>
      </c>
      <c r="BI134">
        <v>2.5695433308893603</v>
      </c>
      <c r="BJ134">
        <v>10118536</v>
      </c>
      <c r="BK134">
        <v>21659966.058929607</v>
      </c>
      <c r="BL134">
        <v>2.140622522757206</v>
      </c>
      <c r="BM134">
        <v>11155612</v>
      </c>
      <c r="BN134">
        <v>24016423.183226597</v>
      </c>
      <c r="BO134">
        <v>2.1528557270749999</v>
      </c>
      <c r="BP134">
        <v>10912892</v>
      </c>
      <c r="BQ134">
        <v>23362700.374463364</v>
      </c>
      <c r="BR134">
        <v>2.1408349294085713</v>
      </c>
      <c r="BS134">
        <v>13286672</v>
      </c>
      <c r="BT134">
        <v>26924931.733130358</v>
      </c>
      <c r="BU134">
        <v>2.0264616852986479</v>
      </c>
      <c r="BV134">
        <v>13436106</v>
      </c>
      <c r="BW134">
        <v>27572562.431094736</v>
      </c>
      <c r="BX134">
        <v>2.0521245092212532</v>
      </c>
      <c r="BY134">
        <v>13935312</v>
      </c>
      <c r="BZ134">
        <v>28170259.808094595</v>
      </c>
      <c r="CA134">
        <v>2.0215019088266266</v>
      </c>
      <c r="CB134">
        <v>18217340</v>
      </c>
      <c r="CC134">
        <v>37097692.459048644</v>
      </c>
      <c r="CD134">
        <v>2.0363945811544739</v>
      </c>
      <c r="CE134">
        <v>20957822</v>
      </c>
      <c r="CF134">
        <v>43646827.991047509</v>
      </c>
      <c r="CG134">
        <v>2.0826032395469105</v>
      </c>
      <c r="CH134">
        <v>22712872</v>
      </c>
      <c r="CI134">
        <v>46578887.520022348</v>
      </c>
      <c r="CJ134">
        <v>2.050770484684735</v>
      </c>
      <c r="CK134">
        <v>25541272</v>
      </c>
      <c r="CL134">
        <v>53353676.527820185</v>
      </c>
      <c r="CM134">
        <v>2.0889201026409405</v>
      </c>
      <c r="CN134">
        <v>28388156</v>
      </c>
      <c r="CO134">
        <v>58951938.580534667</v>
      </c>
      <c r="CP134">
        <v>2.0766385312429123</v>
      </c>
      <c r="CQ134">
        <v>27041744</v>
      </c>
      <c r="CR134">
        <v>62700955.793719217</v>
      </c>
      <c r="CS134">
        <v>2.3186727821149113</v>
      </c>
      <c r="CT134">
        <v>26072140</v>
      </c>
      <c r="CU134">
        <v>59716454.446575828</v>
      </c>
      <c r="CV134">
        <v>2.2904316426106881</v>
      </c>
      <c r="CW134">
        <v>27367716</v>
      </c>
      <c r="CX134">
        <v>61654146.211308368</v>
      </c>
      <c r="CY134">
        <v>2.2528056857688954</v>
      </c>
      <c r="CZ134">
        <v>29060314</v>
      </c>
      <c r="DA134">
        <v>64885015.609665781</v>
      </c>
      <c r="DB134">
        <v>2.2327706304090791</v>
      </c>
      <c r="DC134">
        <v>28563798</v>
      </c>
      <c r="DD134">
        <v>60866416.773433156</v>
      </c>
      <c r="DE134">
        <v>2.1308936848465723</v>
      </c>
      <c r="DF134">
        <v>30149476</v>
      </c>
      <c r="DG134">
        <v>66125940.418722808</v>
      </c>
      <c r="DH134">
        <v>2.1932699732069243</v>
      </c>
      <c r="DI134">
        <v>31227864</v>
      </c>
      <c r="DJ134">
        <v>67800430.849674806</v>
      </c>
      <c r="DK134">
        <v>2.1711517268576168</v>
      </c>
      <c r="DL134">
        <v>30084114</v>
      </c>
      <c r="DM134">
        <v>64121857.143408395</v>
      </c>
      <c r="DN134">
        <v>2.1314191650586216</v>
      </c>
      <c r="DO134">
        <v>28365862</v>
      </c>
      <c r="DP134">
        <v>59121262.859919161</v>
      </c>
      <c r="DQ134">
        <v>2.0842399522326929</v>
      </c>
      <c r="DR134">
        <v>37393264</v>
      </c>
      <c r="DS134">
        <v>83293083.894232616</v>
      </c>
      <c r="DT134">
        <v>2.2274889909111066</v>
      </c>
      <c r="DU134">
        <v>33692844</v>
      </c>
      <c r="DV134">
        <v>79091553.981432661</v>
      </c>
      <c r="DW134">
        <v>2.3474288481385739</v>
      </c>
      <c r="DX134">
        <v>38701908</v>
      </c>
      <c r="DY134">
        <v>65156292.2231711</v>
      </c>
      <c r="DZ134">
        <v>1.6835421195040592</v>
      </c>
      <c r="EA134">
        <v>34400044</v>
      </c>
      <c r="EB134">
        <v>73636029.794054672</v>
      </c>
      <c r="EC134">
        <v>2.1405795235045244</v>
      </c>
      <c r="ED134">
        <v>35401220</v>
      </c>
      <c r="EE134">
        <v>75779135.09734194</v>
      </c>
      <c r="EF134">
        <v>2.140579762430276</v>
      </c>
    </row>
    <row r="135" spans="1:136" ht="14" x14ac:dyDescent="0.3">
      <c r="A135" s="9">
        <v>99.994</v>
      </c>
      <c r="B135">
        <v>1399162</v>
      </c>
      <c r="C135">
        <v>2796666.4149716445</v>
      </c>
      <c r="D135">
        <v>1.9988153015673986</v>
      </c>
      <c r="E135">
        <v>1455237</v>
      </c>
      <c r="F135">
        <v>3508042.3108521337</v>
      </c>
      <c r="G135">
        <v>2.4106329833918005</v>
      </c>
      <c r="H135">
        <v>1603384</v>
      </c>
      <c r="I135">
        <v>3936787.1665913379</v>
      </c>
      <c r="J135">
        <v>2.4552990216887145</v>
      </c>
      <c r="K135">
        <v>1799356</v>
      </c>
      <c r="L135">
        <v>4503043.6094134357</v>
      </c>
      <c r="M135">
        <v>2.5025862638707603</v>
      </c>
      <c r="N135">
        <v>1925414</v>
      </c>
      <c r="O135">
        <v>4915132.4637822444</v>
      </c>
      <c r="P135">
        <v>2.5527665550277727</v>
      </c>
      <c r="Q135">
        <v>2200032</v>
      </c>
      <c r="R135">
        <v>4193407.8221326671</v>
      </c>
      <c r="S135">
        <v>1.9060667399986304</v>
      </c>
      <c r="T135">
        <v>2311886</v>
      </c>
      <c r="U135">
        <v>5748416.5792119456</v>
      </c>
      <c r="V135">
        <v>2.4864619532329648</v>
      </c>
      <c r="W135">
        <v>2493245</v>
      </c>
      <c r="X135">
        <v>5910278.8116109967</v>
      </c>
      <c r="Y135">
        <v>2.3705166606615062</v>
      </c>
      <c r="Z135">
        <v>2851667</v>
      </c>
      <c r="AA135">
        <v>6439522.6257009171</v>
      </c>
      <c r="AB135">
        <v>2.2581607970709472</v>
      </c>
      <c r="AC135">
        <v>2891516</v>
      </c>
      <c r="AD135">
        <v>6513824.5024095057</v>
      </c>
      <c r="AE135">
        <v>2.252736800491336</v>
      </c>
      <c r="AF135">
        <v>3638932</v>
      </c>
      <c r="AG135">
        <v>7771309.2287819814</v>
      </c>
      <c r="AH135">
        <v>2.1356016624608487</v>
      </c>
      <c r="AI135">
        <v>3832193</v>
      </c>
      <c r="AJ135">
        <v>8131792.4644014174</v>
      </c>
      <c r="AK135">
        <v>2.1219684040969278</v>
      </c>
      <c r="AL135">
        <v>3997254</v>
      </c>
      <c r="AM135">
        <v>8427665.3234675676</v>
      </c>
      <c r="AN135">
        <v>2.108363722562431</v>
      </c>
      <c r="AO135">
        <v>4258088</v>
      </c>
      <c r="AP135">
        <v>8919791.6586582065</v>
      </c>
      <c r="AQ135">
        <v>2.094788003126804</v>
      </c>
      <c r="AR135">
        <v>5598092</v>
      </c>
      <c r="AS135">
        <v>8667727.3282911349</v>
      </c>
      <c r="AT135">
        <v>1.5483359916720081</v>
      </c>
      <c r="AU135">
        <v>5010046</v>
      </c>
      <c r="AV135">
        <v>10826221.144812198</v>
      </c>
      <c r="AW135">
        <v>2.1609025435718952</v>
      </c>
      <c r="AX135">
        <v>5949316</v>
      </c>
      <c r="AY135">
        <v>13330017.259055812</v>
      </c>
      <c r="AZ135">
        <v>2.2405966096028203</v>
      </c>
      <c r="BA135">
        <v>6612716</v>
      </c>
      <c r="BB135">
        <v>15343674.811319316</v>
      </c>
      <c r="BC135">
        <v>2.3203287138475801</v>
      </c>
      <c r="BD135">
        <v>8154623</v>
      </c>
      <c r="BE135">
        <v>17075102.470853001</v>
      </c>
      <c r="BF135">
        <v>2.0939168458005968</v>
      </c>
      <c r="BG135">
        <v>9140292</v>
      </c>
      <c r="BH135">
        <v>23534096.703400318</v>
      </c>
      <c r="BI135">
        <v>2.5747642092178582</v>
      </c>
      <c r="BJ135">
        <v>11092252</v>
      </c>
      <c r="BK135">
        <v>23506636.72719169</v>
      </c>
      <c r="BL135">
        <v>2.1191942562422574</v>
      </c>
      <c r="BM135">
        <v>12369374</v>
      </c>
      <c r="BN135">
        <v>26062160.666675813</v>
      </c>
      <c r="BO135">
        <v>2.1069910786654047</v>
      </c>
      <c r="BP135">
        <v>12059998</v>
      </c>
      <c r="BQ135">
        <v>25332927.35493904</v>
      </c>
      <c r="BR135">
        <v>2.1005747558945731</v>
      </c>
      <c r="BS135">
        <v>14384555</v>
      </c>
      <c r="BT135">
        <v>29116559.585043162</v>
      </c>
      <c r="BU135">
        <v>2.024154350624205</v>
      </c>
      <c r="BV135">
        <v>14681034</v>
      </c>
      <c r="BW135">
        <v>29824754.702009305</v>
      </c>
      <c r="BX135">
        <v>2.0315159478555329</v>
      </c>
      <c r="BY135">
        <v>15289569</v>
      </c>
      <c r="BZ135">
        <v>30437225.881614845</v>
      </c>
      <c r="CA135">
        <v>1.9907183702571893</v>
      </c>
      <c r="CB135">
        <v>20421532</v>
      </c>
      <c r="CC135">
        <v>40037477.31768477</v>
      </c>
      <c r="CD135">
        <v>1.9605520936276852</v>
      </c>
      <c r="CE135">
        <v>22958092</v>
      </c>
      <c r="CF135">
        <v>47266064.559802435</v>
      </c>
      <c r="CG135">
        <v>2.058797593449945</v>
      </c>
      <c r="CH135">
        <v>24656334</v>
      </c>
      <c r="CI135">
        <v>50364862.392943762</v>
      </c>
      <c r="CJ135">
        <v>2.0426744054060819</v>
      </c>
      <c r="CK135">
        <v>28186294</v>
      </c>
      <c r="CL135">
        <v>57800275.64080739</v>
      </c>
      <c r="CM135">
        <v>2.0506518395361728</v>
      </c>
      <c r="CN135">
        <v>31713420</v>
      </c>
      <c r="CO135">
        <v>63776848.879570678</v>
      </c>
      <c r="CP135">
        <v>2.0110366172923224</v>
      </c>
      <c r="CQ135">
        <v>29381464</v>
      </c>
      <c r="CR135">
        <v>68427560.088809371</v>
      </c>
      <c r="CS135">
        <v>2.3289363691615015</v>
      </c>
      <c r="CT135">
        <v>28231862</v>
      </c>
      <c r="CU135">
        <v>65109910.818320528</v>
      </c>
      <c r="CV135">
        <v>2.3062563432167713</v>
      </c>
      <c r="CW135">
        <v>29796648</v>
      </c>
      <c r="CX135">
        <v>67214501.787242368</v>
      </c>
      <c r="CY135">
        <v>2.2557739309214369</v>
      </c>
      <c r="CZ135">
        <v>31949676</v>
      </c>
      <c r="DA135">
        <v>70593529.500755101</v>
      </c>
      <c r="DB135">
        <v>2.2095225472945361</v>
      </c>
      <c r="DC135">
        <v>31414214</v>
      </c>
      <c r="DD135">
        <v>66018445.594804317</v>
      </c>
      <c r="DE135">
        <v>2.1015469492505625</v>
      </c>
      <c r="DF135">
        <v>32883670</v>
      </c>
      <c r="DG135">
        <v>71908368.154846638</v>
      </c>
      <c r="DH135">
        <v>2.1867500846118038</v>
      </c>
      <c r="DI135">
        <v>33857404</v>
      </c>
      <c r="DJ135">
        <v>73669574.33848983</v>
      </c>
      <c r="DK135">
        <v>2.1758778179948419</v>
      </c>
      <c r="DL135">
        <v>33748168</v>
      </c>
      <c r="DM135">
        <v>69250097.494174972</v>
      </c>
      <c r="DN135">
        <v>2.0519661243293257</v>
      </c>
      <c r="DO135">
        <v>31115426</v>
      </c>
      <c r="DP135">
        <v>64107824.301746488</v>
      </c>
      <c r="DQ135">
        <v>2.0603228862026985</v>
      </c>
      <c r="DR135">
        <v>41129904</v>
      </c>
      <c r="DS135">
        <v>90737977.468231648</v>
      </c>
      <c r="DT135">
        <v>2.2061315160918356</v>
      </c>
      <c r="DU135">
        <v>36477652</v>
      </c>
      <c r="DV135">
        <v>86792524.821316183</v>
      </c>
      <c r="DW135">
        <v>2.3793341967656301</v>
      </c>
      <c r="DX135">
        <v>40648764</v>
      </c>
      <c r="DY135">
        <v>67995665.493661121</v>
      </c>
      <c r="DZ135">
        <v>1.6727609600543112</v>
      </c>
      <c r="EA135">
        <v>37385988</v>
      </c>
      <c r="EB135">
        <v>79936283.851788983</v>
      </c>
      <c r="EC135">
        <v>2.1381348501954522</v>
      </c>
      <c r="ED135">
        <v>38474068</v>
      </c>
      <c r="EE135">
        <v>82262751.966761589</v>
      </c>
      <c r="EF135">
        <v>2.1381350151681802</v>
      </c>
    </row>
    <row r="136" spans="1:136" ht="14" x14ac:dyDescent="0.3">
      <c r="A136" s="9">
        <v>99.995000000000005</v>
      </c>
      <c r="B136">
        <v>1670549</v>
      </c>
      <c r="C136">
        <v>3033938.3055525902</v>
      </c>
      <c r="D136">
        <v>1.816132484322573</v>
      </c>
      <c r="E136">
        <v>1616489</v>
      </c>
      <c r="F136">
        <v>3903257.6262666848</v>
      </c>
      <c r="G136">
        <v>2.4146515233117483</v>
      </c>
      <c r="H136">
        <v>1782846</v>
      </c>
      <c r="I136">
        <v>4386393.6121810256</v>
      </c>
      <c r="J136">
        <v>2.4603323069861478</v>
      </c>
      <c r="K136">
        <v>2002781</v>
      </c>
      <c r="L136">
        <v>5024433.2597470079</v>
      </c>
      <c r="M136">
        <v>2.5087282432512632</v>
      </c>
      <c r="N136">
        <v>2145279</v>
      </c>
      <c r="O136">
        <v>5492169.9132156176</v>
      </c>
      <c r="P136">
        <v>2.5601191794706506</v>
      </c>
      <c r="Q136">
        <v>2608944</v>
      </c>
      <c r="R136">
        <v>4570376.4994553747</v>
      </c>
      <c r="S136">
        <v>1.7518108857282391</v>
      </c>
      <c r="T136">
        <v>2571076</v>
      </c>
      <c r="U136">
        <v>6411069.7446417836</v>
      </c>
      <c r="V136">
        <v>2.4935356810307372</v>
      </c>
      <c r="W136">
        <v>2764184</v>
      </c>
      <c r="X136">
        <v>6567898.6305678478</v>
      </c>
      <c r="Y136">
        <v>2.3760714303273036</v>
      </c>
      <c r="Z136">
        <v>3151058</v>
      </c>
      <c r="AA136">
        <v>7128578.4645364694</v>
      </c>
      <c r="AB136">
        <v>2.2622809432693622</v>
      </c>
      <c r="AC136">
        <v>4626179</v>
      </c>
      <c r="AD136">
        <v>7023654.4947219286</v>
      </c>
      <c r="AE136">
        <v>1.518240970511934</v>
      </c>
      <c r="AF136">
        <v>4004324</v>
      </c>
      <c r="AG136">
        <v>8562952.0892185867</v>
      </c>
      <c r="AH136">
        <v>2.1384263833842083</v>
      </c>
      <c r="AI136">
        <v>4214526</v>
      </c>
      <c r="AJ136">
        <v>8955262.2932335734</v>
      </c>
      <c r="AK136">
        <v>2.1248563404837397</v>
      </c>
      <c r="AL136">
        <v>4393454</v>
      </c>
      <c r="AM136">
        <v>9275971.3075171914</v>
      </c>
      <c r="AN136">
        <v>2.1113163600932641</v>
      </c>
      <c r="AO136">
        <v>4677338</v>
      </c>
      <c r="AP136">
        <v>9812154.5143248029</v>
      </c>
      <c r="AQ136">
        <v>2.0978074525135457</v>
      </c>
      <c r="AR136">
        <v>7084798</v>
      </c>
      <c r="AS136">
        <v>9190808.0363577753</v>
      </c>
      <c r="AT136">
        <v>1.2972575980794054</v>
      </c>
      <c r="AU136">
        <v>5516941</v>
      </c>
      <c r="AV136">
        <v>11941145.472858284</v>
      </c>
      <c r="AW136">
        <v>2.1644504577551733</v>
      </c>
      <c r="AX136">
        <v>6570042</v>
      </c>
      <c r="AY136">
        <v>14747028.032976696</v>
      </c>
      <c r="AZ136">
        <v>2.2445865693060556</v>
      </c>
      <c r="BA136">
        <v>7322225</v>
      </c>
      <c r="BB136">
        <v>17022313.699407704</v>
      </c>
      <c r="BC136">
        <v>2.3247460572992096</v>
      </c>
      <c r="BD136">
        <v>8974653</v>
      </c>
      <c r="BE136">
        <v>18762422.475724671</v>
      </c>
      <c r="BF136">
        <v>2.0906014389330339</v>
      </c>
      <c r="BG136">
        <v>10197144</v>
      </c>
      <c r="BH136">
        <v>26312368.713807408</v>
      </c>
      <c r="BI136">
        <v>2.5803664941681128</v>
      </c>
      <c r="BJ136">
        <v>12370683</v>
      </c>
      <c r="BK136">
        <v>25844411.946165934</v>
      </c>
      <c r="BL136">
        <v>2.0891661314226493</v>
      </c>
      <c r="BM136">
        <v>13831208</v>
      </c>
      <c r="BN136">
        <v>28636734.954458341</v>
      </c>
      <c r="BO136">
        <v>2.0704435183433247</v>
      </c>
      <c r="BP136">
        <v>13299673</v>
      </c>
      <c r="BQ136">
        <v>27861957.874719914</v>
      </c>
      <c r="BR136">
        <v>2.0949355577930309</v>
      </c>
      <c r="BS136">
        <v>16070421</v>
      </c>
      <c r="BT136">
        <v>31873087.005703144</v>
      </c>
      <c r="BU136">
        <v>1.9833386446878487</v>
      </c>
      <c r="BV136">
        <v>16430579</v>
      </c>
      <c r="BW136">
        <v>32637950.58110299</v>
      </c>
      <c r="BX136">
        <v>1.9864151215305919</v>
      </c>
      <c r="BY136">
        <v>16790366</v>
      </c>
      <c r="BZ136">
        <v>33294425.537500974</v>
      </c>
      <c r="CA136">
        <v>1.9829481702484015</v>
      </c>
      <c r="CB136">
        <v>22993136</v>
      </c>
      <c r="CC136">
        <v>43699810.523276627</v>
      </c>
      <c r="CD136">
        <v>1.9005589547800974</v>
      </c>
      <c r="CE136">
        <v>25621166</v>
      </c>
      <c r="CF136">
        <v>51779541.465736918</v>
      </c>
      <c r="CG136">
        <v>2.0209674089671377</v>
      </c>
      <c r="CH136">
        <v>27700476</v>
      </c>
      <c r="CI136">
        <v>55259911.171356149</v>
      </c>
      <c r="CJ136">
        <v>1.9949083608294726</v>
      </c>
      <c r="CK136">
        <v>31265886</v>
      </c>
      <c r="CL136">
        <v>63399757.523046948</v>
      </c>
      <c r="CM136">
        <v>2.0277614241620068</v>
      </c>
      <c r="CN136">
        <v>34432796</v>
      </c>
      <c r="CO136">
        <v>69899016.6735695</v>
      </c>
      <c r="CP136">
        <v>2.0300128015619032</v>
      </c>
      <c r="CQ136">
        <v>32574518</v>
      </c>
      <c r="CR136">
        <v>75888479.445347533</v>
      </c>
      <c r="CS136">
        <v>2.3296884836591452</v>
      </c>
      <c r="CT136">
        <v>31510938</v>
      </c>
      <c r="CU136">
        <v>72146799.669470489</v>
      </c>
      <c r="CV136">
        <v>2.2895795634350997</v>
      </c>
      <c r="CW136">
        <v>32881748</v>
      </c>
      <c r="CX136">
        <v>74333307.551156193</v>
      </c>
      <c r="CY136">
        <v>2.260625181822943</v>
      </c>
      <c r="CZ136">
        <v>35133448</v>
      </c>
      <c r="DA136">
        <v>78026508.527942926</v>
      </c>
      <c r="DB136">
        <v>2.2208611158216787</v>
      </c>
      <c r="DC136">
        <v>34544352</v>
      </c>
      <c r="DD136">
        <v>71580870.873437658</v>
      </c>
      <c r="DE136">
        <v>2.0721439751840665</v>
      </c>
      <c r="DF136">
        <v>36542356</v>
      </c>
      <c r="DG136">
        <v>79359029.191264212</v>
      </c>
      <c r="DH136">
        <v>2.1716998540341574</v>
      </c>
      <c r="DI136">
        <v>37406244</v>
      </c>
      <c r="DJ136">
        <v>81248758.815857187</v>
      </c>
      <c r="DK136">
        <v>2.1720640761434691</v>
      </c>
      <c r="DL136">
        <v>37310628</v>
      </c>
      <c r="DM136">
        <v>76263109.086718872</v>
      </c>
      <c r="DN136">
        <v>2.0440049705601009</v>
      </c>
      <c r="DO136">
        <v>34511688</v>
      </c>
      <c r="DP136">
        <v>70374783.048842937</v>
      </c>
      <c r="DQ136">
        <v>2.0391579527736496</v>
      </c>
      <c r="DR136">
        <v>44139696</v>
      </c>
      <c r="DS136">
        <v>101198475.266671</v>
      </c>
      <c r="DT136">
        <v>2.2926862764680345</v>
      </c>
      <c r="DU136">
        <v>39544088</v>
      </c>
      <c r="DV136">
        <v>96458791.641873494</v>
      </c>
      <c r="DW136">
        <v>2.4392721268947586</v>
      </c>
      <c r="DX136">
        <v>41894292</v>
      </c>
      <c r="DY136">
        <v>74929962.882781655</v>
      </c>
      <c r="DZ136">
        <v>1.7885482557571721</v>
      </c>
      <c r="EA136">
        <v>41244836</v>
      </c>
      <c r="EB136">
        <v>88078343.502436787</v>
      </c>
      <c r="EC136">
        <v>2.1354999084597353</v>
      </c>
      <c r="ED136">
        <v>42445220</v>
      </c>
      <c r="EE136">
        <v>90641774.640150964</v>
      </c>
      <c r="EF136">
        <v>2.1355001726967364</v>
      </c>
    </row>
    <row r="137" spans="1:136" ht="14" x14ac:dyDescent="0.3">
      <c r="A137" s="9">
        <v>99.995999999999995</v>
      </c>
      <c r="B137">
        <v>1774982</v>
      </c>
      <c r="C137">
        <v>3347362.9461063463</v>
      </c>
      <c r="D137">
        <v>1.8858574036842888</v>
      </c>
      <c r="E137">
        <v>1839064</v>
      </c>
      <c r="F137">
        <v>4448773.4149522763</v>
      </c>
      <c r="G137">
        <v>2.4190421948079437</v>
      </c>
      <c r="H137">
        <v>2031004</v>
      </c>
      <c r="I137">
        <v>5008105.5938857365</v>
      </c>
      <c r="J137">
        <v>2.4658275384419412</v>
      </c>
      <c r="K137">
        <v>2284592</v>
      </c>
      <c r="L137">
        <v>5746726.4129270324</v>
      </c>
      <c r="M137">
        <v>2.5154278807450225</v>
      </c>
      <c r="N137">
        <v>2450431</v>
      </c>
      <c r="O137">
        <v>6293042.8878810937</v>
      </c>
      <c r="P137">
        <v>2.5681371513342319</v>
      </c>
      <c r="Q137">
        <v>2952477</v>
      </c>
      <c r="R137">
        <v>4962032.631268546</v>
      </c>
      <c r="S137">
        <v>1.6806337970688836</v>
      </c>
      <c r="T137">
        <v>2930068</v>
      </c>
      <c r="U137">
        <v>7328876.2343279431</v>
      </c>
      <c r="V137">
        <v>2.5012648970358171</v>
      </c>
      <c r="W137">
        <v>3137857</v>
      </c>
      <c r="X137">
        <v>7474872.8918051478</v>
      </c>
      <c r="Y137">
        <v>2.3821585533710259</v>
      </c>
      <c r="Z137">
        <v>3562084</v>
      </c>
      <c r="AA137">
        <v>8074567.5602266714</v>
      </c>
      <c r="AB137">
        <v>2.2668099798395187</v>
      </c>
      <c r="AC137">
        <v>4657234</v>
      </c>
      <c r="AD137">
        <v>7568092.5803836398</v>
      </c>
      <c r="AE137">
        <v>1.6250187515558892</v>
      </c>
      <c r="AF137">
        <v>4503208</v>
      </c>
      <c r="AG137">
        <v>9643812.6842946373</v>
      </c>
      <c r="AH137">
        <v>2.141542803329235</v>
      </c>
      <c r="AI137">
        <v>4736249</v>
      </c>
      <c r="AJ137">
        <v>10078951.048680529</v>
      </c>
      <c r="AK137">
        <v>2.1280450096015917</v>
      </c>
      <c r="AL137">
        <v>4933797</v>
      </c>
      <c r="AM137">
        <v>10432904.693513483</v>
      </c>
      <c r="AN137">
        <v>2.1145792365420553</v>
      </c>
      <c r="AO137">
        <v>5248794</v>
      </c>
      <c r="AP137">
        <v>11028488.893475292</v>
      </c>
      <c r="AQ137">
        <v>2.1011472146697492</v>
      </c>
      <c r="AR137">
        <v>7115206</v>
      </c>
      <c r="AS137">
        <v>9663459.6878441721</v>
      </c>
      <c r="AT137">
        <v>1.3581419410547175</v>
      </c>
      <c r="AU137">
        <v>6209998</v>
      </c>
      <c r="AV137">
        <v>13465538.671800872</v>
      </c>
      <c r="AW137">
        <v>2.1683644136118678</v>
      </c>
      <c r="AX137">
        <v>7421607</v>
      </c>
      <c r="AY137">
        <v>16691007.115201674</v>
      </c>
      <c r="AZ137">
        <v>2.2489747995550928</v>
      </c>
      <c r="BA137">
        <v>8298643</v>
      </c>
      <c r="BB137">
        <v>19332434.981162019</v>
      </c>
      <c r="BC137">
        <v>2.3295899077911919</v>
      </c>
      <c r="BD137">
        <v>10205949</v>
      </c>
      <c r="BE137">
        <v>21069803.68713776</v>
      </c>
      <c r="BF137">
        <v>2.0644629604888052</v>
      </c>
      <c r="BG137">
        <v>11664138</v>
      </c>
      <c r="BH137">
        <v>30168832.702331256</v>
      </c>
      <c r="BI137">
        <v>2.5864605427620333</v>
      </c>
      <c r="BJ137">
        <v>13817703</v>
      </c>
      <c r="BK137">
        <v>29031173.150658824</v>
      </c>
      <c r="BL137">
        <v>2.1010129650824614</v>
      </c>
      <c r="BM137">
        <v>15791380</v>
      </c>
      <c r="BN137">
        <v>32114097.417086553</v>
      </c>
      <c r="BO137">
        <v>2.0336473073972354</v>
      </c>
      <c r="BP137">
        <v>15161734</v>
      </c>
      <c r="BQ137">
        <v>31263055.316287506</v>
      </c>
      <c r="BR137">
        <v>2.0619709669281567</v>
      </c>
      <c r="BS137">
        <v>18552608</v>
      </c>
      <c r="BT137">
        <v>35551564.699169405</v>
      </c>
      <c r="BU137">
        <v>1.9162569865740389</v>
      </c>
      <c r="BV137">
        <v>18962138</v>
      </c>
      <c r="BW137">
        <v>36410851.101324946</v>
      </c>
      <c r="BX137">
        <v>1.9201870116821713</v>
      </c>
      <c r="BY137">
        <v>18973930</v>
      </c>
      <c r="BZ137">
        <v>37173274.91759301</v>
      </c>
      <c r="CA137">
        <v>1.9591763497384573</v>
      </c>
      <c r="CB137">
        <v>25760562</v>
      </c>
      <c r="CC137">
        <v>48559253.016107969</v>
      </c>
      <c r="CD137">
        <v>1.8850230447654042</v>
      </c>
      <c r="CE137">
        <v>29396998</v>
      </c>
      <c r="CF137">
        <v>58006655.909777619</v>
      </c>
      <c r="CG137">
        <v>1.9732169900401946</v>
      </c>
      <c r="CH137">
        <v>31895508</v>
      </c>
      <c r="CI137">
        <v>61621927.329148538</v>
      </c>
      <c r="CJ137">
        <v>1.931993913661715</v>
      </c>
      <c r="CK137">
        <v>35390044</v>
      </c>
      <c r="CL137">
        <v>70911922.072631285</v>
      </c>
      <c r="CM137">
        <v>2.0037251740244031</v>
      </c>
      <c r="CN137">
        <v>38975508</v>
      </c>
      <c r="CO137">
        <v>78199169.108061925</v>
      </c>
      <c r="CP137">
        <v>2.0063668986190488</v>
      </c>
      <c r="CQ137">
        <v>37531240</v>
      </c>
      <c r="CR137">
        <v>86137108.667399511</v>
      </c>
      <c r="CS137">
        <v>2.2950776118081766</v>
      </c>
      <c r="CT137">
        <v>35431640</v>
      </c>
      <c r="CU137">
        <v>81870949.400636524</v>
      </c>
      <c r="CV137">
        <v>2.3106734376573175</v>
      </c>
      <c r="CW137">
        <v>37539116</v>
      </c>
      <c r="CX137">
        <v>84099031.383400589</v>
      </c>
      <c r="CY137">
        <v>2.2403039907333082</v>
      </c>
      <c r="CZ137">
        <v>40297552</v>
      </c>
      <c r="DA137">
        <v>88188230.900952712</v>
      </c>
      <c r="DB137">
        <v>2.1884265054351864</v>
      </c>
      <c r="DC137">
        <v>39443272</v>
      </c>
      <c r="DD137">
        <v>81531675.060535759</v>
      </c>
      <c r="DE137">
        <v>2.0670616540264652</v>
      </c>
      <c r="DF137">
        <v>42113912</v>
      </c>
      <c r="DG137">
        <v>89351922.954356328</v>
      </c>
      <c r="DH137">
        <v>2.1216723574470198</v>
      </c>
      <c r="DI137">
        <v>42912028</v>
      </c>
      <c r="DJ137">
        <v>91468109.756474689</v>
      </c>
      <c r="DK137">
        <v>2.1315261482508983</v>
      </c>
      <c r="DL137">
        <v>41962228</v>
      </c>
      <c r="DM137">
        <v>85487127.516120523</v>
      </c>
      <c r="DN137">
        <v>2.037239955803122</v>
      </c>
      <c r="DO137">
        <v>37292412</v>
      </c>
      <c r="DP137">
        <v>77793844.260081813</v>
      </c>
      <c r="DQ137">
        <v>2.0860502200844993</v>
      </c>
      <c r="DR137">
        <v>51138900</v>
      </c>
      <c r="DS137">
        <v>114429097.42470661</v>
      </c>
      <c r="DT137">
        <v>2.2376135862270523</v>
      </c>
      <c r="DU137">
        <v>45595172</v>
      </c>
      <c r="DV137">
        <v>108175720.57491535</v>
      </c>
      <c r="DW137">
        <v>2.3725257703801481</v>
      </c>
      <c r="DX137">
        <v>44689724</v>
      </c>
      <c r="DY137">
        <v>82961442.484414846</v>
      </c>
      <c r="DZ137">
        <v>1.8563874434403498</v>
      </c>
      <c r="EA137">
        <v>46500212</v>
      </c>
      <c r="EB137">
        <v>99167048.18386811</v>
      </c>
      <c r="EC137">
        <v>2.1326149692364438</v>
      </c>
      <c r="ED137">
        <v>47853552</v>
      </c>
      <c r="EE137">
        <v>102053199.00488868</v>
      </c>
      <c r="EF137">
        <v>2.1326149207249796</v>
      </c>
    </row>
    <row r="138" spans="1:136" ht="14" x14ac:dyDescent="0.3">
      <c r="A138" s="9">
        <v>99.997</v>
      </c>
      <c r="B138">
        <v>2432257</v>
      </c>
      <c r="C138">
        <v>3715778.4791697161</v>
      </c>
      <c r="D138">
        <v>1.5277080009101489</v>
      </c>
      <c r="E138">
        <v>2173015</v>
      </c>
      <c r="F138">
        <v>5267258.7018573424</v>
      </c>
      <c r="G138">
        <v>2.4239403326057771</v>
      </c>
      <c r="H138">
        <v>2404186</v>
      </c>
      <c r="I138">
        <v>5943040.7501475951</v>
      </c>
      <c r="J138">
        <v>2.4719554768838998</v>
      </c>
      <c r="K138">
        <v>2709361</v>
      </c>
      <c r="L138">
        <v>6835430.4062445713</v>
      </c>
      <c r="M138">
        <v>2.5228939245248498</v>
      </c>
      <c r="N138">
        <v>2911464</v>
      </c>
      <c r="O138">
        <v>7503027.5155460509</v>
      </c>
      <c r="P138">
        <v>2.5770634689441638</v>
      </c>
      <c r="Q138">
        <v>3432686</v>
      </c>
      <c r="R138">
        <v>5550376.5706375036</v>
      </c>
      <c r="S138">
        <v>1.6169193950852201</v>
      </c>
      <c r="T138">
        <v>3471036</v>
      </c>
      <c r="U138">
        <v>8711925.9316920843</v>
      </c>
      <c r="V138">
        <v>2.509892127794723</v>
      </c>
      <c r="W138">
        <v>3697937</v>
      </c>
      <c r="X138">
        <v>8834293.3286627457</v>
      </c>
      <c r="Y138">
        <v>2.3889788627179818</v>
      </c>
      <c r="Z138">
        <v>4174601</v>
      </c>
      <c r="AA138">
        <v>9484291.8580873664</v>
      </c>
      <c r="AB138">
        <v>2.2719037958567458</v>
      </c>
      <c r="AC138">
        <v>4704119</v>
      </c>
      <c r="AD138">
        <v>8461958.5088884309</v>
      </c>
      <c r="AE138">
        <v>1.7988402310588723</v>
      </c>
      <c r="AF138">
        <v>5241497</v>
      </c>
      <c r="AG138">
        <v>11243360.600591628</v>
      </c>
      <c r="AH138">
        <v>2.1450666862141921</v>
      </c>
      <c r="AI138">
        <v>5507797</v>
      </c>
      <c r="AJ138">
        <v>11740712.490688788</v>
      </c>
      <c r="AK138">
        <v>2.1316530893728993</v>
      </c>
      <c r="AL138">
        <v>5732316</v>
      </c>
      <c r="AM138">
        <v>12142618.458287304</v>
      </c>
      <c r="AN138">
        <v>2.1182744388633328</v>
      </c>
      <c r="AO138">
        <v>6092690</v>
      </c>
      <c r="AP138">
        <v>12824703.949952668</v>
      </c>
      <c r="AQ138">
        <v>2.1049329524319584</v>
      </c>
      <c r="AR138">
        <v>7131440</v>
      </c>
      <c r="AS138">
        <v>10403279.340775447</v>
      </c>
      <c r="AT138">
        <v>1.4587908389855972</v>
      </c>
      <c r="AU138">
        <v>7237466</v>
      </c>
      <c r="AV138">
        <v>15725473.736663371</v>
      </c>
      <c r="AW138">
        <v>2.1727872347398067</v>
      </c>
      <c r="AX138">
        <v>8689458</v>
      </c>
      <c r="AY138">
        <v>19585293.590464018</v>
      </c>
      <c r="AZ138">
        <v>2.2539142936721737</v>
      </c>
      <c r="BA138">
        <v>9758138</v>
      </c>
      <c r="BB138">
        <v>22785481.436434172</v>
      </c>
      <c r="BC138">
        <v>2.3350234887469488</v>
      </c>
      <c r="BD138">
        <v>11929357</v>
      </c>
      <c r="BE138">
        <v>24468793.990786362</v>
      </c>
      <c r="BF138">
        <v>2.051141062404819</v>
      </c>
      <c r="BG138">
        <v>13880877</v>
      </c>
      <c r="BH138">
        <v>35996245.1911835</v>
      </c>
      <c r="BI138">
        <v>2.5932255714954824</v>
      </c>
      <c r="BJ138">
        <v>16429299</v>
      </c>
      <c r="BK138">
        <v>33721330.863825954</v>
      </c>
      <c r="BL138">
        <v>2.0525118487298792</v>
      </c>
      <c r="BM138">
        <v>18776558</v>
      </c>
      <c r="BN138">
        <v>37066212.636445381</v>
      </c>
      <c r="BO138">
        <v>1.9740685506068461</v>
      </c>
      <c r="BP138">
        <v>18036286</v>
      </c>
      <c r="BQ138">
        <v>36125878.352303475</v>
      </c>
      <c r="BR138">
        <v>2.0029555060450623</v>
      </c>
      <c r="BS138">
        <v>21708286</v>
      </c>
      <c r="BT138">
        <v>40708042.047122985</v>
      </c>
      <c r="BU138">
        <v>1.8752305938443499</v>
      </c>
      <c r="BV138">
        <v>21863760</v>
      </c>
      <c r="BW138">
        <v>41822790.032440402</v>
      </c>
      <c r="BX138">
        <v>1.9128818662682174</v>
      </c>
      <c r="BY138">
        <v>22453340</v>
      </c>
      <c r="BZ138">
        <v>42719933.617710263</v>
      </c>
      <c r="CA138">
        <v>1.9026093052396775</v>
      </c>
      <c r="CB138">
        <v>30198428</v>
      </c>
      <c r="CC138">
        <v>55482988.076510154</v>
      </c>
      <c r="CD138">
        <v>1.8372806715803272</v>
      </c>
      <c r="CE138">
        <v>34539568</v>
      </c>
      <c r="CF138">
        <v>66653912.755462952</v>
      </c>
      <c r="CG138">
        <v>1.9297842044655265</v>
      </c>
      <c r="CH138">
        <v>37344408</v>
      </c>
      <c r="CI138">
        <v>70718209.613205418</v>
      </c>
      <c r="CJ138">
        <v>1.8936760120338612</v>
      </c>
      <c r="CK138">
        <v>42277484</v>
      </c>
      <c r="CL138">
        <v>81708046.611618817</v>
      </c>
      <c r="CM138">
        <v>1.9326610498301842</v>
      </c>
      <c r="CN138">
        <v>46364420</v>
      </c>
      <c r="CO138">
        <v>90127108.927559927</v>
      </c>
      <c r="CP138">
        <v>1.9438851802213837</v>
      </c>
      <c r="CQ138">
        <v>44131020</v>
      </c>
      <c r="CR138">
        <v>101481997.73161274</v>
      </c>
      <c r="CS138">
        <v>2.29956157214614</v>
      </c>
      <c r="CT138">
        <v>42968796</v>
      </c>
      <c r="CU138">
        <v>96032279.457733527</v>
      </c>
      <c r="CV138">
        <v>2.2349306566033063</v>
      </c>
      <c r="CW138">
        <v>45384124</v>
      </c>
      <c r="CX138">
        <v>98426745.51067026</v>
      </c>
      <c r="CY138">
        <v>2.16874838237861</v>
      </c>
      <c r="CZ138">
        <v>48097708</v>
      </c>
      <c r="DA138">
        <v>102950499.64634353</v>
      </c>
      <c r="DB138">
        <v>2.1404450217532931</v>
      </c>
      <c r="DC138">
        <v>47028456</v>
      </c>
      <c r="DD138">
        <v>94416370.002976134</v>
      </c>
      <c r="DE138">
        <v>2.0076434149353348</v>
      </c>
      <c r="DF138">
        <v>49784144</v>
      </c>
      <c r="DG138">
        <v>103981109.1080512</v>
      </c>
      <c r="DH138">
        <v>2.0886390877394856</v>
      </c>
      <c r="DI138">
        <v>49981668</v>
      </c>
      <c r="DJ138">
        <v>106572298.16488561</v>
      </c>
      <c r="DK138">
        <v>2.1322277232701721</v>
      </c>
      <c r="DL138">
        <v>48203264</v>
      </c>
      <c r="DM138">
        <v>98911195.640038073</v>
      </c>
      <c r="DN138">
        <v>2.0519605402662791</v>
      </c>
      <c r="DO138">
        <v>43458752</v>
      </c>
      <c r="DP138">
        <v>91973116.483268887</v>
      </c>
      <c r="DQ138">
        <v>2.1163312854282812</v>
      </c>
      <c r="DR138">
        <v>64209532</v>
      </c>
      <c r="DS138">
        <v>133363532.5702641</v>
      </c>
      <c r="DT138">
        <v>2.0770052111618584</v>
      </c>
      <c r="DU138">
        <v>51449164</v>
      </c>
      <c r="DV138">
        <v>130790054.93694279</v>
      </c>
      <c r="DW138">
        <v>2.5421220631873198</v>
      </c>
      <c r="DX138">
        <v>49319092</v>
      </c>
      <c r="DY138">
        <v>94770711.901869878</v>
      </c>
      <c r="DZ138">
        <v>1.9215826581290238</v>
      </c>
      <c r="EA138">
        <v>54252868</v>
      </c>
      <c r="EB138">
        <v>115524923.90950204</v>
      </c>
      <c r="EC138">
        <v>2.1293791124462222</v>
      </c>
      <c r="ED138">
        <v>55831840</v>
      </c>
      <c r="EE138">
        <v>118887149.07687901</v>
      </c>
      <c r="EF138">
        <v>2.1293790259622289</v>
      </c>
    </row>
    <row r="139" spans="1:136" ht="14" x14ac:dyDescent="0.3">
      <c r="A139" s="9">
        <v>99.998000000000005</v>
      </c>
      <c r="B139">
        <v>2629732</v>
      </c>
      <c r="C139">
        <v>4344929.5530128414</v>
      </c>
      <c r="D139">
        <v>1.6522328332365586</v>
      </c>
      <c r="E139">
        <v>2751568</v>
      </c>
      <c r="F139">
        <v>6685245.6014438365</v>
      </c>
      <c r="G139">
        <v>2.4296130793219852</v>
      </c>
      <c r="H139">
        <v>3052717</v>
      </c>
      <c r="I139">
        <v>7567809.9020895883</v>
      </c>
      <c r="J139">
        <v>2.4790407699402168</v>
      </c>
      <c r="K139">
        <v>3449874</v>
      </c>
      <c r="L139">
        <v>8733401.6224179808</v>
      </c>
      <c r="M139">
        <v>2.5315132153864113</v>
      </c>
      <c r="N139">
        <v>3717777</v>
      </c>
      <c r="O139">
        <v>9619201.4962990284</v>
      </c>
      <c r="P139">
        <v>2.5873530059223637</v>
      </c>
      <c r="Q139">
        <v>4525128</v>
      </c>
      <c r="R139">
        <v>6217161.0121816201</v>
      </c>
      <c r="S139">
        <v>1.3739193702767347</v>
      </c>
      <c r="T139">
        <v>4413797</v>
      </c>
      <c r="U139">
        <v>11122210.098678574</v>
      </c>
      <c r="V139">
        <v>2.5198735009060393</v>
      </c>
      <c r="W139">
        <v>4666893</v>
      </c>
      <c r="X139">
        <v>11186132.092262914</v>
      </c>
      <c r="Y139">
        <v>2.3969120552502305</v>
      </c>
      <c r="Z139">
        <v>5225952</v>
      </c>
      <c r="AA139">
        <v>11904006.113240091</v>
      </c>
      <c r="AB139">
        <v>2.2778636530224716</v>
      </c>
      <c r="AC139">
        <v>4763488</v>
      </c>
      <c r="AD139">
        <v>9879638.3464960698</v>
      </c>
      <c r="AE139">
        <v>2.074034477781002</v>
      </c>
      <c r="AF139">
        <v>6496771</v>
      </c>
      <c r="AG139">
        <v>13962984.624185048</v>
      </c>
      <c r="AH139">
        <v>2.1492191465860575</v>
      </c>
      <c r="AI139">
        <v>6818363</v>
      </c>
      <c r="AJ139">
        <v>14563411.693866568</v>
      </c>
      <c r="AK139">
        <v>2.1359102901776521</v>
      </c>
      <c r="AL139">
        <v>7087388</v>
      </c>
      <c r="AM139">
        <v>15043973.347621121</v>
      </c>
      <c r="AN139">
        <v>2.1226400117534303</v>
      </c>
      <c r="AO139">
        <v>7523378</v>
      </c>
      <c r="AP139">
        <v>15869895.942577507</v>
      </c>
      <c r="AQ139">
        <v>2.1094109511149788</v>
      </c>
      <c r="AR139">
        <v>7157178</v>
      </c>
      <c r="AS139">
        <v>12145550.904505398</v>
      </c>
      <c r="AT139">
        <v>1.696974827858885</v>
      </c>
      <c r="AU139">
        <v>8988651</v>
      </c>
      <c r="AV139">
        <v>19577238.705803055</v>
      </c>
      <c r="AW139">
        <v>2.1779951970326867</v>
      </c>
      <c r="AX139">
        <v>10862943</v>
      </c>
      <c r="AY139">
        <v>24546988.616525795</v>
      </c>
      <c r="AZ139">
        <v>2.2596996611807496</v>
      </c>
      <c r="BA139">
        <v>12273685</v>
      </c>
      <c r="BB139">
        <v>28737055.222826179</v>
      </c>
      <c r="BC139">
        <v>2.3413551205547622</v>
      </c>
      <c r="BD139">
        <v>14763562</v>
      </c>
      <c r="BE139">
        <v>30017376.046158485</v>
      </c>
      <c r="BF139">
        <v>2.0332068945257578</v>
      </c>
      <c r="BG139">
        <v>17758640</v>
      </c>
      <c r="BH139">
        <v>46190188.13493444</v>
      </c>
      <c r="BI139">
        <v>2.6009980569984212</v>
      </c>
      <c r="BJ139">
        <v>21266966</v>
      </c>
      <c r="BK139">
        <v>41193281.864677474</v>
      </c>
      <c r="BL139">
        <v>1.936960912274815</v>
      </c>
      <c r="BM139">
        <v>23559468</v>
      </c>
      <c r="BN139">
        <v>45147467.693509325</v>
      </c>
      <c r="BO139">
        <v>1.9163194896212989</v>
      </c>
      <c r="BP139">
        <v>22402774</v>
      </c>
      <c r="BQ139">
        <v>44139872.425823987</v>
      </c>
      <c r="BR139">
        <v>1.9702860201966055</v>
      </c>
      <c r="BS139">
        <v>27764936</v>
      </c>
      <c r="BT139">
        <v>48812320.632066794</v>
      </c>
      <c r="BU139">
        <v>1.7580562992137563</v>
      </c>
      <c r="BV139">
        <v>27606908</v>
      </c>
      <c r="BW139">
        <v>50363862.570611663</v>
      </c>
      <c r="BX139">
        <v>1.8243210203262048</v>
      </c>
      <c r="BY139">
        <v>28224870</v>
      </c>
      <c r="BZ139">
        <v>51486916.521544747</v>
      </c>
      <c r="CA139">
        <v>1.8241684203167188</v>
      </c>
      <c r="CB139">
        <v>38130864</v>
      </c>
      <c r="CC139">
        <v>66341449.479653537</v>
      </c>
      <c r="CD139">
        <v>1.7398359890206929</v>
      </c>
      <c r="CE139">
        <v>43189988</v>
      </c>
      <c r="CF139">
        <v>80682533.596381143</v>
      </c>
      <c r="CG139">
        <v>1.8680841864642599</v>
      </c>
      <c r="CH139">
        <v>46331096</v>
      </c>
      <c r="CI139">
        <v>85493393.446138218</v>
      </c>
      <c r="CJ139">
        <v>1.8452702574991582</v>
      </c>
      <c r="CK139">
        <v>52912276</v>
      </c>
      <c r="CL139">
        <v>98962316.665145442</v>
      </c>
      <c r="CM139">
        <v>1.8703092013117228</v>
      </c>
      <c r="CN139">
        <v>57717984</v>
      </c>
      <c r="CO139">
        <v>109265616.68418266</v>
      </c>
      <c r="CP139">
        <v>1.8930948226497768</v>
      </c>
      <c r="CQ139">
        <v>56666680</v>
      </c>
      <c r="CR139">
        <v>126856572.3663338</v>
      </c>
      <c r="CS139">
        <v>2.2386448679600393</v>
      </c>
      <c r="CT139">
        <v>54726468</v>
      </c>
      <c r="CU139">
        <v>119623660.21606769</v>
      </c>
      <c r="CV139">
        <v>2.1858465307146751</v>
      </c>
      <c r="CW139">
        <v>56208372</v>
      </c>
      <c r="CX139">
        <v>122132720.27792707</v>
      </c>
      <c r="CY139">
        <v>2.1728563901108373</v>
      </c>
      <c r="CZ139">
        <v>60183380</v>
      </c>
      <c r="DA139">
        <v>127567645.67279536</v>
      </c>
      <c r="DB139">
        <v>2.1196490737608182</v>
      </c>
      <c r="DC139">
        <v>58350160</v>
      </c>
      <c r="DD139">
        <v>115457698.87745464</v>
      </c>
      <c r="DE139">
        <v>1.9787040665776177</v>
      </c>
      <c r="DF139">
        <v>63727344</v>
      </c>
      <c r="DG139">
        <v>128058012.60561672</v>
      </c>
      <c r="DH139">
        <v>2.0094672799421347</v>
      </c>
      <c r="DI139">
        <v>63634728</v>
      </c>
      <c r="DJ139">
        <v>131747519.42265573</v>
      </c>
      <c r="DK139">
        <v>2.0703713768157495</v>
      </c>
      <c r="DL139">
        <v>62611888</v>
      </c>
      <c r="DM139">
        <v>120825572.60918044</v>
      </c>
      <c r="DN139">
        <v>1.9297544998033032</v>
      </c>
      <c r="DO139">
        <v>61361616</v>
      </c>
      <c r="DP139">
        <v>112382741.07363272</v>
      </c>
      <c r="DQ139">
        <v>1.8314827476778435</v>
      </c>
      <c r="DR139">
        <v>76964800</v>
      </c>
      <c r="DS139">
        <v>164465598.21485659</v>
      </c>
      <c r="DT139">
        <v>2.1368937256363507</v>
      </c>
      <c r="DU139">
        <v>72238080</v>
      </c>
      <c r="DV139">
        <v>165436658.18856928</v>
      </c>
      <c r="DW139">
        <v>2.2901585727163467</v>
      </c>
      <c r="DX139">
        <v>56177948</v>
      </c>
      <c r="DY139">
        <v>116500797.64479932</v>
      </c>
      <c r="DZ139">
        <v>2.0737816490698329</v>
      </c>
      <c r="EA139">
        <v>67377272</v>
      </c>
      <c r="EB139">
        <v>143217036.60748103</v>
      </c>
      <c r="EC139">
        <v>2.1255986233381643</v>
      </c>
      <c r="ED139">
        <v>69338216</v>
      </c>
      <c r="EE139">
        <v>147385209.31121704</v>
      </c>
      <c r="EF139">
        <v>2.1255985200313927</v>
      </c>
    </row>
    <row r="140" spans="1:136" ht="14.5" thickBot="1" x14ac:dyDescent="0.35">
      <c r="A140" s="11">
        <v>99.998999999999995</v>
      </c>
      <c r="B140">
        <v>3431873</v>
      </c>
      <c r="C140">
        <v>5516325.039850262</v>
      </c>
      <c r="D140">
        <v>1.607380296371766</v>
      </c>
      <c r="E140">
        <v>4127006</v>
      </c>
      <c r="F140">
        <v>10056334.85664954</v>
      </c>
      <c r="G140">
        <v>2.4367143776019566</v>
      </c>
      <c r="H140">
        <v>4602255</v>
      </c>
      <c r="I140">
        <v>11449875.099029042</v>
      </c>
      <c r="J140">
        <v>2.4878836785508498</v>
      </c>
      <c r="K140">
        <v>5228200</v>
      </c>
      <c r="L140">
        <v>13291334.480611023</v>
      </c>
      <c r="M140">
        <v>2.5422391034411502</v>
      </c>
      <c r="N140">
        <v>5664149</v>
      </c>
      <c r="O140">
        <v>14727465.1888048</v>
      </c>
      <c r="P140">
        <v>2.6001196629546293</v>
      </c>
      <c r="Q140">
        <v>4529713</v>
      </c>
      <c r="R140">
        <v>7896531.9118354702</v>
      </c>
      <c r="S140">
        <v>1.7432742232974738</v>
      </c>
      <c r="T140">
        <v>6676561</v>
      </c>
      <c r="U140">
        <v>16907243.250954814</v>
      </c>
      <c r="V140">
        <v>2.5323281328448606</v>
      </c>
      <c r="W140">
        <v>6965283</v>
      </c>
      <c r="X140">
        <v>16764754.531666627</v>
      </c>
      <c r="Y140">
        <v>2.4069021361611047</v>
      </c>
      <c r="Z140">
        <v>7688320</v>
      </c>
      <c r="AA140">
        <v>17571216.15079486</v>
      </c>
      <c r="AB140">
        <v>2.285442873188793</v>
      </c>
      <c r="AC140">
        <v>6511981</v>
      </c>
      <c r="AD140">
        <v>15812274.413853442</v>
      </c>
      <c r="AE140">
        <v>2.4281819025352567</v>
      </c>
      <c r="AF140">
        <v>9392221</v>
      </c>
      <c r="AG140">
        <v>20236148.194311287</v>
      </c>
      <c r="AH140">
        <v>2.1545647397257035</v>
      </c>
      <c r="AI140">
        <v>9836699</v>
      </c>
      <c r="AJ140">
        <v>21064307.678240277</v>
      </c>
      <c r="AK140">
        <v>2.1414000446938832</v>
      </c>
      <c r="AL140">
        <v>10203388</v>
      </c>
      <c r="AM140">
        <v>21715666.147778057</v>
      </c>
      <c r="AN140">
        <v>2.1282799544404325</v>
      </c>
      <c r="AO140">
        <v>10808129</v>
      </c>
      <c r="AP140">
        <v>22861421.582252804</v>
      </c>
      <c r="AQ140">
        <v>2.1152062102749518</v>
      </c>
      <c r="AR140">
        <v>9570385</v>
      </c>
      <c r="AS140">
        <v>17027325.431717221</v>
      </c>
      <c r="AT140">
        <v>1.779168281288289</v>
      </c>
      <c r="AU140">
        <v>13043760</v>
      </c>
      <c r="AV140">
        <v>28496527.008869309</v>
      </c>
      <c r="AW140">
        <v>2.1846865481172077</v>
      </c>
      <c r="AX140">
        <v>15943250</v>
      </c>
      <c r="AY140">
        <v>36144464.669257611</v>
      </c>
      <c r="AZ140">
        <v>2.2670700559332388</v>
      </c>
      <c r="BA140">
        <v>18204790</v>
      </c>
      <c r="BB140">
        <v>42769557.72720252</v>
      </c>
      <c r="BC140">
        <v>2.3493573794151166</v>
      </c>
      <c r="BD140">
        <v>22325708</v>
      </c>
      <c r="BE140">
        <v>41961640.017738357</v>
      </c>
      <c r="BF140">
        <v>1.8795211340100999</v>
      </c>
      <c r="BG140">
        <v>27122542</v>
      </c>
      <c r="BH140">
        <v>70806209.41455476</v>
      </c>
      <c r="BI140">
        <v>2.6106037337707786</v>
      </c>
      <c r="BJ140">
        <v>31073964</v>
      </c>
      <c r="BK140">
        <v>56745984.628003985</v>
      </c>
      <c r="BL140">
        <v>1.8261585367095097</v>
      </c>
      <c r="BM140">
        <v>33623608</v>
      </c>
      <c r="BN140">
        <v>62502600.346163362</v>
      </c>
      <c r="BO140">
        <v>1.858890347108596</v>
      </c>
      <c r="BP140">
        <v>32822698</v>
      </c>
      <c r="BQ140">
        <v>61182985.557067148</v>
      </c>
      <c r="BR140">
        <v>1.8640449836593918</v>
      </c>
      <c r="BS140">
        <v>37778140</v>
      </c>
      <c r="BT140">
        <v>65730120.692466214</v>
      </c>
      <c r="BU140">
        <v>1.7398982769523914</v>
      </c>
      <c r="BV140">
        <v>38876920</v>
      </c>
      <c r="BW140">
        <v>68413454.166714355</v>
      </c>
      <c r="BX140">
        <v>1.7597447062862581</v>
      </c>
      <c r="BY140">
        <v>40523508</v>
      </c>
      <c r="BZ140">
        <v>69630534.986920506</v>
      </c>
      <c r="CA140">
        <v>1.7182751055737946</v>
      </c>
      <c r="CB140">
        <v>52875336</v>
      </c>
      <c r="CC140">
        <v>88506631.978622854</v>
      </c>
      <c r="CD140">
        <v>1.6738736559257581</v>
      </c>
      <c r="CE140">
        <v>61630632</v>
      </c>
      <c r="CF140">
        <v>110178428.46670645</v>
      </c>
      <c r="CG140">
        <v>1.7877218664041357</v>
      </c>
      <c r="CH140">
        <v>63595416</v>
      </c>
      <c r="CI140">
        <v>116908546.42880911</v>
      </c>
      <c r="CJ140">
        <v>1.8383171898554622</v>
      </c>
      <c r="CK140">
        <v>76300664</v>
      </c>
      <c r="CL140">
        <v>134929013.45417783</v>
      </c>
      <c r="CM140">
        <v>1.7683858354650468</v>
      </c>
      <c r="CN140">
        <v>86578528</v>
      </c>
      <c r="CO140">
        <v>149030698.57249114</v>
      </c>
      <c r="CP140">
        <v>1.7213355553064051</v>
      </c>
      <c r="CQ140">
        <v>82376336</v>
      </c>
      <c r="CR140">
        <v>186627907.79350695</v>
      </c>
      <c r="CS140">
        <v>2.2655524250739552</v>
      </c>
      <c r="CT140">
        <v>81559384</v>
      </c>
      <c r="CU140">
        <v>173935045.55901903</v>
      </c>
      <c r="CV140">
        <v>2.1326184312404695</v>
      </c>
      <c r="CW140">
        <v>81547544</v>
      </c>
      <c r="CX140">
        <v>177617594.92430666</v>
      </c>
      <c r="CY140">
        <v>2.1780863801895327</v>
      </c>
      <c r="CZ140">
        <v>86193624</v>
      </c>
      <c r="DA140">
        <v>183521820.83598137</v>
      </c>
      <c r="DB140">
        <v>2.1291809338006411</v>
      </c>
      <c r="DC140">
        <v>81319904</v>
      </c>
      <c r="DD140">
        <v>163757823.97520617</v>
      </c>
      <c r="DE140">
        <v>2.0137483681142339</v>
      </c>
      <c r="DF140">
        <v>90325544</v>
      </c>
      <c r="DG140">
        <v>181092419.77992448</v>
      </c>
      <c r="DH140">
        <v>2.0048860129746298</v>
      </c>
      <c r="DI140">
        <v>89618080</v>
      </c>
      <c r="DJ140">
        <v>187551542.44240683</v>
      </c>
      <c r="DK140">
        <v>2.0927868845483726</v>
      </c>
      <c r="DL140">
        <v>83204544</v>
      </c>
      <c r="DM140">
        <v>170204567.2948525</v>
      </c>
      <c r="DN140">
        <v>2.0456162501756214</v>
      </c>
      <c r="DO140">
        <v>79968000</v>
      </c>
      <c r="DP140">
        <v>148510556.05615824</v>
      </c>
      <c r="DQ140">
        <v>1.857124800622227</v>
      </c>
      <c r="DR140">
        <v>119095728</v>
      </c>
      <c r="DS140">
        <v>237447794.39260182</v>
      </c>
      <c r="DT140">
        <v>1.9937557658877725</v>
      </c>
      <c r="DU140">
        <v>108921704</v>
      </c>
      <c r="DV140">
        <v>242297548.22917381</v>
      </c>
      <c r="DW140">
        <v>2.2245111794172243</v>
      </c>
      <c r="DX140">
        <v>76726528</v>
      </c>
      <c r="DY140">
        <v>169366711.02314934</v>
      </c>
      <c r="DZ140">
        <v>2.2074074695931678</v>
      </c>
      <c r="EA140">
        <v>97440056</v>
      </c>
      <c r="EB140">
        <v>206648631.07364133</v>
      </c>
      <c r="EC140">
        <v>2.1207770146770168</v>
      </c>
      <c r="ED140">
        <v>100275944</v>
      </c>
      <c r="EE140">
        <v>212662940.49638361</v>
      </c>
      <c r="EF140">
        <v>2.1207772473962807</v>
      </c>
    </row>
    <row r="176" spans="2:60" x14ac:dyDescent="0.25">
      <c r="B176" s="7"/>
      <c r="C176" s="7"/>
      <c r="E176" s="7"/>
      <c r="F176" s="7"/>
      <c r="H176" s="7"/>
      <c r="I176" s="7"/>
      <c r="K176" s="7"/>
      <c r="L176" s="7"/>
      <c r="N176" s="7"/>
      <c r="O176" s="7"/>
      <c r="T176" s="7"/>
      <c r="U176" s="7"/>
      <c r="W176" s="7"/>
      <c r="X176" s="7"/>
      <c r="Z176" s="7"/>
      <c r="AA176" s="7"/>
      <c r="AF176" s="7"/>
      <c r="AG176" s="7"/>
      <c r="AI176" s="7"/>
      <c r="AJ176" s="7"/>
      <c r="AL176" s="7"/>
      <c r="AM176" s="7"/>
      <c r="AO176" s="7"/>
      <c r="AP176" s="7"/>
      <c r="AU176" s="7"/>
      <c r="AV176" s="7"/>
      <c r="AX176" s="7"/>
      <c r="AY176" s="7"/>
      <c r="BA176" s="7"/>
      <c r="BB176" s="7"/>
      <c r="BG176" s="7"/>
      <c r="BH176" s="7"/>
    </row>
    <row r="177" spans="2:60" x14ac:dyDescent="0.25">
      <c r="B177" s="7"/>
      <c r="C177" s="7"/>
      <c r="E177" s="7"/>
      <c r="F177" s="7"/>
      <c r="H177" s="7"/>
      <c r="I177" s="7"/>
      <c r="K177" s="7"/>
      <c r="L177" s="7"/>
      <c r="N177" s="7"/>
      <c r="O177" s="7"/>
      <c r="T177" s="7"/>
      <c r="U177" s="7"/>
      <c r="W177" s="7"/>
      <c r="X177" s="7"/>
      <c r="Z177" s="7"/>
      <c r="AA177" s="7"/>
      <c r="AF177" s="7"/>
      <c r="AG177" s="7"/>
      <c r="AI177" s="7"/>
      <c r="AJ177" s="7"/>
      <c r="AL177" s="7"/>
      <c r="AM177" s="7"/>
      <c r="AO177" s="7"/>
      <c r="AP177" s="7"/>
      <c r="AU177" s="7"/>
      <c r="AV177" s="7"/>
      <c r="AX177" s="7"/>
      <c r="AY177" s="7"/>
      <c r="BA177" s="7"/>
      <c r="BB177" s="7"/>
      <c r="BG177" s="7"/>
      <c r="BH177" s="7"/>
    </row>
    <row r="178" spans="2:60" x14ac:dyDescent="0.25">
      <c r="B178" s="7"/>
      <c r="C178" s="7"/>
      <c r="E178" s="7"/>
      <c r="F178" s="7"/>
      <c r="H178" s="7"/>
      <c r="I178" s="7"/>
      <c r="K178" s="7"/>
      <c r="L178" s="7"/>
      <c r="N178" s="7"/>
      <c r="O178" s="7"/>
      <c r="T178" s="7"/>
      <c r="U178" s="7"/>
      <c r="W178" s="7"/>
      <c r="X178" s="7"/>
      <c r="Z178" s="7"/>
      <c r="AA178" s="7"/>
      <c r="AF178" s="7"/>
      <c r="AG178" s="7"/>
      <c r="AI178" s="7"/>
      <c r="AJ178" s="7"/>
      <c r="AL178" s="7"/>
      <c r="AM178" s="7"/>
      <c r="AO178" s="7"/>
      <c r="AP178" s="7"/>
      <c r="AU178" s="7"/>
      <c r="AV178" s="7"/>
      <c r="AX178" s="7"/>
      <c r="AY178" s="7"/>
      <c r="BA178" s="7"/>
      <c r="BB178" s="7"/>
      <c r="BG178" s="7"/>
      <c r="BH178" s="7"/>
    </row>
    <row r="179" spans="2:60" x14ac:dyDescent="0.25">
      <c r="B179" s="7"/>
      <c r="C179" s="7"/>
      <c r="E179" s="7"/>
      <c r="F179" s="7"/>
      <c r="H179" s="7"/>
      <c r="I179" s="7"/>
      <c r="K179" s="7"/>
      <c r="L179" s="7"/>
      <c r="N179" s="7"/>
      <c r="O179" s="7"/>
      <c r="T179" s="7"/>
      <c r="U179" s="7"/>
      <c r="W179" s="7"/>
      <c r="X179" s="7"/>
      <c r="Z179" s="7"/>
      <c r="AA179" s="7"/>
      <c r="AF179" s="7"/>
      <c r="AG179" s="7"/>
      <c r="AI179" s="7"/>
      <c r="AJ179" s="7"/>
      <c r="AL179" s="7"/>
      <c r="AM179" s="7"/>
      <c r="AO179" s="7"/>
      <c r="AP179" s="7"/>
      <c r="AU179" s="7"/>
      <c r="AV179" s="7"/>
      <c r="AX179" s="7"/>
      <c r="AY179" s="7"/>
      <c r="BA179" s="7"/>
      <c r="BB179" s="7"/>
      <c r="BG179" s="7"/>
      <c r="BH179" s="7"/>
    </row>
    <row r="180" spans="2:60" x14ac:dyDescent="0.25">
      <c r="B180" s="7"/>
      <c r="C180" s="7"/>
      <c r="E180" s="7"/>
      <c r="F180" s="7"/>
      <c r="H180" s="7"/>
      <c r="I180" s="7"/>
      <c r="K180" s="7"/>
      <c r="L180" s="7"/>
      <c r="N180" s="7"/>
      <c r="O180" s="7"/>
      <c r="T180" s="7"/>
      <c r="U180" s="7"/>
      <c r="W180" s="7"/>
      <c r="X180" s="7"/>
      <c r="Z180" s="7"/>
      <c r="AA180" s="7"/>
      <c r="AF180" s="7"/>
      <c r="AG180" s="7"/>
      <c r="AI180" s="7"/>
      <c r="AJ180" s="7"/>
      <c r="AL180" s="7"/>
      <c r="AM180" s="7"/>
      <c r="AO180" s="7"/>
      <c r="AP180" s="7"/>
      <c r="AU180" s="7"/>
      <c r="AV180" s="7"/>
      <c r="AX180" s="7"/>
      <c r="AY180" s="7"/>
      <c r="BA180" s="7"/>
      <c r="BB180" s="7"/>
      <c r="BG180" s="7"/>
      <c r="BH180" s="7"/>
    </row>
    <row r="181" spans="2:60" x14ac:dyDescent="0.25">
      <c r="B181" s="7"/>
      <c r="C181" s="7"/>
      <c r="E181" s="7"/>
      <c r="F181" s="7"/>
      <c r="H181" s="7"/>
      <c r="I181" s="7"/>
      <c r="K181" s="7"/>
      <c r="L181" s="7"/>
      <c r="N181" s="7"/>
      <c r="O181" s="7"/>
      <c r="T181" s="7"/>
      <c r="U181" s="7"/>
      <c r="W181" s="7"/>
      <c r="X181" s="7"/>
      <c r="Z181" s="7"/>
      <c r="AA181" s="7"/>
      <c r="AF181" s="7"/>
      <c r="AG181" s="7"/>
      <c r="AI181" s="7"/>
      <c r="AJ181" s="7"/>
      <c r="AL181" s="7"/>
      <c r="AM181" s="7"/>
      <c r="AO181" s="7"/>
      <c r="AP181" s="7"/>
      <c r="AU181" s="7"/>
      <c r="AV181" s="7"/>
      <c r="AX181" s="7"/>
      <c r="AY181" s="7"/>
      <c r="BA181" s="7"/>
      <c r="BB181" s="7"/>
      <c r="BG181" s="7"/>
      <c r="BH181" s="7"/>
    </row>
    <row r="182" spans="2:60" x14ac:dyDescent="0.25">
      <c r="B182" s="7"/>
      <c r="C182" s="7"/>
      <c r="E182" s="7"/>
      <c r="F182" s="7"/>
      <c r="H182" s="7"/>
      <c r="I182" s="7"/>
      <c r="K182" s="7"/>
      <c r="L182" s="7"/>
      <c r="N182" s="7"/>
      <c r="O182" s="7"/>
      <c r="T182" s="7"/>
      <c r="U182" s="7"/>
      <c r="W182" s="7"/>
      <c r="X182" s="7"/>
      <c r="Z182" s="7"/>
      <c r="AA182" s="7"/>
      <c r="AF182" s="7"/>
      <c r="AG182" s="7"/>
      <c r="AI182" s="7"/>
      <c r="AJ182" s="7"/>
      <c r="AL182" s="7"/>
      <c r="AM182" s="7"/>
      <c r="AO182" s="7"/>
      <c r="AP182" s="7"/>
      <c r="AU182" s="7"/>
      <c r="AV182" s="7"/>
      <c r="AX182" s="7"/>
      <c r="AY182" s="7"/>
      <c r="BA182" s="7"/>
      <c r="BB182" s="7"/>
      <c r="BG182" s="7"/>
      <c r="BH182" s="7"/>
    </row>
    <row r="183" spans="2:60" x14ac:dyDescent="0.25">
      <c r="B183" s="7"/>
      <c r="C183" s="7"/>
      <c r="E183" s="7"/>
      <c r="F183" s="7"/>
      <c r="H183" s="7"/>
      <c r="I183" s="7"/>
      <c r="K183" s="7"/>
      <c r="L183" s="7"/>
      <c r="N183" s="7"/>
      <c r="O183" s="7"/>
      <c r="T183" s="7"/>
      <c r="U183" s="7"/>
      <c r="W183" s="7"/>
      <c r="X183" s="7"/>
      <c r="Z183" s="7"/>
      <c r="AA183" s="7"/>
      <c r="AF183" s="7"/>
      <c r="AG183" s="7"/>
      <c r="AI183" s="7"/>
      <c r="AJ183" s="7"/>
      <c r="AL183" s="7"/>
      <c r="AM183" s="7"/>
      <c r="AO183" s="7"/>
      <c r="AP183" s="7"/>
      <c r="AU183" s="7"/>
      <c r="AV183" s="7"/>
      <c r="AX183" s="7"/>
      <c r="AY183" s="7"/>
      <c r="BA183" s="7"/>
      <c r="BB183" s="7"/>
      <c r="BG183" s="7"/>
      <c r="BH183" s="7"/>
    </row>
    <row r="184" spans="2:60" x14ac:dyDescent="0.25">
      <c r="B184" s="7"/>
      <c r="C184" s="7"/>
      <c r="E184" s="7"/>
      <c r="F184" s="7"/>
      <c r="H184" s="7"/>
      <c r="I184" s="7"/>
      <c r="K184" s="7"/>
      <c r="L184" s="7"/>
      <c r="N184" s="7"/>
      <c r="O184" s="7"/>
      <c r="T184" s="7"/>
      <c r="U184" s="7"/>
      <c r="W184" s="7"/>
      <c r="X184" s="7"/>
      <c r="Z184" s="7"/>
      <c r="AA184" s="7"/>
      <c r="AF184" s="7"/>
      <c r="AG184" s="7"/>
      <c r="AI184" s="7"/>
      <c r="AJ184" s="7"/>
      <c r="AL184" s="7"/>
      <c r="AM184" s="7"/>
      <c r="AO184" s="7"/>
      <c r="AP184" s="7"/>
      <c r="AU184" s="7"/>
      <c r="AV184" s="7"/>
      <c r="AX184" s="7"/>
      <c r="AY184" s="7"/>
      <c r="BA184" s="7"/>
      <c r="BB184" s="7"/>
      <c r="BG184" s="7"/>
      <c r="BH184" s="7"/>
    </row>
    <row r="185" spans="2:60" x14ac:dyDescent="0.25">
      <c r="B185" s="7"/>
      <c r="C185" s="7"/>
      <c r="E185" s="7"/>
      <c r="F185" s="7"/>
      <c r="H185" s="7"/>
      <c r="I185" s="7"/>
      <c r="K185" s="7"/>
      <c r="L185" s="7"/>
      <c r="N185" s="7"/>
      <c r="O185" s="7"/>
      <c r="T185" s="7"/>
      <c r="U185" s="7"/>
      <c r="W185" s="7"/>
      <c r="X185" s="7"/>
      <c r="Z185" s="7"/>
      <c r="AA185" s="7"/>
      <c r="AF185" s="7"/>
      <c r="AG185" s="7"/>
      <c r="AI185" s="7"/>
      <c r="AJ185" s="7"/>
      <c r="AL185" s="7"/>
      <c r="AM185" s="7"/>
      <c r="AO185" s="7"/>
      <c r="AP185" s="7"/>
      <c r="AU185" s="7"/>
      <c r="AV185" s="7"/>
      <c r="AX185" s="7"/>
      <c r="AY185" s="7"/>
      <c r="BA185" s="7"/>
      <c r="BB185" s="7"/>
      <c r="BG185" s="7"/>
      <c r="BH185" s="7"/>
    </row>
    <row r="186" spans="2:60" x14ac:dyDescent="0.25">
      <c r="B186" s="7"/>
      <c r="C186" s="7"/>
      <c r="E186" s="7"/>
      <c r="F186" s="7"/>
      <c r="H186" s="7"/>
      <c r="I186" s="7"/>
      <c r="K186" s="7"/>
      <c r="L186" s="7"/>
      <c r="N186" s="7"/>
      <c r="O186" s="7"/>
      <c r="T186" s="7"/>
      <c r="U186" s="7"/>
      <c r="W186" s="7"/>
      <c r="X186" s="7"/>
      <c r="Z186" s="7"/>
      <c r="AA186" s="7"/>
      <c r="AF186" s="7"/>
      <c r="AG186" s="7"/>
      <c r="AI186" s="7"/>
      <c r="AJ186" s="7"/>
      <c r="AL186" s="7"/>
      <c r="AM186" s="7"/>
      <c r="AO186" s="7"/>
      <c r="AP186" s="7"/>
      <c r="AU186" s="7"/>
      <c r="AV186" s="7"/>
      <c r="AX186" s="7"/>
      <c r="AY186" s="7"/>
      <c r="BA186" s="7"/>
      <c r="BB186" s="7"/>
      <c r="BG186" s="7"/>
      <c r="BH186" s="7"/>
    </row>
    <row r="187" spans="2:60" x14ac:dyDescent="0.25">
      <c r="B187" s="7"/>
      <c r="C187" s="7"/>
      <c r="E187" s="7"/>
      <c r="F187" s="7"/>
      <c r="H187" s="7"/>
      <c r="I187" s="7"/>
      <c r="K187" s="7"/>
      <c r="L187" s="7"/>
      <c r="N187" s="7"/>
      <c r="O187" s="7"/>
      <c r="T187" s="7"/>
      <c r="U187" s="7"/>
      <c r="W187" s="7"/>
      <c r="X187" s="7"/>
      <c r="Z187" s="7"/>
      <c r="AA187" s="7"/>
      <c r="AF187" s="7"/>
      <c r="AG187" s="7"/>
      <c r="AI187" s="7"/>
      <c r="AJ187" s="7"/>
      <c r="AL187" s="7"/>
      <c r="AM187" s="7"/>
      <c r="AO187" s="7"/>
      <c r="AP187" s="7"/>
      <c r="AU187" s="7"/>
      <c r="AV187" s="7"/>
      <c r="AX187" s="7"/>
      <c r="AY187" s="7"/>
      <c r="BA187" s="7"/>
      <c r="BB187" s="7"/>
      <c r="BG187" s="7"/>
      <c r="BH187" s="7"/>
    </row>
    <row r="188" spans="2:60" x14ac:dyDescent="0.25">
      <c r="B188" s="7"/>
      <c r="C188" s="7"/>
      <c r="E188" s="7"/>
      <c r="F188" s="7"/>
      <c r="H188" s="7"/>
      <c r="I188" s="7"/>
      <c r="K188" s="7"/>
      <c r="L188" s="7"/>
      <c r="N188" s="7"/>
      <c r="O188" s="7"/>
      <c r="T188" s="7"/>
      <c r="U188" s="7"/>
      <c r="W188" s="7"/>
      <c r="X188" s="7"/>
      <c r="Z188" s="7"/>
      <c r="AA188" s="7"/>
      <c r="AF188" s="7"/>
      <c r="AG188" s="7"/>
      <c r="AI188" s="7"/>
      <c r="AJ188" s="7"/>
      <c r="AL188" s="7"/>
      <c r="AM188" s="7"/>
      <c r="AO188" s="7"/>
      <c r="AP188" s="7"/>
      <c r="AU188" s="7"/>
      <c r="AV188" s="7"/>
      <c r="AX188" s="7"/>
      <c r="AY188" s="7"/>
      <c r="BA188" s="7"/>
      <c r="BB188" s="7"/>
      <c r="BG188" s="7"/>
      <c r="BH188" s="7"/>
    </row>
    <row r="189" spans="2:60" x14ac:dyDescent="0.25">
      <c r="B189" s="7"/>
      <c r="C189" s="7"/>
      <c r="E189" s="7"/>
      <c r="F189" s="7"/>
      <c r="H189" s="7"/>
      <c r="I189" s="7"/>
      <c r="K189" s="7"/>
      <c r="L189" s="7"/>
      <c r="N189" s="7"/>
      <c r="O189" s="7"/>
      <c r="T189" s="7"/>
      <c r="U189" s="7"/>
      <c r="W189" s="7"/>
      <c r="X189" s="7"/>
      <c r="Z189" s="7"/>
      <c r="AA189" s="7"/>
      <c r="AF189" s="7"/>
      <c r="AG189" s="7"/>
      <c r="AI189" s="7"/>
      <c r="AJ189" s="7"/>
      <c r="AL189" s="7"/>
      <c r="AM189" s="7"/>
      <c r="AO189" s="7"/>
      <c r="AP189" s="7"/>
      <c r="AU189" s="7"/>
      <c r="AV189" s="7"/>
      <c r="AX189" s="7"/>
      <c r="AY189" s="7"/>
      <c r="BA189" s="7"/>
      <c r="BB189" s="7"/>
      <c r="BG189" s="7"/>
      <c r="BH189" s="7"/>
    </row>
    <row r="190" spans="2:60" x14ac:dyDescent="0.25">
      <c r="B190" s="7"/>
      <c r="C190" s="7"/>
      <c r="E190" s="7"/>
      <c r="F190" s="7"/>
      <c r="H190" s="7"/>
      <c r="I190" s="7"/>
      <c r="K190" s="7"/>
      <c r="L190" s="7"/>
      <c r="N190" s="7"/>
      <c r="O190" s="7"/>
      <c r="T190" s="7"/>
      <c r="U190" s="7"/>
      <c r="W190" s="7"/>
      <c r="X190" s="7"/>
      <c r="Z190" s="7"/>
      <c r="AA190" s="7"/>
      <c r="AF190" s="7"/>
      <c r="AG190" s="7"/>
      <c r="AI190" s="7"/>
      <c r="AJ190" s="7"/>
      <c r="AL190" s="7"/>
      <c r="AM190" s="7"/>
      <c r="AO190" s="7"/>
      <c r="AP190" s="7"/>
      <c r="AU190" s="7"/>
      <c r="AV190" s="7"/>
      <c r="AX190" s="7"/>
      <c r="AY190" s="7"/>
      <c r="BA190" s="7"/>
      <c r="BB190" s="7"/>
      <c r="BG190" s="7"/>
      <c r="BH190" s="7"/>
    </row>
    <row r="191" spans="2:60" x14ac:dyDescent="0.25">
      <c r="B191" s="7"/>
      <c r="C191" s="7"/>
      <c r="E191" s="7"/>
      <c r="F191" s="7"/>
      <c r="H191" s="7"/>
      <c r="I191" s="7"/>
      <c r="K191" s="7"/>
      <c r="L191" s="7"/>
      <c r="N191" s="7"/>
      <c r="O191" s="7"/>
      <c r="T191" s="7"/>
      <c r="U191" s="7"/>
      <c r="W191" s="7"/>
      <c r="X191" s="7"/>
      <c r="Z191" s="7"/>
      <c r="AA191" s="7"/>
      <c r="AF191" s="7"/>
      <c r="AG191" s="7"/>
      <c r="AI191" s="7"/>
      <c r="AJ191" s="7"/>
      <c r="AL191" s="7"/>
      <c r="AM191" s="7"/>
      <c r="AO191" s="7"/>
      <c r="AP191" s="7"/>
      <c r="AU191" s="7"/>
      <c r="AV191" s="7"/>
      <c r="AX191" s="7"/>
      <c r="AY191" s="7"/>
      <c r="BA191" s="7"/>
      <c r="BB191" s="7"/>
      <c r="BG191" s="7"/>
      <c r="BH191" s="7"/>
    </row>
    <row r="192" spans="2:60" x14ac:dyDescent="0.25">
      <c r="B192" s="7"/>
      <c r="C192" s="7"/>
      <c r="E192" s="7"/>
      <c r="F192" s="7"/>
      <c r="H192" s="7"/>
      <c r="I192" s="7"/>
      <c r="K192" s="7"/>
      <c r="L192" s="7"/>
      <c r="N192" s="7"/>
      <c r="O192" s="7"/>
      <c r="T192" s="7"/>
      <c r="U192" s="7"/>
      <c r="W192" s="7"/>
      <c r="X192" s="7"/>
      <c r="Z192" s="7"/>
      <c r="AA192" s="7"/>
      <c r="AF192" s="7"/>
      <c r="AG192" s="7"/>
      <c r="AI192" s="7"/>
      <c r="AJ192" s="7"/>
      <c r="AL192" s="7"/>
      <c r="AM192" s="7"/>
      <c r="AO192" s="7"/>
      <c r="AP192" s="7"/>
      <c r="AU192" s="7"/>
      <c r="AV192" s="7"/>
      <c r="AX192" s="7"/>
      <c r="AY192" s="7"/>
      <c r="BA192" s="7"/>
      <c r="BB192" s="7"/>
      <c r="BG192" s="7"/>
      <c r="BH192" s="7"/>
    </row>
    <row r="193" spans="2:60" x14ac:dyDescent="0.25">
      <c r="B193" s="7"/>
      <c r="C193" s="7"/>
      <c r="E193" s="7"/>
      <c r="F193" s="7"/>
      <c r="H193" s="7"/>
      <c r="I193" s="7"/>
      <c r="K193" s="7"/>
      <c r="L193" s="7"/>
      <c r="N193" s="7"/>
      <c r="O193" s="7"/>
      <c r="T193" s="7"/>
      <c r="U193" s="7"/>
      <c r="W193" s="7"/>
      <c r="X193" s="7"/>
      <c r="Z193" s="7"/>
      <c r="AA193" s="7"/>
      <c r="AF193" s="7"/>
      <c r="AG193" s="7"/>
      <c r="AI193" s="7"/>
      <c r="AJ193" s="7"/>
      <c r="AL193" s="7"/>
      <c r="AM193" s="7"/>
      <c r="AO193" s="7"/>
      <c r="AP193" s="7"/>
      <c r="AU193" s="7"/>
      <c r="AV193" s="7"/>
      <c r="AX193" s="7"/>
      <c r="AY193" s="7"/>
      <c r="BA193" s="7"/>
      <c r="BB193" s="7"/>
      <c r="BG193" s="7"/>
      <c r="BH193" s="7"/>
    </row>
    <row r="194" spans="2:60" x14ac:dyDescent="0.25">
      <c r="B194" s="7"/>
      <c r="C194" s="7"/>
      <c r="E194" s="7"/>
      <c r="F194" s="7"/>
      <c r="H194" s="7"/>
      <c r="I194" s="7"/>
      <c r="K194" s="7"/>
      <c r="L194" s="7"/>
      <c r="N194" s="7"/>
      <c r="O194" s="7"/>
      <c r="T194" s="7"/>
      <c r="U194" s="7"/>
      <c r="W194" s="7"/>
      <c r="X194" s="7"/>
      <c r="Z194" s="7"/>
      <c r="AA194" s="7"/>
      <c r="AF194" s="7"/>
      <c r="AG194" s="7"/>
      <c r="AI194" s="7"/>
      <c r="AJ194" s="7"/>
      <c r="AL194" s="7"/>
      <c r="AM194" s="7"/>
      <c r="AO194" s="7"/>
      <c r="AP194" s="7"/>
      <c r="AU194" s="7"/>
      <c r="AV194" s="7"/>
      <c r="AX194" s="7"/>
      <c r="AY194" s="7"/>
      <c r="BA194" s="7"/>
      <c r="BB194" s="7"/>
      <c r="BG194" s="7"/>
      <c r="BH194" s="7"/>
    </row>
    <row r="195" spans="2:60" x14ac:dyDescent="0.25">
      <c r="B195" s="7"/>
      <c r="C195" s="7"/>
      <c r="E195" s="7"/>
      <c r="F195" s="7"/>
      <c r="H195" s="7"/>
      <c r="I195" s="7"/>
      <c r="K195" s="7"/>
      <c r="L195" s="7"/>
      <c r="N195" s="7"/>
      <c r="O195" s="7"/>
      <c r="T195" s="7"/>
      <c r="U195" s="7"/>
      <c r="W195" s="7"/>
      <c r="X195" s="7"/>
      <c r="Z195" s="7"/>
      <c r="AA195" s="7"/>
      <c r="AF195" s="7"/>
      <c r="AG195" s="7"/>
      <c r="AI195" s="7"/>
      <c r="AJ195" s="7"/>
      <c r="AL195" s="7"/>
      <c r="AM195" s="7"/>
      <c r="AO195" s="7"/>
      <c r="AP195" s="7"/>
      <c r="AU195" s="7"/>
      <c r="AV195" s="7"/>
      <c r="AX195" s="7"/>
      <c r="AY195" s="7"/>
      <c r="BA195" s="7"/>
      <c r="BB195" s="7"/>
      <c r="BG195" s="7"/>
      <c r="BH195" s="7"/>
    </row>
    <row r="196" spans="2:60" x14ac:dyDescent="0.25">
      <c r="B196" s="7"/>
      <c r="C196" s="7"/>
      <c r="E196" s="7"/>
      <c r="F196" s="7"/>
      <c r="H196" s="7"/>
      <c r="I196" s="7"/>
      <c r="K196" s="7"/>
      <c r="L196" s="7"/>
      <c r="N196" s="7"/>
      <c r="O196" s="7"/>
      <c r="T196" s="7"/>
      <c r="U196" s="7"/>
      <c r="W196" s="7"/>
      <c r="X196" s="7"/>
      <c r="Z196" s="7"/>
      <c r="AA196" s="7"/>
      <c r="AF196" s="7"/>
      <c r="AG196" s="7"/>
      <c r="AI196" s="7"/>
      <c r="AJ196" s="7"/>
      <c r="AL196" s="7"/>
      <c r="AM196" s="7"/>
      <c r="AO196" s="7"/>
      <c r="AP196" s="7"/>
      <c r="AU196" s="7"/>
      <c r="AV196" s="7"/>
      <c r="AX196" s="7"/>
      <c r="AY196" s="7"/>
      <c r="BA196" s="7"/>
      <c r="BB196" s="7"/>
      <c r="BG196" s="7"/>
      <c r="BH196" s="7"/>
    </row>
    <row r="197" spans="2:60" x14ac:dyDescent="0.25">
      <c r="B197" s="7"/>
      <c r="C197" s="7"/>
      <c r="E197" s="7"/>
      <c r="F197" s="7"/>
      <c r="H197" s="7"/>
      <c r="I197" s="7"/>
      <c r="K197" s="7"/>
      <c r="L197" s="7"/>
      <c r="N197" s="7"/>
      <c r="O197" s="7"/>
      <c r="T197" s="7"/>
      <c r="U197" s="7"/>
      <c r="W197" s="7"/>
      <c r="X197" s="7"/>
      <c r="Z197" s="7"/>
      <c r="AA197" s="7"/>
      <c r="AF197" s="7"/>
      <c r="AG197" s="7"/>
      <c r="AI197" s="7"/>
      <c r="AJ197" s="7"/>
      <c r="AL197" s="7"/>
      <c r="AM197" s="7"/>
      <c r="AO197" s="7"/>
      <c r="AP197" s="7"/>
      <c r="AU197" s="7"/>
      <c r="AV197" s="7"/>
      <c r="AX197" s="7"/>
      <c r="AY197" s="7"/>
      <c r="BA197" s="7"/>
      <c r="BB197" s="7"/>
      <c r="BG197" s="7"/>
      <c r="BH197" s="7"/>
    </row>
    <row r="198" spans="2:60" x14ac:dyDescent="0.25">
      <c r="B198" s="7"/>
      <c r="C198" s="7"/>
      <c r="E198" s="7"/>
      <c r="F198" s="7"/>
      <c r="H198" s="7"/>
      <c r="I198" s="7"/>
      <c r="K198" s="7"/>
      <c r="L198" s="7"/>
      <c r="N198" s="7"/>
      <c r="O198" s="7"/>
      <c r="T198" s="7"/>
      <c r="U198" s="7"/>
      <c r="W198" s="7"/>
      <c r="X198" s="7"/>
      <c r="Z198" s="7"/>
      <c r="AA198" s="7"/>
      <c r="AF198" s="7"/>
      <c r="AG198" s="7"/>
      <c r="AI198" s="7"/>
      <c r="AJ198" s="7"/>
      <c r="AL198" s="7"/>
      <c r="AM198" s="7"/>
      <c r="AO198" s="7"/>
      <c r="AP198" s="7"/>
      <c r="AU198" s="7"/>
      <c r="AV198" s="7"/>
      <c r="AX198" s="7"/>
      <c r="AY198" s="7"/>
      <c r="BA198" s="7"/>
      <c r="BB198" s="7"/>
      <c r="BG198" s="7"/>
      <c r="BH198" s="7"/>
    </row>
    <row r="199" spans="2:60" x14ac:dyDescent="0.25">
      <c r="B199" s="7"/>
      <c r="C199" s="7"/>
      <c r="E199" s="7"/>
      <c r="F199" s="7"/>
      <c r="H199" s="7"/>
      <c r="I199" s="7"/>
      <c r="K199" s="7"/>
      <c r="L199" s="7"/>
      <c r="N199" s="7"/>
      <c r="O199" s="7"/>
      <c r="T199" s="7"/>
      <c r="U199" s="7"/>
      <c r="W199" s="7"/>
      <c r="X199" s="7"/>
      <c r="Z199" s="7"/>
      <c r="AA199" s="7"/>
      <c r="AF199" s="7"/>
      <c r="AG199" s="7"/>
      <c r="AI199" s="7"/>
      <c r="AJ199" s="7"/>
      <c r="AL199" s="7"/>
      <c r="AM199" s="7"/>
      <c r="AO199" s="7"/>
      <c r="AP199" s="7"/>
      <c r="AU199" s="7"/>
      <c r="AV199" s="7"/>
      <c r="AX199" s="7"/>
      <c r="AY199" s="7"/>
      <c r="BA199" s="7"/>
      <c r="BB199" s="7"/>
      <c r="BG199" s="7"/>
      <c r="BH199" s="7"/>
    </row>
    <row r="200" spans="2:60" x14ac:dyDescent="0.25">
      <c r="B200" s="7"/>
      <c r="C200" s="7"/>
      <c r="E200" s="7"/>
      <c r="F200" s="7"/>
      <c r="H200" s="7"/>
      <c r="I200" s="7"/>
      <c r="K200" s="7"/>
      <c r="L200" s="7"/>
      <c r="N200" s="7"/>
      <c r="O200" s="7"/>
      <c r="T200" s="7"/>
      <c r="U200" s="7"/>
      <c r="W200" s="7"/>
      <c r="X200" s="7"/>
      <c r="Z200" s="7"/>
      <c r="AA200" s="7"/>
      <c r="AF200" s="7"/>
      <c r="AG200" s="7"/>
      <c r="AI200" s="7"/>
      <c r="AJ200" s="7"/>
      <c r="AL200" s="7"/>
      <c r="AM200" s="7"/>
      <c r="AO200" s="7"/>
      <c r="AP200" s="7"/>
      <c r="AU200" s="7"/>
      <c r="AV200" s="7"/>
      <c r="AX200" s="7"/>
      <c r="AY200" s="7"/>
      <c r="BA200" s="7"/>
      <c r="BB200" s="7"/>
      <c r="BG200" s="7"/>
      <c r="BH200" s="7"/>
    </row>
    <row r="201" spans="2:60" x14ac:dyDescent="0.25">
      <c r="B201" s="7"/>
      <c r="C201" s="7"/>
      <c r="E201" s="7"/>
      <c r="F201" s="7"/>
      <c r="H201" s="7"/>
      <c r="I201" s="7"/>
      <c r="K201" s="7"/>
      <c r="L201" s="7"/>
      <c r="N201" s="7"/>
      <c r="O201" s="7"/>
      <c r="T201" s="7"/>
      <c r="U201" s="7"/>
      <c r="W201" s="7"/>
      <c r="X201" s="7"/>
      <c r="Z201" s="7"/>
      <c r="AA201" s="7"/>
      <c r="AF201" s="7"/>
      <c r="AG201" s="7"/>
      <c r="AI201" s="7"/>
      <c r="AJ201" s="7"/>
      <c r="AL201" s="7"/>
      <c r="AM201" s="7"/>
      <c r="AO201" s="7"/>
      <c r="AP201" s="7"/>
      <c r="AU201" s="7"/>
      <c r="AV201" s="7"/>
      <c r="AX201" s="7"/>
      <c r="AY201" s="7"/>
      <c r="BA201" s="7"/>
      <c r="BB201" s="7"/>
      <c r="BG201" s="7"/>
      <c r="BH201" s="7"/>
    </row>
    <row r="202" spans="2:60" x14ac:dyDescent="0.25">
      <c r="B202" s="7"/>
      <c r="C202" s="7"/>
      <c r="E202" s="7"/>
      <c r="F202" s="7"/>
      <c r="H202" s="7"/>
      <c r="I202" s="7"/>
      <c r="K202" s="7"/>
      <c r="L202" s="7"/>
      <c r="N202" s="7"/>
      <c r="O202" s="7"/>
      <c r="T202" s="7"/>
      <c r="U202" s="7"/>
      <c r="W202" s="7"/>
      <c r="X202" s="7"/>
      <c r="Z202" s="7"/>
      <c r="AA202" s="7"/>
      <c r="AF202" s="7"/>
      <c r="AG202" s="7"/>
      <c r="AI202" s="7"/>
      <c r="AJ202" s="7"/>
      <c r="AL202" s="7"/>
      <c r="AM202" s="7"/>
      <c r="AO202" s="7"/>
      <c r="AP202" s="7"/>
      <c r="AU202" s="7"/>
      <c r="AV202" s="7"/>
      <c r="AX202" s="7"/>
      <c r="AY202" s="7"/>
      <c r="BA202" s="7"/>
      <c r="BB202" s="7"/>
      <c r="BG202" s="7"/>
      <c r="BH202" s="7"/>
    </row>
    <row r="203" spans="2:60" x14ac:dyDescent="0.25">
      <c r="B203" s="7"/>
      <c r="C203" s="7"/>
      <c r="E203" s="7"/>
      <c r="F203" s="7"/>
      <c r="H203" s="7"/>
      <c r="I203" s="7"/>
      <c r="K203" s="7"/>
      <c r="L203" s="7"/>
      <c r="N203" s="7"/>
      <c r="O203" s="7"/>
      <c r="T203" s="7"/>
      <c r="U203" s="7"/>
      <c r="W203" s="7"/>
      <c r="X203" s="7"/>
      <c r="Z203" s="7"/>
      <c r="AA203" s="7"/>
      <c r="AF203" s="7"/>
      <c r="AG203" s="7"/>
      <c r="AI203" s="7"/>
      <c r="AJ203" s="7"/>
      <c r="AL203" s="7"/>
      <c r="AM203" s="7"/>
      <c r="AO203" s="7"/>
      <c r="AP203" s="7"/>
      <c r="AU203" s="7"/>
      <c r="AV203" s="7"/>
      <c r="AX203" s="7"/>
      <c r="AY203" s="7"/>
      <c r="BA203" s="7"/>
      <c r="BB203" s="7"/>
      <c r="BG203" s="7"/>
      <c r="BH203" s="7"/>
    </row>
    <row r="204" spans="2:60" x14ac:dyDescent="0.25">
      <c r="B204" s="7"/>
      <c r="C204" s="7"/>
      <c r="E204" s="7"/>
      <c r="F204" s="7"/>
      <c r="H204" s="7"/>
      <c r="I204" s="7"/>
      <c r="K204" s="7"/>
      <c r="L204" s="7"/>
      <c r="N204" s="7"/>
      <c r="O204" s="7"/>
      <c r="T204" s="7"/>
      <c r="U204" s="7"/>
      <c r="W204" s="7"/>
      <c r="X204" s="7"/>
      <c r="Z204" s="7"/>
      <c r="AA204" s="7"/>
      <c r="AF204" s="7"/>
      <c r="AG204" s="7"/>
      <c r="AI204" s="7"/>
      <c r="AJ204" s="7"/>
      <c r="AL204" s="7"/>
      <c r="AM204" s="7"/>
      <c r="AO204" s="7"/>
      <c r="AP204" s="7"/>
      <c r="AU204" s="7"/>
      <c r="AV204" s="7"/>
      <c r="AX204" s="7"/>
      <c r="AY204" s="7"/>
      <c r="BA204" s="7"/>
      <c r="BB204" s="7"/>
      <c r="BG204" s="7"/>
      <c r="BH204" s="7"/>
    </row>
    <row r="205" spans="2:60" x14ac:dyDescent="0.25">
      <c r="B205" s="7"/>
      <c r="C205" s="7"/>
      <c r="E205" s="7"/>
      <c r="F205" s="7"/>
      <c r="H205" s="7"/>
      <c r="I205" s="7"/>
      <c r="K205" s="7"/>
      <c r="L205" s="7"/>
      <c r="N205" s="7"/>
      <c r="O205" s="7"/>
      <c r="T205" s="7"/>
      <c r="U205" s="7"/>
      <c r="W205" s="7"/>
      <c r="X205" s="7"/>
      <c r="Z205" s="7"/>
      <c r="AA205" s="7"/>
      <c r="AF205" s="7"/>
      <c r="AG205" s="7"/>
      <c r="AI205" s="7"/>
      <c r="AJ205" s="7"/>
      <c r="AL205" s="7"/>
      <c r="AM205" s="7"/>
      <c r="AO205" s="7"/>
      <c r="AP205" s="7"/>
      <c r="AU205" s="7"/>
      <c r="AV205" s="7"/>
      <c r="AX205" s="7"/>
      <c r="AY205" s="7"/>
      <c r="BA205" s="7"/>
      <c r="BB205" s="7"/>
      <c r="BG205" s="7"/>
      <c r="BH205" s="7"/>
    </row>
    <row r="206" spans="2:60" x14ac:dyDescent="0.25">
      <c r="B206" s="7"/>
      <c r="C206" s="7"/>
      <c r="E206" s="7"/>
      <c r="F206" s="7"/>
      <c r="H206" s="7"/>
      <c r="I206" s="7"/>
      <c r="K206" s="7"/>
      <c r="L206" s="7"/>
      <c r="N206" s="7"/>
      <c r="O206" s="7"/>
      <c r="T206" s="7"/>
      <c r="U206" s="7"/>
      <c r="W206" s="7"/>
      <c r="X206" s="7"/>
      <c r="Z206" s="7"/>
      <c r="AA206" s="7"/>
      <c r="AF206" s="7"/>
      <c r="AG206" s="7"/>
      <c r="AI206" s="7"/>
      <c r="AJ206" s="7"/>
      <c r="AL206" s="7"/>
      <c r="AM206" s="7"/>
      <c r="AO206" s="7"/>
      <c r="AP206" s="7"/>
      <c r="AU206" s="7"/>
      <c r="AV206" s="7"/>
      <c r="AX206" s="7"/>
      <c r="AY206" s="7"/>
      <c r="BA206" s="7"/>
      <c r="BB206" s="7"/>
      <c r="BG206" s="7"/>
      <c r="BH206" s="7"/>
    </row>
  </sheetData>
  <mergeCells count="181">
    <mergeCell ref="CE8:CE12"/>
    <mergeCell ref="CF8:CF12"/>
    <mergeCell ref="A6:A12"/>
    <mergeCell ref="DU8:DU12"/>
    <mergeCell ref="DV8:DV12"/>
    <mergeCell ref="DW8:DW12"/>
    <mergeCell ref="DX8:DX12"/>
    <mergeCell ref="DY8:DY12"/>
    <mergeCell ref="DZ8:DZ12"/>
    <mergeCell ref="DO8:DO12"/>
    <mergeCell ref="DP8:DP12"/>
    <mergeCell ref="DQ8:DQ12"/>
    <mergeCell ref="DR8:DR12"/>
    <mergeCell ref="DS8:DS12"/>
    <mergeCell ref="DT8:DT12"/>
    <mergeCell ref="DI8:DI12"/>
    <mergeCell ref="DJ8:DJ12"/>
    <mergeCell ref="DK8:DK12"/>
    <mergeCell ref="DL8:DL12"/>
    <mergeCell ref="DM8:DM12"/>
    <mergeCell ref="DN8:DN12"/>
    <mergeCell ref="DC8:DC12"/>
    <mergeCell ref="DD8:DD12"/>
    <mergeCell ref="DE8:DE12"/>
    <mergeCell ref="CG8:CG12"/>
    <mergeCell ref="CH8:CH12"/>
    <mergeCell ref="CI8:CI12"/>
    <mergeCell ref="CJ8:CJ12"/>
    <mergeCell ref="DH8:DH12"/>
    <mergeCell ref="CW8:CW12"/>
    <mergeCell ref="CX8:CX12"/>
    <mergeCell ref="CY8:CY12"/>
    <mergeCell ref="CZ8:CZ12"/>
    <mergeCell ref="DA8:DA12"/>
    <mergeCell ref="DB8:DB12"/>
    <mergeCell ref="CQ8:CQ12"/>
    <mergeCell ref="CR8:CR12"/>
    <mergeCell ref="CS8:CS12"/>
    <mergeCell ref="CT8:CT12"/>
    <mergeCell ref="CU8:CU12"/>
    <mergeCell ref="CV8:CV12"/>
    <mergeCell ref="CP8:CP12"/>
    <mergeCell ref="DF8:DF12"/>
    <mergeCell ref="DG8:DG12"/>
    <mergeCell ref="DO6:DQ7"/>
    <mergeCell ref="DR6:DT7"/>
    <mergeCell ref="DU6:DW7"/>
    <mergeCell ref="CB6:CD7"/>
    <mergeCell ref="BM8:BM12"/>
    <mergeCell ref="BN8:BN12"/>
    <mergeCell ref="BO8:BO12"/>
    <mergeCell ref="BP8:BP12"/>
    <mergeCell ref="BQ8:BQ12"/>
    <mergeCell ref="BR8:BR12"/>
    <mergeCell ref="BY8:BY12"/>
    <mergeCell ref="BZ8:BZ12"/>
    <mergeCell ref="CA8:CA12"/>
    <mergeCell ref="CB8:CB12"/>
    <mergeCell ref="CC8:CC12"/>
    <mergeCell ref="CD8:CD12"/>
    <mergeCell ref="BS8:BS12"/>
    <mergeCell ref="BT8:BT12"/>
    <mergeCell ref="BU8:BU12"/>
    <mergeCell ref="BV8:BV12"/>
    <mergeCell ref="BW8:BW12"/>
    <mergeCell ref="BX8:BX12"/>
    <mergeCell ref="CK8:CK12"/>
    <mergeCell ref="CL8:CL12"/>
    <mergeCell ref="AC8:AC12"/>
    <mergeCell ref="AD8:AD12"/>
    <mergeCell ref="AE8:AE12"/>
    <mergeCell ref="AR8:AR12"/>
    <mergeCell ref="AS8:AS12"/>
    <mergeCell ref="AT8:AT12"/>
    <mergeCell ref="BD8:BD12"/>
    <mergeCell ref="BE8:BE12"/>
    <mergeCell ref="BF8:BF12"/>
    <mergeCell ref="B6:D7"/>
    <mergeCell ref="Q6:S7"/>
    <mergeCell ref="AC6:AE7"/>
    <mergeCell ref="AR6:AT7"/>
    <mergeCell ref="BD6:BF7"/>
    <mergeCell ref="BJ6:BL7"/>
    <mergeCell ref="DX6:DZ7"/>
    <mergeCell ref="B8:B12"/>
    <mergeCell ref="C8:C12"/>
    <mergeCell ref="D8:D12"/>
    <mergeCell ref="Q8:Q12"/>
    <mergeCell ref="R8:R12"/>
    <mergeCell ref="S8:S12"/>
    <mergeCell ref="CW6:CY7"/>
    <mergeCell ref="CZ6:DB7"/>
    <mergeCell ref="DC6:DE7"/>
    <mergeCell ref="DF6:DH7"/>
    <mergeCell ref="DI6:DK7"/>
    <mergeCell ref="DL6:DN7"/>
    <mergeCell ref="CE6:CG7"/>
    <mergeCell ref="CH6:CJ7"/>
    <mergeCell ref="CK6:CM7"/>
    <mergeCell ref="CN6:CP7"/>
    <mergeCell ref="CQ6:CS7"/>
    <mergeCell ref="E6:G7"/>
    <mergeCell ref="E8:E12"/>
    <mergeCell ref="F8:F12"/>
    <mergeCell ref="G8:G12"/>
    <mergeCell ref="H6:J7"/>
    <mergeCell ref="K6:M7"/>
    <mergeCell ref="H8:H12"/>
    <mergeCell ref="I8:I12"/>
    <mergeCell ref="J8:J12"/>
    <mergeCell ref="K8:K12"/>
    <mergeCell ref="L8:L12"/>
    <mergeCell ref="M8:M12"/>
    <mergeCell ref="N6:P7"/>
    <mergeCell ref="N8:N12"/>
    <mergeCell ref="O8:O12"/>
    <mergeCell ref="P8:P12"/>
    <mergeCell ref="T6:V7"/>
    <mergeCell ref="W6:Y7"/>
    <mergeCell ref="Z6:AB7"/>
    <mergeCell ref="T8:T12"/>
    <mergeCell ref="U8:U12"/>
    <mergeCell ref="V8:V12"/>
    <mergeCell ref="W8:W12"/>
    <mergeCell ref="X8:X12"/>
    <mergeCell ref="Y8:Y12"/>
    <mergeCell ref="Z8:Z12"/>
    <mergeCell ref="AA8:AA12"/>
    <mergeCell ref="AB8:AB12"/>
    <mergeCell ref="AO6:AQ7"/>
    <mergeCell ref="AO8:AO12"/>
    <mergeCell ref="AP8:AP12"/>
    <mergeCell ref="AQ8:AQ12"/>
    <mergeCell ref="AU6:AW7"/>
    <mergeCell ref="AF6:AH7"/>
    <mergeCell ref="AI6:AK7"/>
    <mergeCell ref="AL6:AN7"/>
    <mergeCell ref="AF8:AF12"/>
    <mergeCell ref="AG8:AG12"/>
    <mergeCell ref="AH8:AH12"/>
    <mergeCell ref="AI8:AI12"/>
    <mergeCell ref="AJ8:AJ12"/>
    <mergeCell ref="AK8:AK12"/>
    <mergeCell ref="AL8:AL12"/>
    <mergeCell ref="AM8:AM12"/>
    <mergeCell ref="AN8:AN12"/>
    <mergeCell ref="AX6:AZ7"/>
    <mergeCell ref="BA6:BC7"/>
    <mergeCell ref="AU8:AU12"/>
    <mergeCell ref="AV8:AV12"/>
    <mergeCell ref="AW8:AW12"/>
    <mergeCell ref="AX8:AX12"/>
    <mergeCell ref="AY8:AY12"/>
    <mergeCell ref="AZ8:AZ12"/>
    <mergeCell ref="BA8:BA12"/>
    <mergeCell ref="BB8:BB12"/>
    <mergeCell ref="BC8:BC12"/>
    <mergeCell ref="EA6:EC7"/>
    <mergeCell ref="EA8:EA12"/>
    <mergeCell ref="EB8:EB12"/>
    <mergeCell ref="EC8:EC12"/>
    <mergeCell ref="ED6:EF7"/>
    <mergeCell ref="ED8:ED12"/>
    <mergeCell ref="EE8:EE12"/>
    <mergeCell ref="EF8:EF12"/>
    <mergeCell ref="BG6:BI7"/>
    <mergeCell ref="BG8:BG12"/>
    <mergeCell ref="BH8:BH12"/>
    <mergeCell ref="BI8:BI12"/>
    <mergeCell ref="CT6:CV7"/>
    <mergeCell ref="BM6:BO7"/>
    <mergeCell ref="BP6:BR7"/>
    <mergeCell ref="BS6:BU7"/>
    <mergeCell ref="BV6:BX7"/>
    <mergeCell ref="BY6:CA7"/>
    <mergeCell ref="BJ8:BJ12"/>
    <mergeCell ref="BK8:BK12"/>
    <mergeCell ref="BL8:BL12"/>
    <mergeCell ref="CM8:CM12"/>
    <mergeCell ref="CN8:CN12"/>
    <mergeCell ref="CO8:CO12"/>
  </mergeCells>
  <hyperlinks>
    <hyperlink ref="A1" location="Index!A1" display="Back to index" xr:uid="{00000000-0004-0000-0100-000000000000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3"/>
  </sheetPr>
  <dimension ref="A1:AF53"/>
  <sheetViews>
    <sheetView view="pageBreakPreview" zoomScaleNormal="100" zoomScaleSheetLayoutView="100" workbookViewId="0">
      <selection activeCell="Z7" sqref="B7:AF7"/>
    </sheetView>
  </sheetViews>
  <sheetFormatPr baseColWidth="10" defaultColWidth="8.81640625" defaultRowHeight="12.5" x14ac:dyDescent="0.25"/>
  <cols>
    <col min="2" max="3" width="11.7265625" customWidth="1"/>
    <col min="12" max="15" width="9.54296875" bestFit="1" customWidth="1"/>
    <col min="16" max="16" width="10.54296875" bestFit="1" customWidth="1"/>
    <col min="17" max="18" width="11.54296875" bestFit="1" customWidth="1"/>
    <col min="26" max="26" width="10.81640625" bestFit="1" customWidth="1"/>
    <col min="27" max="27" width="11.81640625" bestFit="1" customWidth="1"/>
    <col min="28" max="28" width="12.81640625" bestFit="1" customWidth="1"/>
    <col min="29" max="30" width="14.453125" bestFit="1" customWidth="1"/>
    <col min="31" max="31" width="15.453125" bestFit="1" customWidth="1"/>
    <col min="32" max="32" width="16.54296875" bestFit="1" customWidth="1"/>
  </cols>
  <sheetData>
    <row r="1" spans="1:32" x14ac:dyDescent="0.25">
      <c r="A1" s="143" t="s">
        <v>1209</v>
      </c>
    </row>
    <row r="2" spans="1:32" ht="18" x14ac:dyDescent="0.4">
      <c r="A2" s="1" t="s">
        <v>1454</v>
      </c>
    </row>
    <row r="5" spans="1:32" ht="13" thickBot="1" x14ac:dyDescent="0.3"/>
    <row r="6" spans="1:32" ht="47" thickTop="1" x14ac:dyDescent="0.35">
      <c r="B6" s="2" t="s">
        <v>5</v>
      </c>
      <c r="C6" s="3" t="s">
        <v>42</v>
      </c>
      <c r="D6" s="3" t="s">
        <v>6</v>
      </c>
      <c r="E6" s="4" t="s">
        <v>7</v>
      </c>
      <c r="F6" s="4" t="s">
        <v>8</v>
      </c>
      <c r="G6" s="4" t="s">
        <v>9</v>
      </c>
      <c r="H6" s="4" t="s">
        <v>10</v>
      </c>
      <c r="I6" s="4" t="s">
        <v>11</v>
      </c>
      <c r="J6" s="5" t="s">
        <v>12</v>
      </c>
      <c r="K6" s="4" t="s">
        <v>927</v>
      </c>
      <c r="L6" s="3" t="s">
        <v>13</v>
      </c>
      <c r="M6" s="4" t="s">
        <v>14</v>
      </c>
      <c r="N6" s="4" t="s">
        <v>15</v>
      </c>
      <c r="O6" s="4" t="s">
        <v>16</v>
      </c>
      <c r="P6" s="4" t="s">
        <v>17</v>
      </c>
      <c r="Q6" s="4" t="s">
        <v>18</v>
      </c>
      <c r="R6" s="5" t="s">
        <v>19</v>
      </c>
      <c r="S6" s="3" t="s">
        <v>13</v>
      </c>
      <c r="T6" s="4" t="s">
        <v>14</v>
      </c>
      <c r="U6" s="4" t="s">
        <v>15</v>
      </c>
      <c r="V6" s="4" t="s">
        <v>16</v>
      </c>
      <c r="W6" s="4" t="s">
        <v>17</v>
      </c>
      <c r="X6" s="4" t="s">
        <v>18</v>
      </c>
      <c r="Y6" s="5" t="s">
        <v>19</v>
      </c>
      <c r="Z6" s="3" t="s">
        <v>13</v>
      </c>
      <c r="AA6" s="4" t="s">
        <v>14</v>
      </c>
      <c r="AB6" s="4" t="s">
        <v>15</v>
      </c>
      <c r="AC6" s="4" t="s">
        <v>16</v>
      </c>
      <c r="AD6" s="4" t="s">
        <v>17</v>
      </c>
      <c r="AE6" s="4" t="s">
        <v>18</v>
      </c>
      <c r="AF6" s="5" t="s">
        <v>19</v>
      </c>
    </row>
    <row r="7" spans="1:32" x14ac:dyDescent="0.25">
      <c r="B7" s="6" t="s">
        <v>22</v>
      </c>
      <c r="C7" s="6"/>
      <c r="D7" s="213" t="s">
        <v>20</v>
      </c>
      <c r="E7" s="214"/>
      <c r="F7" s="214"/>
      <c r="G7" s="214"/>
      <c r="H7" s="214"/>
      <c r="I7" s="214"/>
      <c r="J7" s="215"/>
      <c r="K7" s="158"/>
      <c r="L7" s="213" t="s">
        <v>23</v>
      </c>
      <c r="M7" s="214"/>
      <c r="N7" s="214"/>
      <c r="O7" s="214"/>
      <c r="P7" s="214"/>
      <c r="Q7" s="214"/>
      <c r="R7" s="215"/>
      <c r="S7" s="213" t="s">
        <v>21</v>
      </c>
      <c r="T7" s="214"/>
      <c r="U7" s="214"/>
      <c r="V7" s="214"/>
      <c r="W7" s="214"/>
      <c r="X7" s="214"/>
      <c r="Y7" s="215"/>
      <c r="Z7" s="213" t="s">
        <v>24</v>
      </c>
      <c r="AA7" s="214"/>
      <c r="AB7" s="214"/>
      <c r="AC7" s="214"/>
      <c r="AD7" s="214"/>
      <c r="AE7" s="214"/>
      <c r="AF7" s="215"/>
    </row>
    <row r="8" spans="1:32" x14ac:dyDescent="0.25">
      <c r="A8" t="s">
        <v>0</v>
      </c>
      <c r="B8" t="s">
        <v>619</v>
      </c>
      <c r="C8" s="63" t="s">
        <v>1437</v>
      </c>
      <c r="D8" t="s">
        <v>1</v>
      </c>
      <c r="E8" t="s">
        <v>2</v>
      </c>
      <c r="F8" t="s">
        <v>3</v>
      </c>
      <c r="G8" t="s">
        <v>144</v>
      </c>
      <c r="H8" t="s">
        <v>145</v>
      </c>
      <c r="I8" s="63" t="s">
        <v>146</v>
      </c>
      <c r="J8" s="63" t="s">
        <v>4</v>
      </c>
      <c r="K8" t="s">
        <v>928</v>
      </c>
      <c r="L8" t="s">
        <v>147</v>
      </c>
      <c r="M8" t="s">
        <v>148</v>
      </c>
      <c r="N8" t="s">
        <v>149</v>
      </c>
      <c r="O8" t="s">
        <v>150</v>
      </c>
      <c r="P8" t="s">
        <v>151</v>
      </c>
      <c r="Q8" s="63" t="s">
        <v>152</v>
      </c>
      <c r="R8" t="s">
        <v>153</v>
      </c>
      <c r="S8" t="s">
        <v>154</v>
      </c>
      <c r="T8" t="s">
        <v>155</v>
      </c>
      <c r="U8" t="s">
        <v>156</v>
      </c>
      <c r="V8" t="s">
        <v>157</v>
      </c>
      <c r="W8" t="s">
        <v>158</v>
      </c>
      <c r="X8" t="s">
        <v>159</v>
      </c>
      <c r="Y8" t="s">
        <v>160</v>
      </c>
      <c r="Z8" t="s">
        <v>161</v>
      </c>
      <c r="AA8" t="s">
        <v>162</v>
      </c>
      <c r="AB8" t="s">
        <v>163</v>
      </c>
      <c r="AC8" t="s">
        <v>164</v>
      </c>
      <c r="AD8" t="s">
        <v>165</v>
      </c>
      <c r="AE8" t="s">
        <v>166</v>
      </c>
      <c r="AF8" t="s">
        <v>167</v>
      </c>
    </row>
    <row r="9" spans="1:32" x14ac:dyDescent="0.25">
      <c r="A9" s="42">
        <v>1970</v>
      </c>
      <c r="B9" s="182">
        <v>9647.240234375</v>
      </c>
      <c r="C9" s="181">
        <v>4.4532045722007751E-3</v>
      </c>
      <c r="D9" s="181">
        <v>6.2619701027870178E-2</v>
      </c>
      <c r="E9" s="181">
        <v>0.35220101475715637</v>
      </c>
      <c r="F9" s="181">
        <v>0.58517926931381226</v>
      </c>
      <c r="G9" s="181">
        <v>0.20345988869667053</v>
      </c>
      <c r="H9" s="181">
        <v>6.9728732109069824E-2</v>
      </c>
      <c r="I9" s="181">
        <v>2.247743122279644E-2</v>
      </c>
      <c r="J9" s="181">
        <v>5.8077690191566944E-3</v>
      </c>
      <c r="K9" s="181">
        <v>0</v>
      </c>
      <c r="L9" s="183">
        <v>5.701112374663353E-2</v>
      </c>
      <c r="M9" s="183">
        <v>0.32714018225669861</v>
      </c>
      <c r="N9" s="183">
        <v>2.3003470897674561</v>
      </c>
      <c r="O9" s="183">
        <v>9.7486944198608398</v>
      </c>
      <c r="P9" s="183">
        <v>31.041416168212891</v>
      </c>
      <c r="Q9" s="183">
        <v>103.32498931884766</v>
      </c>
      <c r="R9" s="183">
        <v>355.73623657226563</v>
      </c>
      <c r="S9" s="184">
        <v>19.40256746161133</v>
      </c>
      <c r="T9" s="184">
        <v>5.7307432075661122</v>
      </c>
      <c r="U9" s="184">
        <v>2.5438686196793157</v>
      </c>
      <c r="V9" s="184">
        <v>2.0869875765720316</v>
      </c>
      <c r="W9" s="184">
        <v>2.2435715278019006</v>
      </c>
      <c r="X9" s="184">
        <v>2.1733538020901091</v>
      </c>
      <c r="Y9" s="184">
        <v>1.607380296371766</v>
      </c>
      <c r="Z9" s="182">
        <v>550</v>
      </c>
      <c r="AA9" s="182">
        <v>3156</v>
      </c>
      <c r="AB9" s="182">
        <v>22192</v>
      </c>
      <c r="AC9" s="182">
        <v>94048</v>
      </c>
      <c r="AD9" s="182">
        <v>299464</v>
      </c>
      <c r="AE9" s="182">
        <v>996801</v>
      </c>
      <c r="AF9" s="182">
        <v>3431873</v>
      </c>
    </row>
    <row r="10" spans="1:32" x14ac:dyDescent="0.25">
      <c r="A10" s="42">
        <f>A9+1</f>
        <v>1971</v>
      </c>
      <c r="B10" s="182">
        <v>10410.8251953125</v>
      </c>
      <c r="C10" s="181">
        <v>4.4674617238342762E-3</v>
      </c>
      <c r="D10" s="181">
        <v>6.5532706677913666E-2</v>
      </c>
      <c r="E10" s="181">
        <v>0.35770076513290405</v>
      </c>
      <c r="F10" s="181">
        <v>0.5767664909362793</v>
      </c>
      <c r="G10" s="181">
        <v>0.19855056703090668</v>
      </c>
      <c r="H10" s="181">
        <v>6.6864565014839172E-2</v>
      </c>
      <c r="I10" s="181"/>
      <c r="J10" s="181"/>
      <c r="K10" s="181"/>
      <c r="L10" s="183">
        <v>5.6287564337253571E-2</v>
      </c>
      <c r="M10" s="183">
        <v>0.3316740095615387</v>
      </c>
      <c r="N10" s="183">
        <v>2.2813754081726074</v>
      </c>
      <c r="O10" s="183">
        <v>9.6593685150146484</v>
      </c>
      <c r="P10" s="183">
        <v>29.579019546508789</v>
      </c>
      <c r="Q10" s="183"/>
      <c r="R10" s="183"/>
      <c r="S10" s="184">
        <v>19.651716157865614</v>
      </c>
      <c r="T10" s="184">
        <v>5.6348541773096503</v>
      </c>
      <c r="U10" s="184">
        <v>2.5281527327725297</v>
      </c>
      <c r="V10" s="184">
        <v>2.0555232991394932</v>
      </c>
      <c r="W10" s="184">
        <v>2.2605405475371665</v>
      </c>
      <c r="X10" s="184"/>
      <c r="Y10" s="184"/>
      <c r="Z10" s="182">
        <v>586</v>
      </c>
      <c r="AA10" s="182">
        <v>3453</v>
      </c>
      <c r="AB10" s="182">
        <v>23751</v>
      </c>
      <c r="AC10" s="182">
        <v>100562</v>
      </c>
      <c r="AD10" s="182">
        <v>307942</v>
      </c>
      <c r="AE10" s="182"/>
      <c r="AF10" s="182"/>
    </row>
    <row r="11" spans="1:32" x14ac:dyDescent="0.25">
      <c r="A11" s="42">
        <f t="shared" ref="A11:A53" si="0">A10+1</f>
        <v>1972</v>
      </c>
      <c r="B11" s="182">
        <v>11570.5302734375</v>
      </c>
      <c r="C11" s="181">
        <v>4.4924849644303322E-3</v>
      </c>
      <c r="D11" s="181">
        <v>6.7355580627918243E-2</v>
      </c>
      <c r="E11" s="181">
        <v>0.35770964622497559</v>
      </c>
      <c r="F11" s="181">
        <v>0.57493478059768677</v>
      </c>
      <c r="G11" s="181">
        <v>0.19802726805210114</v>
      </c>
      <c r="H11" s="181">
        <v>6.6508926451206207E-2</v>
      </c>
      <c r="I11" s="181"/>
      <c r="J11" s="181"/>
      <c r="K11" s="181"/>
      <c r="L11" s="183">
        <v>5.5658642202615738E-2</v>
      </c>
      <c r="M11" s="183">
        <v>0.33749532699584961</v>
      </c>
      <c r="N11" s="183">
        <v>2.2851157188415527</v>
      </c>
      <c r="O11" s="183">
        <v>9.7884883880615234</v>
      </c>
      <c r="P11" s="183">
        <v>29.313262939453125</v>
      </c>
      <c r="Q11" s="183"/>
      <c r="R11" s="183"/>
      <c r="S11" s="184">
        <v>19.873275695512707</v>
      </c>
      <c r="T11" s="184">
        <v>5.526858079508342</v>
      </c>
      <c r="U11" s="184">
        <v>2.5159986632455329</v>
      </c>
      <c r="V11" s="184">
        <v>2.0230630564463827</v>
      </c>
      <c r="W11" s="184">
        <v>2.2689026016934637</v>
      </c>
      <c r="X11" s="184"/>
      <c r="Y11" s="184"/>
      <c r="Z11" s="182">
        <v>644</v>
      </c>
      <c r="AA11" s="182">
        <v>3905</v>
      </c>
      <c r="AB11" s="182">
        <v>26440</v>
      </c>
      <c r="AC11" s="182">
        <v>113258</v>
      </c>
      <c r="AD11" s="182">
        <v>339170</v>
      </c>
      <c r="AE11" s="182"/>
      <c r="AF11" s="182"/>
    </row>
    <row r="12" spans="1:32" x14ac:dyDescent="0.25">
      <c r="A12" s="42">
        <f t="shared" si="0"/>
        <v>1973</v>
      </c>
      <c r="B12" s="182">
        <v>13004.5908203125</v>
      </c>
      <c r="C12" s="181">
        <v>4.4177076779305935E-3</v>
      </c>
      <c r="D12" s="181">
        <v>6.823364645242691E-2</v>
      </c>
      <c r="E12" s="181">
        <v>0.35888248682022095</v>
      </c>
      <c r="F12" s="181">
        <v>0.57288384437561035</v>
      </c>
      <c r="G12" s="181">
        <v>0.19799931347370148</v>
      </c>
      <c r="H12" s="181">
        <v>6.6659450531005859E-2</v>
      </c>
      <c r="I12" s="181"/>
      <c r="J12" s="181"/>
      <c r="K12" s="181"/>
      <c r="L12" s="183">
        <v>5.4980583488941193E-2</v>
      </c>
      <c r="M12" s="183">
        <v>0.34380167722702026</v>
      </c>
      <c r="N12" s="183">
        <v>2.2878844738006592</v>
      </c>
      <c r="O12" s="183">
        <v>9.9466409683227539</v>
      </c>
      <c r="P12" s="183">
        <v>29.271816253662109</v>
      </c>
      <c r="Q12" s="183"/>
      <c r="R12" s="183"/>
      <c r="S12" s="184">
        <v>20.119875242801054</v>
      </c>
      <c r="T12" s="184">
        <v>5.4203713091257031</v>
      </c>
      <c r="U12" s="184">
        <v>2.503989534986411</v>
      </c>
      <c r="V12" s="184">
        <v>1.9906146837271281</v>
      </c>
      <c r="W12" s="184">
        <v>2.2772571252952813</v>
      </c>
      <c r="X12" s="184"/>
      <c r="Y12" s="184"/>
      <c r="Z12" s="182">
        <v>715</v>
      </c>
      <c r="AA12" s="182">
        <v>4471</v>
      </c>
      <c r="AB12" s="182">
        <v>29753</v>
      </c>
      <c r="AC12" s="182">
        <v>129352</v>
      </c>
      <c r="AD12" s="182">
        <v>380668</v>
      </c>
      <c r="AE12" s="182"/>
      <c r="AF12" s="182"/>
    </row>
    <row r="13" spans="1:32" x14ac:dyDescent="0.25">
      <c r="A13" s="42">
        <f t="shared" si="0"/>
        <v>1974</v>
      </c>
      <c r="B13" s="182">
        <v>14827.802734375</v>
      </c>
      <c r="C13" s="181">
        <v>4.2447564192116261E-3</v>
      </c>
      <c r="D13" s="181">
        <v>6.8736433982849121E-2</v>
      </c>
      <c r="E13" s="181">
        <v>0.36864802241325378</v>
      </c>
      <c r="F13" s="181">
        <v>0.56261551380157471</v>
      </c>
      <c r="G13" s="181">
        <v>0.19162735342979431</v>
      </c>
      <c r="H13" s="181">
        <v>6.2827564775943756E-2</v>
      </c>
      <c r="I13" s="181"/>
      <c r="J13" s="181"/>
      <c r="K13" s="181"/>
      <c r="L13" s="183">
        <v>5.4357346147298813E-2</v>
      </c>
      <c r="M13" s="183">
        <v>0.35049024224281311</v>
      </c>
      <c r="N13" s="183">
        <v>2.2577855587005615</v>
      </c>
      <c r="O13" s="183">
        <v>9.7861433029174805</v>
      </c>
      <c r="P13" s="183">
        <v>27.488225936889648</v>
      </c>
      <c r="Q13" s="183"/>
      <c r="R13" s="183"/>
      <c r="S13" s="184">
        <v>20.354097726425277</v>
      </c>
      <c r="T13" s="184">
        <v>5.3140629437979561</v>
      </c>
      <c r="U13" s="184">
        <v>2.4918908456845696</v>
      </c>
      <c r="V13" s="184">
        <v>1.9581500338391786</v>
      </c>
      <c r="W13" s="184">
        <v>2.2856175510338201</v>
      </c>
      <c r="X13" s="184"/>
      <c r="Y13" s="184"/>
      <c r="Z13" s="182">
        <v>806</v>
      </c>
      <c r="AA13" s="182">
        <v>5197</v>
      </c>
      <c r="AB13" s="182">
        <v>33478</v>
      </c>
      <c r="AC13" s="182">
        <v>145107</v>
      </c>
      <c r="AD13" s="182">
        <v>407590</v>
      </c>
      <c r="AE13" s="182"/>
      <c r="AF13" s="182"/>
    </row>
    <row r="14" spans="1:32" x14ac:dyDescent="0.25">
      <c r="A14" s="42">
        <f t="shared" si="0"/>
        <v>1975</v>
      </c>
      <c r="B14" s="182">
        <v>17021.037109375</v>
      </c>
      <c r="C14" s="181">
        <v>4.0697576478123665E-3</v>
      </c>
      <c r="D14" s="181">
        <v>6.9568105041980743E-2</v>
      </c>
      <c r="E14" s="181">
        <v>0.37533122301101685</v>
      </c>
      <c r="F14" s="181">
        <v>0.55510067939758301</v>
      </c>
      <c r="G14" s="181">
        <v>0.18719550967216492</v>
      </c>
      <c r="H14" s="181">
        <v>6.0226969420909882E-2</v>
      </c>
      <c r="I14" s="181">
        <v>1.9282111898064613E-2</v>
      </c>
      <c r="J14" s="181">
        <v>4.7972938045859337E-3</v>
      </c>
      <c r="K14" s="181">
        <v>6.90507423132658E-3</v>
      </c>
      <c r="L14" s="183">
        <v>5.3169496357440948E-2</v>
      </c>
      <c r="M14" s="183">
        <v>0.35738128423690796</v>
      </c>
      <c r="N14" s="183">
        <v>2.2349402904510498</v>
      </c>
      <c r="O14" s="183">
        <v>9.7488775253295898</v>
      </c>
      <c r="P14" s="183">
        <v>26.191001892089844</v>
      </c>
      <c r="Q14" s="183">
        <v>102.67529296875</v>
      </c>
      <c r="R14" s="183">
        <v>266.1243896484375</v>
      </c>
      <c r="S14" s="184">
        <v>20.812449532282908</v>
      </c>
      <c r="T14" s="184">
        <v>5.2069313457944428</v>
      </c>
      <c r="U14" s="184">
        <v>2.4837068511711093</v>
      </c>
      <c r="V14" s="184">
        <v>1.9199687384001491</v>
      </c>
      <c r="W14" s="184">
        <v>2.2991243157329366</v>
      </c>
      <c r="X14" s="184">
        <v>1.8652488611754321</v>
      </c>
      <c r="Y14" s="184">
        <v>1.7432742232974738</v>
      </c>
      <c r="Z14" s="182">
        <v>905</v>
      </c>
      <c r="AA14" s="182">
        <v>6083</v>
      </c>
      <c r="AB14" s="182">
        <v>38041</v>
      </c>
      <c r="AC14" s="182">
        <v>165936</v>
      </c>
      <c r="AD14" s="182">
        <v>445798</v>
      </c>
      <c r="AE14" s="182">
        <v>1747640</v>
      </c>
      <c r="AF14" s="182">
        <v>4529713</v>
      </c>
    </row>
    <row r="15" spans="1:32" x14ac:dyDescent="0.25">
      <c r="A15" s="42">
        <f t="shared" si="0"/>
        <v>1976</v>
      </c>
      <c r="B15" s="182">
        <v>19259.80078125</v>
      </c>
      <c r="C15" s="181">
        <v>4.3126372620463371E-3</v>
      </c>
      <c r="D15" s="181">
        <v>7.2152920067310333E-2</v>
      </c>
      <c r="E15" s="181">
        <v>0.38066905736923218</v>
      </c>
      <c r="F15" s="181">
        <v>0.54717803001403809</v>
      </c>
      <c r="G15" s="181">
        <v>0.18248993158340454</v>
      </c>
      <c r="H15" s="181">
        <v>5.8257028460502625E-2</v>
      </c>
      <c r="I15" s="181"/>
      <c r="J15" s="181"/>
      <c r="K15" s="181"/>
      <c r="L15" s="183">
        <v>5.5711895227432251E-2</v>
      </c>
      <c r="M15" s="183">
        <v>0.37020114064216614</v>
      </c>
      <c r="N15" s="183">
        <v>2.2379255294799805</v>
      </c>
      <c r="O15" s="183">
        <v>9.482081413269043</v>
      </c>
      <c r="P15" s="183">
        <v>26.080799102783203</v>
      </c>
      <c r="Q15" s="183"/>
      <c r="R15" s="183"/>
      <c r="S15" s="184">
        <v>19.857864383324891</v>
      </c>
      <c r="T15" s="184">
        <v>5.012664624709112</v>
      </c>
      <c r="U15" s="184">
        <v>2.4450233607391567</v>
      </c>
      <c r="V15" s="184">
        <v>1.9245767021289324</v>
      </c>
      <c r="W15" s="184">
        <v>2.2337135481082027</v>
      </c>
      <c r="X15" s="184"/>
      <c r="Y15" s="184"/>
      <c r="Z15" s="182">
        <v>1073</v>
      </c>
      <c r="AA15" s="182">
        <v>7130</v>
      </c>
      <c r="AB15" s="182">
        <v>43102</v>
      </c>
      <c r="AC15" s="182">
        <v>182623</v>
      </c>
      <c r="AD15" s="182">
        <v>502311</v>
      </c>
      <c r="AE15" s="182"/>
      <c r="AF15" s="182"/>
    </row>
    <row r="16" spans="1:32" x14ac:dyDescent="0.25">
      <c r="A16" s="42">
        <f t="shared" si="0"/>
        <v>1977</v>
      </c>
      <c r="B16" s="182">
        <v>21541.322265625</v>
      </c>
      <c r="C16" s="181">
        <v>4.5006908476352692E-3</v>
      </c>
      <c r="D16" s="181">
        <v>7.4836172163486481E-2</v>
      </c>
      <c r="E16" s="181">
        <v>0.3867093026638031</v>
      </c>
      <c r="F16" s="181">
        <v>0.53845453262329102</v>
      </c>
      <c r="G16" s="181">
        <v>0.1773596853017807</v>
      </c>
      <c r="H16" s="181">
        <v>5.618426576256752E-2</v>
      </c>
      <c r="I16" s="181"/>
      <c r="J16" s="181"/>
      <c r="K16" s="181"/>
      <c r="L16" s="183">
        <v>5.7795893400907516E-2</v>
      </c>
      <c r="M16" s="183">
        <v>0.38400614261627197</v>
      </c>
      <c r="N16" s="183">
        <v>2.2340319156646729</v>
      </c>
      <c r="O16" s="183">
        <v>9.2208356857299805</v>
      </c>
      <c r="P16" s="183">
        <v>25.850317001342773</v>
      </c>
      <c r="Q16" s="183"/>
      <c r="R16" s="183"/>
      <c r="S16" s="184">
        <v>19.138216893303198</v>
      </c>
      <c r="T16" s="184">
        <v>4.8184844743343289</v>
      </c>
      <c r="U16" s="184">
        <v>2.4102365838581399</v>
      </c>
      <c r="V16" s="184">
        <v>1.923466533172866</v>
      </c>
      <c r="W16" s="184">
        <v>2.1734460005600216</v>
      </c>
      <c r="X16" s="184"/>
      <c r="Y16" s="184"/>
      <c r="Z16" s="182">
        <v>1245</v>
      </c>
      <c r="AA16" s="182">
        <v>8272</v>
      </c>
      <c r="AB16" s="182">
        <v>48124</v>
      </c>
      <c r="AC16" s="182">
        <v>198629</v>
      </c>
      <c r="AD16" s="182">
        <v>556850</v>
      </c>
      <c r="AE16" s="182"/>
      <c r="AF16" s="182"/>
    </row>
    <row r="17" spans="1:32" x14ac:dyDescent="0.25">
      <c r="A17" s="42">
        <f t="shared" si="0"/>
        <v>1978</v>
      </c>
      <c r="B17" s="182">
        <v>25027.560546875</v>
      </c>
      <c r="C17" s="181">
        <v>4.4386791996657848E-3</v>
      </c>
      <c r="D17" s="181">
        <v>7.4995674192905426E-2</v>
      </c>
      <c r="E17" s="181">
        <v>0.39397129416465759</v>
      </c>
      <c r="F17" s="181">
        <v>0.53103303909301758</v>
      </c>
      <c r="G17" s="181">
        <v>0.17398987710475922</v>
      </c>
      <c r="H17" s="181">
        <v>5.5440135300159454E-2</v>
      </c>
      <c r="I17" s="181"/>
      <c r="J17" s="181"/>
      <c r="K17" s="181"/>
      <c r="L17" s="183">
        <v>6.0053795576095581E-2</v>
      </c>
      <c r="M17" s="183">
        <v>0.40003898739814758</v>
      </c>
      <c r="N17" s="183">
        <v>2.2354555130004883</v>
      </c>
      <c r="O17" s="183">
        <v>9.0508222579956055</v>
      </c>
      <c r="P17" s="183">
        <v>26.235397338867188</v>
      </c>
      <c r="Q17" s="183"/>
      <c r="R17" s="183"/>
      <c r="S17" s="184">
        <v>18.419806517441724</v>
      </c>
      <c r="T17" s="184">
        <v>4.6245708579306921</v>
      </c>
      <c r="U17" s="184">
        <v>2.3755026372269556</v>
      </c>
      <c r="V17" s="184">
        <v>1.9223655341966837</v>
      </c>
      <c r="W17" s="184">
        <v>2.113181052213879</v>
      </c>
      <c r="X17" s="184"/>
      <c r="Y17" s="184"/>
      <c r="Z17" s="182">
        <v>1503</v>
      </c>
      <c r="AA17" s="182">
        <v>10012</v>
      </c>
      <c r="AB17" s="182">
        <v>55948</v>
      </c>
      <c r="AC17" s="182">
        <v>226520</v>
      </c>
      <c r="AD17" s="182">
        <v>656608</v>
      </c>
      <c r="AE17" s="182"/>
      <c r="AF17" s="182"/>
    </row>
    <row r="18" spans="1:32" x14ac:dyDescent="0.25">
      <c r="A18" s="42">
        <f t="shared" si="0"/>
        <v>1979</v>
      </c>
      <c r="B18" s="182">
        <v>29237.65625</v>
      </c>
      <c r="C18" s="181">
        <v>4.4420072808861732E-3</v>
      </c>
      <c r="D18" s="181">
        <v>7.4605219066143036E-2</v>
      </c>
      <c r="E18" s="181">
        <v>0.39933690428733826</v>
      </c>
      <c r="F18" s="181">
        <v>0.5260578989982605</v>
      </c>
      <c r="G18" s="181">
        <v>0.17175941169261932</v>
      </c>
      <c r="H18" s="181">
        <v>5.5407870560884476E-2</v>
      </c>
      <c r="I18" s="181">
        <v>1.6954176127910614E-2</v>
      </c>
      <c r="J18" s="181">
        <v>5.5144722573459148E-3</v>
      </c>
      <c r="K18" s="181">
        <v>6.7908898927271366E-3</v>
      </c>
      <c r="L18" s="183">
        <v>6.2487907707691193E-2</v>
      </c>
      <c r="M18" s="183">
        <v>0.41774895787239075</v>
      </c>
      <c r="N18" s="183">
        <v>2.2464523315429688</v>
      </c>
      <c r="O18" s="183">
        <v>8.9179172515869141</v>
      </c>
      <c r="P18" s="183">
        <v>26.950895309448242</v>
      </c>
      <c r="Q18" s="183">
        <v>83.180778503417969</v>
      </c>
      <c r="R18" s="183">
        <v>222.72581481933594</v>
      </c>
      <c r="S18" s="184">
        <v>17.702211686279508</v>
      </c>
      <c r="T18" s="184">
        <v>4.4303797685760511</v>
      </c>
      <c r="U18" s="184">
        <v>2.3417166117789816</v>
      </c>
      <c r="V18" s="184">
        <v>1.9258466530528342</v>
      </c>
      <c r="W18" s="184">
        <v>2.0555992002862884</v>
      </c>
      <c r="X18" s="184">
        <v>2.0342722154444965</v>
      </c>
      <c r="Y18" s="184">
        <v>2.4281819025352567</v>
      </c>
      <c r="Z18" s="182">
        <v>1827</v>
      </c>
      <c r="AA18" s="182">
        <v>12214</v>
      </c>
      <c r="AB18" s="182">
        <v>65681</v>
      </c>
      <c r="AC18" s="182">
        <v>260739</v>
      </c>
      <c r="AD18" s="182">
        <v>787981</v>
      </c>
      <c r="AE18" s="182">
        <v>2432011</v>
      </c>
      <c r="AF18" s="182">
        <v>6511981</v>
      </c>
    </row>
    <row r="19" spans="1:32" x14ac:dyDescent="0.25">
      <c r="A19" s="42">
        <f t="shared" si="0"/>
        <v>1980</v>
      </c>
      <c r="B19" s="182">
        <v>33035.82421875</v>
      </c>
      <c r="C19" s="181">
        <v>4.2707659304141998E-3</v>
      </c>
      <c r="D19" s="181">
        <v>7.4299640953540802E-2</v>
      </c>
      <c r="E19" s="181">
        <v>0.40137669444084167</v>
      </c>
      <c r="F19" s="181">
        <v>0.52432364225387573</v>
      </c>
      <c r="G19" s="181">
        <v>0.17022742331027985</v>
      </c>
      <c r="H19" s="181">
        <v>5.3995724767446518E-2</v>
      </c>
      <c r="I19" s="181"/>
      <c r="J19" s="181"/>
      <c r="K19" s="181"/>
      <c r="L19" s="183">
        <v>6.2507897615432739E-2</v>
      </c>
      <c r="M19" s="183">
        <v>0.4225412905216217</v>
      </c>
      <c r="N19" s="183">
        <v>2.2536444664001465</v>
      </c>
      <c r="O19" s="183">
        <v>8.9351186752319336</v>
      </c>
      <c r="P19" s="183">
        <v>26.496267318725586</v>
      </c>
      <c r="Q19" s="183"/>
      <c r="R19" s="183"/>
      <c r="S19" s="184">
        <v>17.699615988072114</v>
      </c>
      <c r="T19" s="184">
        <v>4.3815850605245252</v>
      </c>
      <c r="U19" s="184">
        <v>2.3265588584961545</v>
      </c>
      <c r="V19" s="184">
        <v>1.9051501294069129</v>
      </c>
      <c r="W19" s="184">
        <v>2.0378617404659067</v>
      </c>
      <c r="X19" s="184"/>
      <c r="Y19" s="184"/>
      <c r="Z19" s="182">
        <v>2065</v>
      </c>
      <c r="AA19" s="182">
        <v>13959</v>
      </c>
      <c r="AB19" s="182">
        <v>74451</v>
      </c>
      <c r="AC19" s="182">
        <v>295179</v>
      </c>
      <c r="AD19" s="182">
        <v>875326</v>
      </c>
      <c r="AE19" s="182"/>
      <c r="AF19" s="182"/>
    </row>
    <row r="20" spans="1:32" x14ac:dyDescent="0.25">
      <c r="A20" s="42">
        <f t="shared" si="0"/>
        <v>1981</v>
      </c>
      <c r="B20" s="182">
        <v>36779.75</v>
      </c>
      <c r="C20" s="181">
        <v>4.2895828373730183E-3</v>
      </c>
      <c r="D20" s="181">
        <v>7.5571276247501373E-2</v>
      </c>
      <c r="E20" s="181">
        <v>0.40578740835189819</v>
      </c>
      <c r="F20" s="181">
        <v>0.51864135265350342</v>
      </c>
      <c r="G20" s="181">
        <v>0.16594202816486359</v>
      </c>
      <c r="H20" s="181">
        <v>5.1218785345554352E-2</v>
      </c>
      <c r="I20" s="181"/>
      <c r="J20" s="181"/>
      <c r="K20" s="181"/>
      <c r="L20" s="183">
        <v>6.2507219612598419E-2</v>
      </c>
      <c r="M20" s="183">
        <v>0.42667499184608459</v>
      </c>
      <c r="N20" s="183">
        <v>2.2429189682006836</v>
      </c>
      <c r="O20" s="183">
        <v>8.7844266891479492</v>
      </c>
      <c r="P20" s="183">
        <v>25.32061767578125</v>
      </c>
      <c r="Q20" s="183"/>
      <c r="R20" s="183"/>
      <c r="S20" s="184">
        <v>17.699472728201762</v>
      </c>
      <c r="T20" s="184">
        <v>4.3331747625564887</v>
      </c>
      <c r="U20" s="184">
        <v>2.3123495826450005</v>
      </c>
      <c r="V20" s="184">
        <v>1.88904791411614</v>
      </c>
      <c r="W20" s="184">
        <v>2.0228093624700882</v>
      </c>
      <c r="X20" s="184"/>
      <c r="Y20" s="184"/>
      <c r="Z20" s="182">
        <v>2299</v>
      </c>
      <c r="AA20" s="182">
        <v>15693</v>
      </c>
      <c r="AB20" s="182">
        <v>82494</v>
      </c>
      <c r="AC20" s="182">
        <v>323089</v>
      </c>
      <c r="AD20" s="182">
        <v>931286</v>
      </c>
      <c r="AE20" s="182"/>
      <c r="AF20" s="182"/>
    </row>
    <row r="21" spans="1:32" x14ac:dyDescent="0.25">
      <c r="A21" s="42">
        <f t="shared" si="0"/>
        <v>1982</v>
      </c>
      <c r="B21" s="182">
        <v>40533.89453125</v>
      </c>
      <c r="C21" s="181">
        <v>4.4634421356022358E-3</v>
      </c>
      <c r="D21" s="181">
        <v>7.8340880572795868E-2</v>
      </c>
      <c r="E21" s="181">
        <v>0.40833550691604614</v>
      </c>
      <c r="F21" s="181">
        <v>0.51332360506057739</v>
      </c>
      <c r="G21" s="181">
        <v>0.16192436218261719</v>
      </c>
      <c r="H21" s="181">
        <v>4.8617668449878693E-2</v>
      </c>
      <c r="I21" s="181"/>
      <c r="J21" s="181"/>
      <c r="K21" s="181"/>
      <c r="L21" s="183">
        <v>6.2515579164028168E-2</v>
      </c>
      <c r="M21" s="183">
        <v>0.43020784854888916</v>
      </c>
      <c r="N21" s="183">
        <v>2.233612060546875</v>
      </c>
      <c r="O21" s="183">
        <v>8.6454563140869141</v>
      </c>
      <c r="P21" s="183">
        <v>24.214920043945313</v>
      </c>
      <c r="Q21" s="183"/>
      <c r="R21" s="183"/>
      <c r="S21" s="184">
        <v>17.694016991547993</v>
      </c>
      <c r="T21" s="184">
        <v>4.2847155053995412</v>
      </c>
      <c r="U21" s="184">
        <v>2.2981771650656198</v>
      </c>
      <c r="V21" s="184">
        <v>1.8729420613629386</v>
      </c>
      <c r="W21" s="184">
        <v>2.0077569787028016</v>
      </c>
      <c r="X21" s="184"/>
      <c r="Y21" s="184"/>
      <c r="Z21" s="182">
        <v>2534</v>
      </c>
      <c r="AA21" s="182">
        <v>17438</v>
      </c>
      <c r="AB21" s="182">
        <v>90537</v>
      </c>
      <c r="AC21" s="182">
        <v>350434</v>
      </c>
      <c r="AD21" s="182">
        <v>981525</v>
      </c>
      <c r="AE21" s="182"/>
      <c r="AF21" s="182"/>
    </row>
    <row r="22" spans="1:32" x14ac:dyDescent="0.25">
      <c r="A22" s="42">
        <f t="shared" si="0"/>
        <v>1983</v>
      </c>
      <c r="B22" s="182">
        <v>44475.3828125</v>
      </c>
      <c r="C22" s="181">
        <v>4.5656566508114338E-3</v>
      </c>
      <c r="D22" s="181">
        <v>8.0029226839542389E-2</v>
      </c>
      <c r="E22" s="181">
        <v>0.40811970829963684</v>
      </c>
      <c r="F22" s="181">
        <v>0.51185107231140137</v>
      </c>
      <c r="G22" s="181">
        <v>0.16025069355964661</v>
      </c>
      <c r="H22" s="181">
        <v>4.7341998666524887E-2</v>
      </c>
      <c r="I22" s="181"/>
      <c r="J22" s="181"/>
      <c r="K22" s="181"/>
      <c r="L22" s="183">
        <v>6.2528975307941437E-2</v>
      </c>
      <c r="M22" s="183">
        <v>0.43433016538619995</v>
      </c>
      <c r="N22" s="183">
        <v>2.2410600185394287</v>
      </c>
      <c r="O22" s="183">
        <v>8.6303024291992188</v>
      </c>
      <c r="P22" s="183">
        <v>23.757659912109375</v>
      </c>
      <c r="Q22" s="183"/>
      <c r="R22" s="183"/>
      <c r="S22" s="184">
        <v>17.688410151996433</v>
      </c>
      <c r="T22" s="184">
        <v>4.2362739342807076</v>
      </c>
      <c r="U22" s="184">
        <v>2.2839685634642475</v>
      </c>
      <c r="V22" s="184">
        <v>1.8568376661758494</v>
      </c>
      <c r="W22" s="184">
        <v>1.992704908251586</v>
      </c>
      <c r="X22" s="184"/>
      <c r="Y22" s="184"/>
      <c r="Z22" s="182">
        <v>2781</v>
      </c>
      <c r="AA22" s="182">
        <v>19317</v>
      </c>
      <c r="AB22" s="182">
        <v>99672</v>
      </c>
      <c r="AC22" s="182">
        <v>383836</v>
      </c>
      <c r="AD22" s="182">
        <v>1056631</v>
      </c>
      <c r="AE22" s="182"/>
      <c r="AF22" s="182"/>
    </row>
    <row r="23" spans="1:32" x14ac:dyDescent="0.25">
      <c r="A23" s="42">
        <f t="shared" si="0"/>
        <v>1984</v>
      </c>
      <c r="B23" s="182">
        <v>47626.73828125</v>
      </c>
      <c r="C23" s="181">
        <v>4.6312487684190273E-3</v>
      </c>
      <c r="D23" s="181">
        <v>8.0755934119224548E-2</v>
      </c>
      <c r="E23" s="181">
        <v>0.406331866979599</v>
      </c>
      <c r="F23" s="181">
        <v>0.51291221380233765</v>
      </c>
      <c r="G23" s="181">
        <v>0.15960963070392609</v>
      </c>
      <c r="H23" s="181">
        <v>4.6821631491184235E-2</v>
      </c>
      <c r="I23" s="181">
        <v>1.4496023766696453E-2</v>
      </c>
      <c r="J23" s="181">
        <v>3.6106528714299202E-3</v>
      </c>
      <c r="K23" s="181">
        <v>0</v>
      </c>
      <c r="L23" s="183">
        <v>6.252790242433548E-2</v>
      </c>
      <c r="M23" s="183">
        <v>0.43714940547943115</v>
      </c>
      <c r="N23" s="183">
        <v>2.2602219581604004</v>
      </c>
      <c r="O23" s="183">
        <v>8.6728801727294922</v>
      </c>
      <c r="P23" s="183">
        <v>23.888639450073242</v>
      </c>
      <c r="Q23" s="183">
        <v>76.766372680664063</v>
      </c>
      <c r="R23" s="183">
        <v>200.94563293457031</v>
      </c>
      <c r="S23" s="184">
        <v>17.687534735827896</v>
      </c>
      <c r="T23" s="184">
        <v>4.2056185850392573</v>
      </c>
      <c r="U23" s="184">
        <v>2.2692407589053913</v>
      </c>
      <c r="V23" s="184">
        <v>1.839228517294476</v>
      </c>
      <c r="W23" s="184">
        <v>1.9599707238045581</v>
      </c>
      <c r="X23" s="184">
        <v>1.8808396015660351</v>
      </c>
      <c r="Y23" s="184">
        <v>1.779168281288289</v>
      </c>
      <c r="Z23" s="182">
        <v>2978</v>
      </c>
      <c r="AA23" s="182">
        <v>20820</v>
      </c>
      <c r="AB23" s="182">
        <v>107647</v>
      </c>
      <c r="AC23" s="182">
        <v>413061</v>
      </c>
      <c r="AD23" s="182">
        <v>1137738</v>
      </c>
      <c r="AE23" s="182">
        <v>3656132</v>
      </c>
      <c r="AF23" s="182">
        <v>9570385</v>
      </c>
    </row>
    <row r="24" spans="1:32" x14ac:dyDescent="0.25">
      <c r="A24" s="42">
        <f t="shared" si="0"/>
        <v>1985</v>
      </c>
      <c r="B24" s="182">
        <v>50282.00390625</v>
      </c>
      <c r="C24" s="181">
        <v>4.6038366854190826E-3</v>
      </c>
      <c r="D24" s="181">
        <v>8.2554005086421967E-2</v>
      </c>
      <c r="E24" s="181">
        <v>0.40323889255523682</v>
      </c>
      <c r="F24" s="181">
        <v>0.51420706510543823</v>
      </c>
      <c r="G24" s="181">
        <v>0.16340720653533936</v>
      </c>
      <c r="H24" s="181">
        <v>4.893798753619194E-2</v>
      </c>
      <c r="I24" s="181"/>
      <c r="J24" s="181"/>
      <c r="K24" s="181"/>
      <c r="L24" s="183">
        <v>6.2149472534656525E-2</v>
      </c>
      <c r="M24" s="183">
        <v>0.44095298647880554</v>
      </c>
      <c r="N24" s="183">
        <v>2.2334432601928711</v>
      </c>
      <c r="O24" s="183">
        <v>8.6987380981445313</v>
      </c>
      <c r="P24" s="183">
        <v>23.998744964599609</v>
      </c>
      <c r="Q24" s="183"/>
      <c r="R24" s="183"/>
      <c r="S24" s="184">
        <v>17.795738193772181</v>
      </c>
      <c r="T24" s="184">
        <v>4.1611963749139766</v>
      </c>
      <c r="U24" s="184">
        <v>2.3023065336571022</v>
      </c>
      <c r="V24" s="184">
        <v>1.8785161326307247</v>
      </c>
      <c r="W24" s="184">
        <v>2.0391895629703418</v>
      </c>
      <c r="X24" s="184"/>
      <c r="Y24" s="184"/>
      <c r="Z24" s="182">
        <v>3125</v>
      </c>
      <c r="AA24" s="182">
        <v>22172</v>
      </c>
      <c r="AB24" s="182">
        <v>112302</v>
      </c>
      <c r="AC24" s="182">
        <v>437390</v>
      </c>
      <c r="AD24" s="182">
        <v>1206705</v>
      </c>
      <c r="AE24" s="182"/>
      <c r="AF24" s="182"/>
    </row>
    <row r="25" spans="1:32" x14ac:dyDescent="0.25">
      <c r="A25" s="42">
        <f t="shared" si="0"/>
        <v>1986</v>
      </c>
      <c r="B25" s="182">
        <v>53983.94921875</v>
      </c>
      <c r="C25" s="181">
        <v>4.4639436528086662E-3</v>
      </c>
      <c r="D25" s="181">
        <v>8.2898199558258057E-2</v>
      </c>
      <c r="E25" s="181">
        <v>0.39841911196708679</v>
      </c>
      <c r="F25" s="181">
        <v>0.51868265867233276</v>
      </c>
      <c r="G25" s="181">
        <v>0.17005498707294464</v>
      </c>
      <c r="H25" s="181">
        <v>5.3691849112510681E-2</v>
      </c>
      <c r="I25" s="181"/>
      <c r="J25" s="181"/>
      <c r="K25" s="181"/>
      <c r="L25" s="183">
        <v>6.1777621507644653E-2</v>
      </c>
      <c r="M25" s="183">
        <v>0.4436318576335907</v>
      </c>
      <c r="N25" s="183">
        <v>2.2214937210083008</v>
      </c>
      <c r="O25" s="183">
        <v>8.8741378784179688</v>
      </c>
      <c r="P25" s="183">
        <v>25.558689117431641</v>
      </c>
      <c r="Q25" s="183"/>
      <c r="R25" s="183"/>
      <c r="S25" s="184">
        <v>17.905369512536414</v>
      </c>
      <c r="T25" s="184">
        <v>4.1345172177660725</v>
      </c>
      <c r="U25" s="184">
        <v>2.3348376464090608</v>
      </c>
      <c r="V25" s="184">
        <v>1.9162989090782903</v>
      </c>
      <c r="W25" s="184">
        <v>2.1007279355316202</v>
      </c>
      <c r="X25" s="184"/>
      <c r="Y25" s="184"/>
      <c r="Z25" s="182">
        <v>3335</v>
      </c>
      <c r="AA25" s="182">
        <v>23949</v>
      </c>
      <c r="AB25" s="182">
        <v>119925</v>
      </c>
      <c r="AC25" s="182">
        <v>479061</v>
      </c>
      <c r="AD25" s="182">
        <v>1379759</v>
      </c>
      <c r="AE25" s="182"/>
      <c r="AF25" s="182"/>
    </row>
    <row r="26" spans="1:32" x14ac:dyDescent="0.25">
      <c r="A26" s="42">
        <f t="shared" si="0"/>
        <v>1987</v>
      </c>
      <c r="B26" s="182">
        <v>57059.95703125</v>
      </c>
      <c r="C26" s="181">
        <v>4.3743797577917576E-3</v>
      </c>
      <c r="D26" s="181">
        <v>8.4070876240730286E-2</v>
      </c>
      <c r="E26" s="181">
        <v>0.39695152640342712</v>
      </c>
      <c r="F26" s="181">
        <v>0.5189775824546814</v>
      </c>
      <c r="G26" s="181">
        <v>0.17317675054073334</v>
      </c>
      <c r="H26" s="181">
        <v>5.6094862520694733E-2</v>
      </c>
      <c r="I26" s="181"/>
      <c r="J26" s="181"/>
      <c r="K26" s="181"/>
      <c r="L26" s="183">
        <v>6.1391562223434448E-2</v>
      </c>
      <c r="M26" s="183">
        <v>0.44593444466590881</v>
      </c>
      <c r="N26" s="183">
        <v>2.1922204494476318</v>
      </c>
      <c r="O26" s="183">
        <v>8.8622922897338867</v>
      </c>
      <c r="P26" s="183">
        <v>25.942642211914063</v>
      </c>
      <c r="Q26" s="183"/>
      <c r="R26" s="183"/>
      <c r="S26" s="184">
        <v>18.019587578424755</v>
      </c>
      <c r="T26" s="184">
        <v>4.1079094153269144</v>
      </c>
      <c r="U26" s="184">
        <v>2.36736058398811</v>
      </c>
      <c r="V26" s="184">
        <v>1.9540855092131482</v>
      </c>
      <c r="W26" s="184">
        <v>2.1622649628189854</v>
      </c>
      <c r="X26" s="184"/>
      <c r="Y26" s="184"/>
      <c r="Z26" s="182">
        <v>3503</v>
      </c>
      <c r="AA26" s="182">
        <v>25445</v>
      </c>
      <c r="AB26" s="182">
        <v>125088</v>
      </c>
      <c r="AC26" s="182">
        <v>505682</v>
      </c>
      <c r="AD26" s="182">
        <v>1480286</v>
      </c>
      <c r="AE26" s="182"/>
      <c r="AF26" s="182"/>
    </row>
    <row r="27" spans="1:32" x14ac:dyDescent="0.25">
      <c r="A27" s="42">
        <f t="shared" si="0"/>
        <v>1988</v>
      </c>
      <c r="B27" s="182">
        <v>60536.15625</v>
      </c>
      <c r="C27" s="181">
        <v>4.2767790146172047E-3</v>
      </c>
      <c r="D27" s="181">
        <v>8.4115706384181976E-2</v>
      </c>
      <c r="E27" s="181">
        <v>0.39590451121330261</v>
      </c>
      <c r="F27" s="181">
        <v>0.51997977495193481</v>
      </c>
      <c r="G27" s="181">
        <v>0.17703963816165924</v>
      </c>
      <c r="H27" s="181">
        <v>5.9280920773744583E-2</v>
      </c>
      <c r="I27" s="181">
        <v>2.154802531003952E-2</v>
      </c>
      <c r="J27" s="181">
        <v>6.974504329264164E-3</v>
      </c>
      <c r="K27" s="181">
        <v>3.3714794553816319E-3</v>
      </c>
      <c r="L27" s="183">
        <v>6.1037901788949966E-2</v>
      </c>
      <c r="M27" s="183">
        <v>0.44692298769950867</v>
      </c>
      <c r="N27" s="183">
        <v>2.1638638973236084</v>
      </c>
      <c r="O27" s="183">
        <v>8.8768606185913086</v>
      </c>
      <c r="P27" s="183">
        <v>26.535877227783203</v>
      </c>
      <c r="Q27" s="183">
        <v>97.420074462890625</v>
      </c>
      <c r="R27" s="183">
        <v>368.799560546875</v>
      </c>
      <c r="S27" s="184">
        <v>18.125685515884328</v>
      </c>
      <c r="T27" s="184">
        <v>4.098558173004978</v>
      </c>
      <c r="U27" s="184">
        <v>2.4029557552567486</v>
      </c>
      <c r="V27" s="184">
        <v>1.9940771562688533</v>
      </c>
      <c r="W27" s="184">
        <v>2.2314145891967652</v>
      </c>
      <c r="X27" s="184">
        <v>2.205798359108655</v>
      </c>
      <c r="Y27" s="184">
        <v>1.8795211340100999</v>
      </c>
      <c r="Z27" s="182">
        <v>3695</v>
      </c>
      <c r="AA27" s="182">
        <v>27055</v>
      </c>
      <c r="AB27" s="182">
        <v>130992</v>
      </c>
      <c r="AC27" s="182">
        <v>537371</v>
      </c>
      <c r="AD27" s="182">
        <v>1606380</v>
      </c>
      <c r="AE27" s="182">
        <v>5897437</v>
      </c>
      <c r="AF27" s="182">
        <v>22325708</v>
      </c>
    </row>
    <row r="28" spans="1:32" x14ac:dyDescent="0.25">
      <c r="A28" s="42">
        <f t="shared" si="0"/>
        <v>1989</v>
      </c>
      <c r="B28" s="182">
        <v>66306.453125</v>
      </c>
      <c r="C28" s="181">
        <v>3.7384168244898319E-3</v>
      </c>
      <c r="D28" s="181">
        <v>8.1166326999664307E-2</v>
      </c>
      <c r="E28" s="181">
        <v>0.39791461825370789</v>
      </c>
      <c r="F28" s="181">
        <v>0.52091902494430542</v>
      </c>
      <c r="G28" s="181">
        <v>0.17913214862346649</v>
      </c>
      <c r="H28" s="181">
        <v>6.5873183310031891E-2</v>
      </c>
      <c r="I28" s="181"/>
      <c r="J28" s="181"/>
      <c r="K28" s="181"/>
      <c r="L28" s="183">
        <v>5.2393089979887009E-2</v>
      </c>
      <c r="M28" s="183">
        <v>0.44499439001083374</v>
      </c>
      <c r="N28" s="183">
        <v>2.2241122722625732</v>
      </c>
      <c r="O28" s="183">
        <v>8.6083478927612305</v>
      </c>
      <c r="P28" s="183">
        <v>27.8927001953125</v>
      </c>
      <c r="Q28" s="183"/>
      <c r="R28" s="183"/>
      <c r="S28" s="184">
        <v>21.127927691731237</v>
      </c>
      <c r="T28" s="184">
        <v>4.1296417570304573</v>
      </c>
      <c r="U28" s="184">
        <v>2.3421437235642886</v>
      </c>
      <c r="V28" s="184">
        <v>2.0809124112935473</v>
      </c>
      <c r="W28" s="184">
        <v>2.3616643878283492</v>
      </c>
      <c r="X28" s="184"/>
      <c r="Y28" s="184"/>
      <c r="Z28" s="182">
        <v>3474</v>
      </c>
      <c r="AA28" s="182">
        <v>29506</v>
      </c>
      <c r="AB28" s="182">
        <v>147473</v>
      </c>
      <c r="AC28" s="182">
        <v>570789</v>
      </c>
      <c r="AD28" s="182">
        <v>1849466</v>
      </c>
      <c r="AE28" s="182"/>
      <c r="AF28" s="182"/>
    </row>
    <row r="29" spans="1:32" x14ac:dyDescent="0.25">
      <c r="A29" s="42">
        <f t="shared" si="0"/>
        <v>1990</v>
      </c>
      <c r="B29" s="182">
        <v>69855.484375</v>
      </c>
      <c r="C29" s="181">
        <v>3.2941342797130346E-3</v>
      </c>
      <c r="D29" s="181">
        <v>7.8455090522766113E-2</v>
      </c>
      <c r="E29" s="181">
        <v>0.4058983325958252</v>
      </c>
      <c r="F29" s="181">
        <v>0.51564657688140869</v>
      </c>
      <c r="G29" s="181">
        <v>0.1734490841627121</v>
      </c>
      <c r="H29" s="181">
        <v>6.5574817359447479E-2</v>
      </c>
      <c r="I29" s="181">
        <v>2.5499945506453514E-2</v>
      </c>
      <c r="J29" s="181">
        <v>8.1764496862888336E-3</v>
      </c>
      <c r="K29" s="181">
        <v>2.4667305406183004E-3</v>
      </c>
      <c r="L29" s="183">
        <v>4.5880433171987534E-2</v>
      </c>
      <c r="M29" s="183">
        <v>0.44081005454063416</v>
      </c>
      <c r="N29" s="183">
        <v>2.2470676898956299</v>
      </c>
      <c r="O29" s="183">
        <v>8.0598392486572266</v>
      </c>
      <c r="P29" s="183">
        <v>26.119997024536133</v>
      </c>
      <c r="Q29" s="183">
        <v>114.11572265625</v>
      </c>
      <c r="R29" s="183">
        <v>444.83212280273438</v>
      </c>
      <c r="S29" s="184">
        <v>24.13742876246452</v>
      </c>
      <c r="T29" s="184">
        <v>4.1811181971735349</v>
      </c>
      <c r="U29" s="184">
        <v>2.2947084336697388</v>
      </c>
      <c r="V29" s="184">
        <v>2.1493545231432805</v>
      </c>
      <c r="W29" s="184">
        <v>2.5114784421383294</v>
      </c>
      <c r="X29" s="184">
        <v>2.2366457442955761</v>
      </c>
      <c r="Y29" s="184">
        <v>1.8261585367095097</v>
      </c>
      <c r="Z29" s="182">
        <v>3205</v>
      </c>
      <c r="AA29" s="182">
        <v>30793</v>
      </c>
      <c r="AB29" s="182">
        <v>156970</v>
      </c>
      <c r="AC29" s="182">
        <v>563024</v>
      </c>
      <c r="AD29" s="182">
        <v>1824625</v>
      </c>
      <c r="AE29" s="182">
        <v>7971609</v>
      </c>
      <c r="AF29" s="182">
        <v>31073964</v>
      </c>
    </row>
    <row r="30" spans="1:32" x14ac:dyDescent="0.25">
      <c r="A30" s="42">
        <f t="shared" si="0"/>
        <v>1991</v>
      </c>
      <c r="B30" s="182">
        <v>70992.1953125</v>
      </c>
      <c r="C30" s="181">
        <v>2.8944681398570538E-3</v>
      </c>
      <c r="D30" s="181">
        <v>7.5972557067871094E-2</v>
      </c>
      <c r="E30" s="181">
        <v>0.40522855520248413</v>
      </c>
      <c r="F30" s="181">
        <v>0.51879888772964478</v>
      </c>
      <c r="G30" s="181">
        <v>0.18286632001399994</v>
      </c>
      <c r="H30" s="181">
        <v>7.3143266141414642E-2</v>
      </c>
      <c r="I30" s="181">
        <v>2.786354161798954E-2</v>
      </c>
      <c r="J30" s="181">
        <v>8.8001005351543427E-3</v>
      </c>
      <c r="K30" s="181">
        <v>2.5826015044003725E-3</v>
      </c>
      <c r="L30" s="183">
        <v>3.8299985229969025E-2</v>
      </c>
      <c r="M30" s="183">
        <v>0.44121751189231873</v>
      </c>
      <c r="N30" s="183">
        <v>2.2098345756530762</v>
      </c>
      <c r="O30" s="183">
        <v>8.0698871612548828</v>
      </c>
      <c r="P30" s="183">
        <v>27.349344253540039</v>
      </c>
      <c r="Q30" s="183">
        <v>136.05892944335938</v>
      </c>
      <c r="R30" s="183">
        <v>473.62399291992188</v>
      </c>
      <c r="S30" s="184">
        <v>28.926392418910673</v>
      </c>
      <c r="T30" s="184">
        <v>4.1883660345696399</v>
      </c>
      <c r="U30" s="184">
        <v>2.3476989226149185</v>
      </c>
      <c r="V30" s="184">
        <v>2.2662294797354448</v>
      </c>
      <c r="W30" s="184">
        <v>2.675529944881609</v>
      </c>
      <c r="X30" s="184">
        <v>2.0504294076356118</v>
      </c>
      <c r="Y30" s="184">
        <v>1.858890347108596</v>
      </c>
      <c r="Z30" s="182">
        <v>2719</v>
      </c>
      <c r="AA30" s="182">
        <v>31323</v>
      </c>
      <c r="AB30" s="182">
        <v>156881</v>
      </c>
      <c r="AC30" s="182">
        <v>572899</v>
      </c>
      <c r="AD30" s="182">
        <v>1941590</v>
      </c>
      <c r="AE30" s="182">
        <v>9659122</v>
      </c>
      <c r="AF30" s="182">
        <v>33623608</v>
      </c>
    </row>
    <row r="31" spans="1:32" x14ac:dyDescent="0.25">
      <c r="A31" s="42">
        <f t="shared" si="0"/>
        <v>1992</v>
      </c>
      <c r="B31" s="182">
        <v>71583.359375</v>
      </c>
      <c r="C31" s="181">
        <v>2.8503397479653358E-3</v>
      </c>
      <c r="D31" s="181">
        <v>6.493397057056427E-2</v>
      </c>
      <c r="E31" s="181">
        <v>0.40201845765113831</v>
      </c>
      <c r="F31" s="181">
        <v>0.53304755687713623</v>
      </c>
      <c r="G31" s="181">
        <v>0.18392927944660187</v>
      </c>
      <c r="H31" s="181">
        <v>6.8592190742492676E-2</v>
      </c>
      <c r="I31" s="181">
        <v>2.6909619569778442E-2</v>
      </c>
      <c r="J31" s="181">
        <v>8.6271502077579498E-3</v>
      </c>
      <c r="K31" s="181">
        <v>2.6619061827659607E-3</v>
      </c>
      <c r="L31" s="183">
        <v>4.4256094843149185E-2</v>
      </c>
      <c r="M31" s="183">
        <v>0.37255865335464478</v>
      </c>
      <c r="N31" s="183">
        <v>2.2659177780151367</v>
      </c>
      <c r="O31" s="183">
        <v>8.4129886627197266</v>
      </c>
      <c r="P31" s="183">
        <v>26.971952438354492</v>
      </c>
      <c r="Q31" s="183">
        <v>120.87729644775391</v>
      </c>
      <c r="R31" s="183">
        <v>458.52413940429688</v>
      </c>
      <c r="S31" s="184">
        <v>25.034636320178706</v>
      </c>
      <c r="T31" s="184">
        <v>5.0196465303782078</v>
      </c>
      <c r="U31" s="184">
        <v>2.351869061827212</v>
      </c>
      <c r="V31" s="184">
        <v>2.1858864579662889</v>
      </c>
      <c r="W31" s="184">
        <v>2.5416024486773878</v>
      </c>
      <c r="X31" s="184">
        <v>2.2240746528003386</v>
      </c>
      <c r="Y31" s="184">
        <v>1.8640449836593918</v>
      </c>
      <c r="Z31" s="182">
        <v>3168</v>
      </c>
      <c r="AA31" s="182">
        <v>26669</v>
      </c>
      <c r="AB31" s="182">
        <v>162202</v>
      </c>
      <c r="AC31" s="182">
        <v>602230</v>
      </c>
      <c r="AD31" s="182">
        <v>1930743</v>
      </c>
      <c r="AE31" s="182">
        <v>8652803</v>
      </c>
      <c r="AF31" s="182">
        <v>32822698</v>
      </c>
    </row>
    <row r="32" spans="1:32" x14ac:dyDescent="0.25">
      <c r="A32" s="42">
        <f t="shared" si="0"/>
        <v>1993</v>
      </c>
      <c r="B32" s="182">
        <v>72302.0703125</v>
      </c>
      <c r="C32" s="181">
        <v>2.7223641518503428E-3</v>
      </c>
      <c r="D32" s="181">
        <v>6.6168934106826782E-2</v>
      </c>
      <c r="E32" s="181">
        <v>0.39880222082138062</v>
      </c>
      <c r="F32" s="181">
        <v>0.53502887487411499</v>
      </c>
      <c r="G32" s="181">
        <v>0.1934855729341507</v>
      </c>
      <c r="H32" s="181">
        <v>7.8879766166210175E-2</v>
      </c>
      <c r="I32" s="181">
        <v>3.0943518504500389E-2</v>
      </c>
      <c r="J32" s="181">
        <v>9.1528147459030151E-3</v>
      </c>
      <c r="K32" s="181">
        <v>2.9889869038015604E-3</v>
      </c>
      <c r="L32" s="183">
        <v>4.1478756815195084E-2</v>
      </c>
      <c r="M32" s="183">
        <v>0.38097110390663147</v>
      </c>
      <c r="N32" s="183">
        <v>2.2358005046844482</v>
      </c>
      <c r="O32" s="183">
        <v>8.2199306488037109</v>
      </c>
      <c r="P32" s="183">
        <v>27.860294342041016</v>
      </c>
      <c r="Q32" s="183">
        <v>145.07603454589844</v>
      </c>
      <c r="R32" s="183">
        <v>522.5042724609375</v>
      </c>
      <c r="S32" s="184">
        <v>26.714135772861692</v>
      </c>
      <c r="T32" s="184">
        <v>4.902259463722122</v>
      </c>
      <c r="U32" s="184">
        <v>2.3929909390148749</v>
      </c>
      <c r="V32" s="184">
        <v>2.3534318402479832</v>
      </c>
      <c r="W32" s="184">
        <v>2.8308822183495259</v>
      </c>
      <c r="X32" s="184">
        <v>2.1320334640261116</v>
      </c>
      <c r="Y32" s="184">
        <v>1.7398982769523914</v>
      </c>
      <c r="Z32" s="182">
        <v>2999</v>
      </c>
      <c r="AA32" s="182">
        <v>27545</v>
      </c>
      <c r="AB32" s="182">
        <v>161653</v>
      </c>
      <c r="AC32" s="182">
        <v>594318</v>
      </c>
      <c r="AD32" s="182">
        <v>2014357</v>
      </c>
      <c r="AE32" s="182">
        <v>10489298</v>
      </c>
      <c r="AF32" s="182">
        <v>37778140</v>
      </c>
    </row>
    <row r="33" spans="1:32" x14ac:dyDescent="0.25">
      <c r="A33" s="42">
        <f t="shared" si="0"/>
        <v>1994</v>
      </c>
      <c r="B33" s="182">
        <v>72935.2734375</v>
      </c>
      <c r="C33" s="181">
        <v>2.618690486997366E-3</v>
      </c>
      <c r="D33" s="181">
        <v>6.5210014581680298E-2</v>
      </c>
      <c r="E33" s="181">
        <v>0.40047580003738403</v>
      </c>
      <c r="F33" s="181">
        <v>0.53431415557861328</v>
      </c>
      <c r="G33" s="181">
        <v>0.19770807027816772</v>
      </c>
      <c r="H33" s="181">
        <v>8.2204408943653107E-2</v>
      </c>
      <c r="I33" s="181">
        <v>3.1446732580661774E-2</v>
      </c>
      <c r="J33" s="181">
        <v>9.4209080561995506E-3</v>
      </c>
      <c r="K33" s="181">
        <v>3.0467414762824774E-3</v>
      </c>
      <c r="L33" s="183">
        <v>4.0337134152650833E-2</v>
      </c>
      <c r="M33" s="183">
        <v>0.38594493269920349</v>
      </c>
      <c r="N33" s="183">
        <v>2.2403013706207275</v>
      </c>
      <c r="O33" s="183">
        <v>8.1561088562011719</v>
      </c>
      <c r="P33" s="183">
        <v>30.705129623413086</v>
      </c>
      <c r="Q33" s="183">
        <v>148.46940612792969</v>
      </c>
      <c r="R33" s="183">
        <v>533.03314208984375</v>
      </c>
      <c r="S33" s="184">
        <v>27.473274776628774</v>
      </c>
      <c r="T33" s="184">
        <v>4.8441444037322157</v>
      </c>
      <c r="U33" s="184">
        <v>2.3849017417876675</v>
      </c>
      <c r="V33" s="184">
        <v>2.4239436243390142</v>
      </c>
      <c r="W33" s="184">
        <v>2.6767526269416293</v>
      </c>
      <c r="X33" s="184">
        <v>2.1172812828790777</v>
      </c>
      <c r="Y33" s="184">
        <v>1.7597447062862581</v>
      </c>
      <c r="Z33" s="182">
        <v>2942</v>
      </c>
      <c r="AA33" s="182">
        <v>28149</v>
      </c>
      <c r="AB33" s="182">
        <v>163397</v>
      </c>
      <c r="AC33" s="182">
        <v>594868</v>
      </c>
      <c r="AD33" s="182">
        <v>2239487</v>
      </c>
      <c r="AE33" s="182">
        <v>10828657</v>
      </c>
      <c r="AF33" s="182">
        <v>38876920</v>
      </c>
    </row>
    <row r="34" spans="1:32" x14ac:dyDescent="0.25">
      <c r="A34" s="42">
        <f t="shared" si="0"/>
        <v>1995</v>
      </c>
      <c r="B34" s="182">
        <v>74505.1796875</v>
      </c>
      <c r="C34" s="181">
        <v>2.6425356045365334E-3</v>
      </c>
      <c r="D34" s="181">
        <v>6.7471012473106384E-2</v>
      </c>
      <c r="E34" s="181">
        <v>0.39907106757164001</v>
      </c>
      <c r="F34" s="181">
        <v>0.53345793485641479</v>
      </c>
      <c r="G34" s="181">
        <v>0.2000080794095993</v>
      </c>
      <c r="H34" s="181">
        <v>8.3053871989250183E-2</v>
      </c>
      <c r="I34" s="181">
        <v>3.1513582915067673E-2</v>
      </c>
      <c r="J34" s="181">
        <v>9.4016585499048233E-3</v>
      </c>
      <c r="K34" s="181">
        <v>2.8487932868301868E-3</v>
      </c>
      <c r="L34" s="183">
        <v>4.0641468018293381E-2</v>
      </c>
      <c r="M34" s="183">
        <v>0.39622747898101807</v>
      </c>
      <c r="N34" s="183">
        <v>2.2277646064758301</v>
      </c>
      <c r="O34" s="183">
        <v>8.1131267547607422</v>
      </c>
      <c r="P34" s="183">
        <v>31.853195190429688</v>
      </c>
      <c r="Q34" s="183">
        <v>152.17985534667969</v>
      </c>
      <c r="R34" s="183">
        <v>543.90191650390625</v>
      </c>
      <c r="S34" s="184">
        <v>27.266877232504168</v>
      </c>
      <c r="T34" s="184">
        <v>4.7069798368622013</v>
      </c>
      <c r="U34" s="184">
        <v>2.3944885353618606</v>
      </c>
      <c r="V34" s="184">
        <v>2.4650905300784509</v>
      </c>
      <c r="W34" s="184">
        <v>2.6070991055984991</v>
      </c>
      <c r="X34" s="184">
        <v>2.0697463168983892</v>
      </c>
      <c r="Y34" s="184">
        <v>1.7182751055737946</v>
      </c>
      <c r="Z34" s="182">
        <v>3028</v>
      </c>
      <c r="AA34" s="182">
        <v>29521</v>
      </c>
      <c r="AB34" s="182">
        <v>165980</v>
      </c>
      <c r="AC34" s="182">
        <v>604470</v>
      </c>
      <c r="AD34" s="182">
        <v>2373228</v>
      </c>
      <c r="AE34" s="182">
        <v>11338188</v>
      </c>
      <c r="AF34" s="182">
        <v>40523508</v>
      </c>
    </row>
    <row r="35" spans="1:32" x14ac:dyDescent="0.25">
      <c r="A35" s="42">
        <f t="shared" si="0"/>
        <v>1996</v>
      </c>
      <c r="B35" s="182">
        <v>77681.109375</v>
      </c>
      <c r="C35" s="181">
        <v>2.5928104296326637E-3</v>
      </c>
      <c r="D35" s="181">
        <v>6.3334442675113678E-2</v>
      </c>
      <c r="E35" s="181">
        <v>0.37323516607284546</v>
      </c>
      <c r="F35" s="181">
        <v>0.56343036890029907</v>
      </c>
      <c r="G35" s="181">
        <v>0.23726864159107208</v>
      </c>
      <c r="H35" s="181">
        <v>0.10465432703495026</v>
      </c>
      <c r="I35" s="181">
        <v>3.9751634001731873E-2</v>
      </c>
      <c r="J35" s="181">
        <v>1.1493651196360588E-2</v>
      </c>
      <c r="K35" s="181">
        <v>2.748382743448019E-3</v>
      </c>
      <c r="L35" s="183">
        <v>3.9790883660316467E-2</v>
      </c>
      <c r="M35" s="183">
        <v>0.36951068043708801</v>
      </c>
      <c r="N35" s="183">
        <v>2.0971508026123047</v>
      </c>
      <c r="O35" s="183">
        <v>8.3383207321166992</v>
      </c>
      <c r="P35" s="183">
        <v>39.687961578369141</v>
      </c>
      <c r="Q35" s="183">
        <v>191.14009094238281</v>
      </c>
      <c r="R35" s="183">
        <v>680.6717529296875</v>
      </c>
      <c r="S35" s="184">
        <v>27.851207287328975</v>
      </c>
      <c r="T35" s="184">
        <v>5.0697552536049706</v>
      </c>
      <c r="U35" s="184">
        <v>2.6866353750205434</v>
      </c>
      <c r="V35" s="184">
        <v>2.8454193862379085</v>
      </c>
      <c r="W35" s="184">
        <v>2.6366366708642435</v>
      </c>
      <c r="X35" s="184">
        <v>2.0790572903262512</v>
      </c>
      <c r="Y35" s="184">
        <v>1.6738736559257581</v>
      </c>
      <c r="Z35" s="182">
        <v>3091</v>
      </c>
      <c r="AA35" s="182">
        <v>28704</v>
      </c>
      <c r="AB35" s="182">
        <v>162909</v>
      </c>
      <c r="AC35" s="182">
        <v>647730</v>
      </c>
      <c r="AD35" s="182">
        <v>3083005</v>
      </c>
      <c r="AE35" s="182">
        <v>14847974</v>
      </c>
      <c r="AF35" s="182">
        <v>52875336</v>
      </c>
    </row>
    <row r="36" spans="1:32" x14ac:dyDescent="0.25">
      <c r="A36" s="42">
        <f t="shared" si="0"/>
        <v>1997</v>
      </c>
      <c r="B36" s="182">
        <v>80921.7578125</v>
      </c>
      <c r="C36" s="181">
        <v>2.5199332740157843E-3</v>
      </c>
      <c r="D36" s="181">
        <v>6.1458103358745575E-2</v>
      </c>
      <c r="E36" s="181">
        <v>0.36103719472885132</v>
      </c>
      <c r="F36" s="181">
        <v>0.57750469446182251</v>
      </c>
      <c r="G36" s="181">
        <v>0.25839915871620178</v>
      </c>
      <c r="H36" s="181">
        <v>0.11559971421957016</v>
      </c>
      <c r="I36" s="181">
        <v>4.4632706791162491E-2</v>
      </c>
      <c r="J36" s="181">
        <v>1.3661213219165802E-2</v>
      </c>
      <c r="K36" s="181">
        <v>2.7874433435499668E-3</v>
      </c>
      <c r="L36" s="183">
        <v>3.9396081119775772E-2</v>
      </c>
      <c r="M36" s="183">
        <v>0.35788890719413757</v>
      </c>
      <c r="N36" s="183">
        <v>2.0556151866912842</v>
      </c>
      <c r="O36" s="183">
        <v>8.4541168212890625</v>
      </c>
      <c r="P36" s="183">
        <v>43.357574462890625</v>
      </c>
      <c r="Q36" s="183">
        <v>208.7872314453125</v>
      </c>
      <c r="R36" s="183">
        <v>761.607666015625</v>
      </c>
      <c r="S36" s="184">
        <v>28.132462692847618</v>
      </c>
      <c r="T36" s="184">
        <v>5.2448505617285486</v>
      </c>
      <c r="U36" s="184">
        <v>2.8093643328584044</v>
      </c>
      <c r="V36" s="184">
        <v>3.0561805011353615</v>
      </c>
      <c r="W36" s="184">
        <v>2.6657068294676924</v>
      </c>
      <c r="X36" s="184">
        <v>2.1379015022003158</v>
      </c>
      <c r="Y36" s="184">
        <v>1.7877218664041357</v>
      </c>
      <c r="Z36" s="182">
        <v>3188</v>
      </c>
      <c r="AA36" s="182">
        <v>28961</v>
      </c>
      <c r="AB36" s="182">
        <v>166344</v>
      </c>
      <c r="AC36" s="182">
        <v>684122</v>
      </c>
      <c r="AD36" s="182">
        <v>3508571</v>
      </c>
      <c r="AE36" s="182">
        <v>16895430</v>
      </c>
      <c r="AF36" s="182">
        <v>61630632</v>
      </c>
    </row>
    <row r="37" spans="1:32" x14ac:dyDescent="0.25">
      <c r="A37" s="42">
        <f t="shared" si="0"/>
        <v>1998</v>
      </c>
      <c r="B37" s="182">
        <v>85224.640625</v>
      </c>
      <c r="C37" s="181">
        <v>2.0190705545246601E-3</v>
      </c>
      <c r="D37" s="181">
        <v>5.915471538901329E-2</v>
      </c>
      <c r="E37" s="181">
        <v>0.34921020269393921</v>
      </c>
      <c r="F37" s="181">
        <v>0.59163510799407959</v>
      </c>
      <c r="G37" s="181">
        <v>0.27460953593254089</v>
      </c>
      <c r="H37" s="181">
        <v>0.12127485126256943</v>
      </c>
      <c r="I37" s="181">
        <v>4.5366149395704269E-2</v>
      </c>
      <c r="J37" s="181">
        <v>1.3841944746673107E-2</v>
      </c>
      <c r="K37" s="181">
        <v>2.0238043740391731E-2</v>
      </c>
      <c r="L37" s="183">
        <v>3.8193181157112122E-2</v>
      </c>
      <c r="M37" s="183">
        <v>0.35298475623130798</v>
      </c>
      <c r="N37" s="183">
        <v>1.975391149520874</v>
      </c>
      <c r="O37" s="183">
        <v>8.7475872039794922</v>
      </c>
      <c r="P37" s="183">
        <v>46.960033416748047</v>
      </c>
      <c r="Q37" s="183">
        <v>215.83943176269531</v>
      </c>
      <c r="R37" s="183">
        <v>746.20928955078125</v>
      </c>
      <c r="S37" s="184">
        <v>29.033105252995842</v>
      </c>
      <c r="T37" s="184">
        <v>5.3307949029133708</v>
      </c>
      <c r="U37" s="184">
        <v>2.9950182832827603</v>
      </c>
      <c r="V37" s="184">
        <v>3.1391614305953488</v>
      </c>
      <c r="W37" s="184">
        <v>2.5821106078817668</v>
      </c>
      <c r="X37" s="184">
        <v>2.1023714984667485</v>
      </c>
      <c r="Y37" s="184">
        <v>1.8383171898554622</v>
      </c>
      <c r="Z37" s="182">
        <v>3255</v>
      </c>
      <c r="AA37" s="182">
        <v>30083</v>
      </c>
      <c r="AB37" s="182">
        <v>168352</v>
      </c>
      <c r="AC37" s="182">
        <v>745510</v>
      </c>
      <c r="AD37" s="182">
        <v>4002152</v>
      </c>
      <c r="AE37" s="182">
        <v>18394838</v>
      </c>
      <c r="AF37" s="182">
        <v>63595416</v>
      </c>
    </row>
    <row r="38" spans="1:32" x14ac:dyDescent="0.25">
      <c r="A38" s="42">
        <f t="shared" si="0"/>
        <v>1999</v>
      </c>
      <c r="B38" s="182">
        <v>93506.078125</v>
      </c>
      <c r="C38" s="181">
        <v>1.9458800088614225E-3</v>
      </c>
      <c r="D38" s="181">
        <v>5.9110719710588455E-2</v>
      </c>
      <c r="E38" s="181">
        <v>0.34548401832580566</v>
      </c>
      <c r="F38" s="181">
        <v>0.59540528059005737</v>
      </c>
      <c r="G38" s="181">
        <v>0.28432169556617737</v>
      </c>
      <c r="H38" s="181">
        <v>0.12646855413913727</v>
      </c>
      <c r="I38" s="181">
        <v>4.7282874584197998E-2</v>
      </c>
      <c r="J38" s="181">
        <v>1.4513019472360611E-2</v>
      </c>
      <c r="K38" s="181">
        <v>1.9527565687894821E-2</v>
      </c>
      <c r="L38" s="183">
        <v>3.7152666598558426E-2</v>
      </c>
      <c r="M38" s="183">
        <v>0.35454380512237549</v>
      </c>
      <c r="N38" s="183">
        <v>1.9387723207473755</v>
      </c>
      <c r="O38" s="183">
        <v>8.7762746810913086</v>
      </c>
      <c r="P38" s="183">
        <v>49.043647766113281</v>
      </c>
      <c r="Q38" s="183">
        <v>223.58358764648438</v>
      </c>
      <c r="R38" s="183">
        <v>815.996826171875</v>
      </c>
      <c r="S38" s="184">
        <v>29.84842952438116</v>
      </c>
      <c r="T38" s="184">
        <v>5.3075857341711847</v>
      </c>
      <c r="U38" s="184">
        <v>3.0709563697348976</v>
      </c>
      <c r="V38" s="184">
        <v>3.2392936510883632</v>
      </c>
      <c r="W38" s="184">
        <v>2.5785283528668823</v>
      </c>
      <c r="X38" s="184">
        <v>2.1149087011782446</v>
      </c>
      <c r="Y38" s="184">
        <v>1.7683858354650468</v>
      </c>
      <c r="Z38" s="182">
        <v>3474</v>
      </c>
      <c r="AA38" s="182">
        <v>33152</v>
      </c>
      <c r="AB38" s="182">
        <v>181287</v>
      </c>
      <c r="AC38" s="182">
        <v>820635</v>
      </c>
      <c r="AD38" s="182">
        <v>4585879</v>
      </c>
      <c r="AE38" s="182">
        <v>20906424</v>
      </c>
      <c r="AF38" s="182">
        <v>76300664</v>
      </c>
    </row>
    <row r="39" spans="1:32" x14ac:dyDescent="0.25">
      <c r="A39" s="42">
        <f t="shared" si="0"/>
        <v>2000</v>
      </c>
      <c r="B39" s="182">
        <v>102412.3515625</v>
      </c>
      <c r="C39" s="181">
        <v>1.6217170050367713E-3</v>
      </c>
      <c r="D39" s="181">
        <v>5.757448822259903E-2</v>
      </c>
      <c r="E39" s="181">
        <v>0.34432631731033325</v>
      </c>
      <c r="F39" s="181">
        <v>0.59809917211532593</v>
      </c>
      <c r="G39" s="181">
        <v>0.28608584403991699</v>
      </c>
      <c r="H39" s="181">
        <v>0.12736126780509949</v>
      </c>
      <c r="I39" s="181">
        <v>4.7716863453388214E-2</v>
      </c>
      <c r="J39" s="181">
        <v>1.459738053381443E-2</v>
      </c>
      <c r="K39" s="181">
        <v>2.540106326341629E-2</v>
      </c>
      <c r="L39" s="183">
        <v>3.0875181779265404E-2</v>
      </c>
      <c r="M39" s="183">
        <v>0.35637304186820984</v>
      </c>
      <c r="N39" s="183">
        <v>1.9313100576400757</v>
      </c>
      <c r="O39" s="183">
        <v>8.8203134536743164</v>
      </c>
      <c r="P39" s="183">
        <v>49.600021362304688</v>
      </c>
      <c r="Q39" s="183">
        <v>222.7225341796875</v>
      </c>
      <c r="R39" s="183">
        <v>845.3914794921875</v>
      </c>
      <c r="S39" s="184">
        <v>35.928665195153997</v>
      </c>
      <c r="T39" s="184">
        <v>5.2889553275197416</v>
      </c>
      <c r="U39" s="184">
        <v>3.0968164796471762</v>
      </c>
      <c r="V39" s="184">
        <v>3.2433539925885717</v>
      </c>
      <c r="W39" s="184">
        <v>2.5674037332618855</v>
      </c>
      <c r="X39" s="184">
        <v>2.1430731979954998</v>
      </c>
      <c r="Y39" s="184">
        <v>1.7213355553064051</v>
      </c>
      <c r="Z39" s="182">
        <v>3162</v>
      </c>
      <c r="AA39" s="182">
        <v>36497</v>
      </c>
      <c r="AB39" s="182">
        <v>197790</v>
      </c>
      <c r="AC39" s="182">
        <v>903309</v>
      </c>
      <c r="AD39" s="182">
        <v>5079655</v>
      </c>
      <c r="AE39" s="182">
        <v>22809538</v>
      </c>
      <c r="AF39" s="182">
        <v>86578528</v>
      </c>
    </row>
    <row r="40" spans="1:32" x14ac:dyDescent="0.25">
      <c r="A40" s="42">
        <f t="shared" si="0"/>
        <v>2001</v>
      </c>
      <c r="B40" s="182">
        <v>107315.3125</v>
      </c>
      <c r="C40" s="181">
        <v>1.7687783110886812E-3</v>
      </c>
      <c r="D40" s="181">
        <v>5.885426327586174E-2</v>
      </c>
      <c r="E40" s="181">
        <v>0.35032480955123901</v>
      </c>
      <c r="F40" s="181">
        <v>0.59082090854644775</v>
      </c>
      <c r="G40" s="181">
        <v>0.27493521571159363</v>
      </c>
      <c r="H40" s="181">
        <v>0.12152530252933502</v>
      </c>
      <c r="I40" s="181">
        <v>4.7654498368501663E-2</v>
      </c>
      <c r="J40" s="181">
        <v>1.7484640702605247E-2</v>
      </c>
      <c r="K40" s="181">
        <v>1.7777925357222557E-2</v>
      </c>
      <c r="L40" s="183">
        <v>3.3182591199874878E-2</v>
      </c>
      <c r="M40" s="183">
        <v>0.36919242143630981</v>
      </c>
      <c r="N40" s="183">
        <v>1.9586766958236694</v>
      </c>
      <c r="O40" s="183">
        <v>8.998082160949707</v>
      </c>
      <c r="P40" s="183">
        <v>46.212604522705078</v>
      </c>
      <c r="Q40" s="183">
        <v>203.79014587402344</v>
      </c>
      <c r="R40" s="183">
        <v>767.61029052734375</v>
      </c>
      <c r="S40" s="184">
        <v>33.425517577458358</v>
      </c>
      <c r="T40" s="184">
        <v>5.0983760578171973</v>
      </c>
      <c r="U40" s="184">
        <v>3.0164347366646851</v>
      </c>
      <c r="V40" s="184">
        <v>3.0557518638962424</v>
      </c>
      <c r="W40" s="184">
        <v>2.630349086023843</v>
      </c>
      <c r="X40" s="184">
        <v>2.3390376950347131</v>
      </c>
      <c r="Y40" s="184">
        <v>2.2655524250739552</v>
      </c>
      <c r="Z40" s="182">
        <v>3561</v>
      </c>
      <c r="AA40" s="182">
        <v>39620</v>
      </c>
      <c r="AB40" s="182">
        <v>210196</v>
      </c>
      <c r="AC40" s="182">
        <v>965632</v>
      </c>
      <c r="AD40" s="182">
        <v>4959320</v>
      </c>
      <c r="AE40" s="182">
        <v>21869804</v>
      </c>
      <c r="AF40" s="182">
        <v>82376336</v>
      </c>
    </row>
    <row r="41" spans="1:32" x14ac:dyDescent="0.25">
      <c r="A41" s="42">
        <f t="shared" si="0"/>
        <v>2002</v>
      </c>
      <c r="B41" s="182">
        <v>112373.796875</v>
      </c>
      <c r="C41" s="181">
        <v>1.7357118194922805E-3</v>
      </c>
      <c r="D41" s="181">
        <v>6.084105372428894E-2</v>
      </c>
      <c r="E41" s="181">
        <v>0.36217036843299866</v>
      </c>
      <c r="F41" s="181">
        <v>0.5769885778427124</v>
      </c>
      <c r="G41" s="181">
        <v>0.25923731923103333</v>
      </c>
      <c r="H41" s="181">
        <v>0.11187739670276642</v>
      </c>
      <c r="I41" s="181">
        <v>4.3435748666524887E-2</v>
      </c>
      <c r="J41" s="181">
        <v>1.5533352270722389E-2</v>
      </c>
      <c r="K41" s="181">
        <v>1.7991114407777786E-2</v>
      </c>
      <c r="L41" s="183">
        <v>3.2338500022888184E-2</v>
      </c>
      <c r="M41" s="183">
        <v>0.38586398959159851</v>
      </c>
      <c r="N41" s="183">
        <v>1.9750334024429321</v>
      </c>
      <c r="O41" s="183">
        <v>8.9146938323974609</v>
      </c>
      <c r="P41" s="183">
        <v>43.501335144042969</v>
      </c>
      <c r="Q41" s="183">
        <v>186.87409973144531</v>
      </c>
      <c r="R41" s="183">
        <v>725.7864990234375</v>
      </c>
      <c r="S41" s="184">
        <v>34.29907836442829</v>
      </c>
      <c r="T41" s="184">
        <v>4.867817643817232</v>
      </c>
      <c r="U41" s="184">
        <v>2.9214017073535827</v>
      </c>
      <c r="V41" s="184">
        <v>2.9080599346372367</v>
      </c>
      <c r="W41" s="184">
        <v>2.5721705052240029</v>
      </c>
      <c r="X41" s="184">
        <v>2.3244112783399062</v>
      </c>
      <c r="Y41" s="184">
        <v>2.1326184312404695</v>
      </c>
      <c r="Z41" s="182">
        <v>3634</v>
      </c>
      <c r="AA41" s="182">
        <v>43361</v>
      </c>
      <c r="AB41" s="182">
        <v>221942</v>
      </c>
      <c r="AC41" s="182">
        <v>1001778</v>
      </c>
      <c r="AD41" s="182">
        <v>4888410</v>
      </c>
      <c r="AE41" s="182">
        <v>20999752</v>
      </c>
      <c r="AF41" s="182">
        <v>81559384</v>
      </c>
    </row>
    <row r="42" spans="1:32" x14ac:dyDescent="0.25">
      <c r="A42" s="42">
        <f t="shared" si="0"/>
        <v>2003</v>
      </c>
      <c r="B42" s="182">
        <v>122563.7109375</v>
      </c>
      <c r="C42" s="181">
        <v>1.6440015751868486E-3</v>
      </c>
      <c r="D42" s="181">
        <v>6.0539603233337402E-2</v>
      </c>
      <c r="E42" s="181">
        <v>0.36929807066917419</v>
      </c>
      <c r="F42" s="181">
        <v>0.57016235589981079</v>
      </c>
      <c r="G42" s="181">
        <v>0.2516215443611145</v>
      </c>
      <c r="H42" s="181">
        <v>0.10741300880908966</v>
      </c>
      <c r="I42" s="181">
        <v>4.1257631033658981E-2</v>
      </c>
      <c r="J42" s="181">
        <v>1.4523645862936974E-2</v>
      </c>
      <c r="K42" s="181">
        <v>1.7668992280960083E-2</v>
      </c>
      <c r="L42" s="183">
        <v>2.9910974204540253E-2</v>
      </c>
      <c r="M42" s="183">
        <v>0.39773601293563843</v>
      </c>
      <c r="N42" s="183">
        <v>1.9897080659866333</v>
      </c>
      <c r="O42" s="183">
        <v>8.8713207244873047</v>
      </c>
      <c r="P42" s="183">
        <v>42.543651580810547</v>
      </c>
      <c r="Q42" s="183">
        <v>179.78378295898438</v>
      </c>
      <c r="R42" s="183">
        <v>665.34820556640625</v>
      </c>
      <c r="S42" s="184">
        <v>37.086163511646966</v>
      </c>
      <c r="T42" s="184">
        <v>4.7240286042416688</v>
      </c>
      <c r="U42" s="184">
        <v>2.865521278836431</v>
      </c>
      <c r="V42" s="184">
        <v>2.8359029674440919</v>
      </c>
      <c r="W42" s="184">
        <v>2.5240415884918668</v>
      </c>
      <c r="X42" s="184">
        <v>2.293687263413716</v>
      </c>
      <c r="Y42" s="184">
        <v>2.1780863801895327</v>
      </c>
      <c r="Z42" s="182">
        <v>3666</v>
      </c>
      <c r="AA42" s="182">
        <v>48748</v>
      </c>
      <c r="AB42" s="182">
        <v>243866</v>
      </c>
      <c r="AC42" s="182">
        <v>1087302</v>
      </c>
      <c r="AD42" s="182">
        <v>5214308</v>
      </c>
      <c r="AE42" s="182">
        <v>22034968</v>
      </c>
      <c r="AF42" s="182">
        <v>81547544</v>
      </c>
    </row>
    <row r="43" spans="1:32" x14ac:dyDescent="0.25">
      <c r="A43" s="42">
        <f t="shared" si="0"/>
        <v>2004</v>
      </c>
      <c r="B43" s="182">
        <v>137721.71875</v>
      </c>
      <c r="C43" s="181">
        <v>1.5773575287312269E-3</v>
      </c>
      <c r="D43" s="181">
        <v>6.0975819826126099E-2</v>
      </c>
      <c r="E43" s="181">
        <v>0.37622874975204468</v>
      </c>
      <c r="F43" s="181">
        <v>0.56279540061950684</v>
      </c>
      <c r="G43" s="181">
        <v>0.24410983920097351</v>
      </c>
      <c r="H43" s="181">
        <v>0.1020837277173996</v>
      </c>
      <c r="I43" s="181">
        <v>3.8648135960102081E-2</v>
      </c>
      <c r="J43" s="181">
        <v>1.3382865116000175E-2</v>
      </c>
      <c r="K43" s="181">
        <v>1.608303003013134E-2</v>
      </c>
      <c r="L43" s="183">
        <v>3.1200598925352097E-2</v>
      </c>
      <c r="M43" s="183">
        <v>0.41294139623641968</v>
      </c>
      <c r="N43" s="183">
        <v>1.9983631372451782</v>
      </c>
      <c r="O43" s="183">
        <v>8.82879638671875</v>
      </c>
      <c r="P43" s="183">
        <v>41.697235107421875</v>
      </c>
      <c r="Q43" s="183">
        <v>169.75408935546875</v>
      </c>
      <c r="R43" s="183">
        <v>625.853515625</v>
      </c>
      <c r="S43" s="184">
        <v>35.555545177244404</v>
      </c>
      <c r="T43" s="184">
        <v>4.5479580392037438</v>
      </c>
      <c r="U43" s="184">
        <v>2.8162405776572323</v>
      </c>
      <c r="V43" s="184">
        <v>2.7647379176058244</v>
      </c>
      <c r="W43" s="184">
        <v>2.4476981442906816</v>
      </c>
      <c r="X43" s="184">
        <v>2.2757953321474109</v>
      </c>
      <c r="Y43" s="184">
        <v>2.1291809338006411</v>
      </c>
      <c r="Z43" s="182">
        <v>4297</v>
      </c>
      <c r="AA43" s="182">
        <v>56871</v>
      </c>
      <c r="AB43" s="182">
        <v>275218</v>
      </c>
      <c r="AC43" s="182">
        <v>1215917</v>
      </c>
      <c r="AD43" s="182">
        <v>5742615</v>
      </c>
      <c r="AE43" s="182">
        <v>23378826</v>
      </c>
      <c r="AF43" s="182">
        <v>86193624</v>
      </c>
    </row>
    <row r="44" spans="1:32" x14ac:dyDescent="0.25">
      <c r="A44" s="42">
        <f t="shared" si="0"/>
        <v>2005</v>
      </c>
      <c r="B44" s="182">
        <v>155550.78125</v>
      </c>
      <c r="C44" s="181">
        <v>1.5881988219916821E-3</v>
      </c>
      <c r="D44" s="181">
        <v>6.1217788606882095E-2</v>
      </c>
      <c r="E44" s="181">
        <v>0.38475322723388672</v>
      </c>
      <c r="F44" s="181">
        <v>0.55402898788452148</v>
      </c>
      <c r="G44" s="181">
        <v>0.23042188584804535</v>
      </c>
      <c r="H44" s="181">
        <v>9.0906783938407898E-2</v>
      </c>
      <c r="I44" s="181">
        <v>3.2364495098590851E-2</v>
      </c>
      <c r="J44" s="181">
        <v>1.052743848413229E-2</v>
      </c>
      <c r="K44" s="181">
        <v>1.1511881835758686E-2</v>
      </c>
      <c r="L44" s="183">
        <v>2.6055799797177315E-2</v>
      </c>
      <c r="M44" s="183">
        <v>0.42888888716697693</v>
      </c>
      <c r="N44" s="183">
        <v>2.0386333465576172</v>
      </c>
      <c r="O44" s="183">
        <v>8.9535064697265625</v>
      </c>
      <c r="P44" s="183">
        <v>39.978153228759766</v>
      </c>
      <c r="Q44" s="183">
        <v>152.33906555175781</v>
      </c>
      <c r="R44" s="183">
        <v>522.786865234375</v>
      </c>
      <c r="S44" s="184">
        <v>42.575721905050699</v>
      </c>
      <c r="T44" s="184">
        <v>4.3777280299554944</v>
      </c>
      <c r="U44" s="184">
        <v>2.7176480938411278</v>
      </c>
      <c r="V44" s="184">
        <v>2.5736444561724108</v>
      </c>
      <c r="W44" s="184">
        <v>2.2740084892455172</v>
      </c>
      <c r="X44" s="184">
        <v>2.1254365077131112</v>
      </c>
      <c r="Y44" s="184">
        <v>2.0137483681142339</v>
      </c>
      <c r="Z44" s="182">
        <v>4053</v>
      </c>
      <c r="AA44" s="182">
        <v>66714</v>
      </c>
      <c r="AB44" s="182">
        <v>317111</v>
      </c>
      <c r="AC44" s="182">
        <v>1392725</v>
      </c>
      <c r="AD44" s="182">
        <v>6218633</v>
      </c>
      <c r="AE44" s="182">
        <v>23696460</v>
      </c>
      <c r="AF44" s="182">
        <v>81319904</v>
      </c>
    </row>
    <row r="45" spans="1:32" x14ac:dyDescent="0.25">
      <c r="A45" s="42">
        <f t="shared" si="0"/>
        <v>2006</v>
      </c>
      <c r="B45" s="182">
        <v>173355</v>
      </c>
      <c r="C45" s="181">
        <v>1.418308587744832E-3</v>
      </c>
      <c r="D45" s="181">
        <v>5.8713585138320923E-2</v>
      </c>
      <c r="E45" s="181">
        <v>0.38427439332008362</v>
      </c>
      <c r="F45" s="181">
        <v>0.55701202154159546</v>
      </c>
      <c r="G45" s="181">
        <v>0.22623185813426971</v>
      </c>
      <c r="H45" s="181">
        <v>8.7014175951480865E-2</v>
      </c>
      <c r="I45" s="181">
        <v>3.1358677893877029E-2</v>
      </c>
      <c r="J45" s="181">
        <v>1.0482168756425381E-2</v>
      </c>
      <c r="K45" s="181">
        <v>1.2969291768968105E-2</v>
      </c>
      <c r="L45" s="183">
        <v>2.6967782527208328E-2</v>
      </c>
      <c r="M45" s="183">
        <v>0.42258372902870178</v>
      </c>
      <c r="N45" s="183">
        <v>2.0628306865692139</v>
      </c>
      <c r="O45" s="183">
        <v>9.0919504165649414</v>
      </c>
      <c r="P45" s="183">
        <v>38.073890686035156</v>
      </c>
      <c r="Q45" s="183">
        <v>140.68161010742188</v>
      </c>
      <c r="R45" s="183">
        <v>521.04376220703125</v>
      </c>
      <c r="S45" s="184">
        <v>41.142973246581768</v>
      </c>
      <c r="T45" s="184">
        <v>4.4548959914122799</v>
      </c>
      <c r="U45" s="184">
        <v>2.7002030254797837</v>
      </c>
      <c r="V45" s="184">
        <v>2.4879176294070469</v>
      </c>
      <c r="W45" s="184">
        <v>2.2853758478849526</v>
      </c>
      <c r="X45" s="184">
        <v>2.2298603988810517</v>
      </c>
      <c r="Y45" s="184">
        <v>2.0048860129746298</v>
      </c>
      <c r="Z45" s="182">
        <v>4675</v>
      </c>
      <c r="AA45" s="182">
        <v>73257</v>
      </c>
      <c r="AB45" s="182">
        <v>357602</v>
      </c>
      <c r="AC45" s="182">
        <v>1576135</v>
      </c>
      <c r="AD45" s="182">
        <v>6600299</v>
      </c>
      <c r="AE45" s="182">
        <v>24387860</v>
      </c>
      <c r="AF45" s="182">
        <v>90325544</v>
      </c>
    </row>
    <row r="46" spans="1:32" x14ac:dyDescent="0.25">
      <c r="A46" s="42">
        <f t="shared" si="0"/>
        <v>2007</v>
      </c>
      <c r="B46" s="182">
        <v>186551.125</v>
      </c>
      <c r="C46" s="181">
        <v>1.2525472557172179E-3</v>
      </c>
      <c r="D46" s="181">
        <v>5.6413333863019943E-2</v>
      </c>
      <c r="E46" s="181">
        <v>0.38140463829040527</v>
      </c>
      <c r="F46" s="181">
        <v>0.56218200922012329</v>
      </c>
      <c r="G46" s="181">
        <v>0.22808250784873962</v>
      </c>
      <c r="H46" s="181">
        <v>8.5475780069828033E-2</v>
      </c>
      <c r="I46" s="181">
        <v>2.9944924637675285E-2</v>
      </c>
      <c r="J46" s="181">
        <v>1.0144028812646866E-2</v>
      </c>
      <c r="K46" s="181">
        <v>1.2920890003442764E-2</v>
      </c>
      <c r="L46" s="183">
        <v>2.2792680189013481E-2</v>
      </c>
      <c r="M46" s="183">
        <v>0.41619691252708435</v>
      </c>
      <c r="N46" s="183">
        <v>2.0677709579467773</v>
      </c>
      <c r="O46" s="183">
        <v>9.2664518356323242</v>
      </c>
      <c r="P46" s="183">
        <v>38.195667266845703</v>
      </c>
      <c r="Q46" s="183">
        <v>133.9197998046875</v>
      </c>
      <c r="R46" s="183">
        <v>480.39419555664063</v>
      </c>
      <c r="S46" s="184">
        <v>48.687353607276229</v>
      </c>
      <c r="T46" s="184">
        <v>4.5343066040123938</v>
      </c>
      <c r="U46" s="184">
        <v>2.7187346931824257</v>
      </c>
      <c r="V46" s="184">
        <v>2.4611291785968921</v>
      </c>
      <c r="W46" s="184">
        <v>2.2370874082571928</v>
      </c>
      <c r="X46" s="184">
        <v>2.2336421589687907</v>
      </c>
      <c r="Y46" s="184">
        <v>2.0927868845483726</v>
      </c>
      <c r="Z46" s="182">
        <v>4252</v>
      </c>
      <c r="AA46" s="182">
        <v>77642</v>
      </c>
      <c r="AB46" s="182">
        <v>385745</v>
      </c>
      <c r="AC46" s="182">
        <v>1728667</v>
      </c>
      <c r="AD46" s="182">
        <v>7125445</v>
      </c>
      <c r="AE46" s="182">
        <v>24982890</v>
      </c>
      <c r="AF46" s="182">
        <v>89618080</v>
      </c>
    </row>
    <row r="47" spans="1:32" x14ac:dyDescent="0.25">
      <c r="A47" s="42">
        <f t="shared" si="0"/>
        <v>2008</v>
      </c>
      <c r="B47" s="182">
        <v>184397.109375</v>
      </c>
      <c r="C47" s="181">
        <v>1.1607647174969316E-3</v>
      </c>
      <c r="D47" s="181">
        <v>5.7015564292669296E-2</v>
      </c>
      <c r="E47" s="181">
        <v>0.38616472482681274</v>
      </c>
      <c r="F47" s="181">
        <v>0.55681973695755005</v>
      </c>
      <c r="G47" s="181">
        <v>0.22072102129459381</v>
      </c>
      <c r="H47" s="181">
        <v>8.371783047914505E-2</v>
      </c>
      <c r="I47" s="181">
        <v>2.8728574514389038E-2</v>
      </c>
      <c r="J47" s="181">
        <v>9.3193966895341873E-3</v>
      </c>
      <c r="K47" s="181">
        <v>1.2270515784621239E-2</v>
      </c>
      <c r="L47" s="183">
        <v>2.1356083452701569E-2</v>
      </c>
      <c r="M47" s="183">
        <v>0.41941004991531372</v>
      </c>
      <c r="N47" s="183">
        <v>2.0833299160003662</v>
      </c>
      <c r="O47" s="183">
        <v>9.1693143844604492</v>
      </c>
      <c r="P47" s="183">
        <v>36.296024322509766</v>
      </c>
      <c r="Q47" s="183">
        <v>131.88807678222656</v>
      </c>
      <c r="R47" s="183">
        <v>451.22476196289063</v>
      </c>
      <c r="S47" s="184">
        <v>51.967437906826753</v>
      </c>
      <c r="T47" s="184">
        <v>4.4967126389036851</v>
      </c>
      <c r="U47" s="184">
        <v>2.6726492050232276</v>
      </c>
      <c r="V47" s="184">
        <v>2.4070738464461026</v>
      </c>
      <c r="W47" s="184">
        <v>2.3062593398636024</v>
      </c>
      <c r="X47" s="184">
        <v>2.1729806149609026</v>
      </c>
      <c r="Y47" s="184">
        <v>2.0456162501756214</v>
      </c>
      <c r="Z47" s="182">
        <v>3938</v>
      </c>
      <c r="AA47" s="182">
        <v>77338</v>
      </c>
      <c r="AB47" s="182">
        <v>384160</v>
      </c>
      <c r="AC47" s="182">
        <v>1690795</v>
      </c>
      <c r="AD47" s="182">
        <v>6692882</v>
      </c>
      <c r="AE47" s="182">
        <v>24319780</v>
      </c>
      <c r="AF47" s="182">
        <v>83204544</v>
      </c>
    </row>
    <row r="48" spans="1:32" x14ac:dyDescent="0.25">
      <c r="A48" s="42">
        <f t="shared" si="0"/>
        <v>2009</v>
      </c>
      <c r="B48" s="182">
        <v>178421.40625</v>
      </c>
      <c r="C48" s="181">
        <v>1.0021744528785348E-3</v>
      </c>
      <c r="D48" s="181">
        <v>5.3927797824144363E-2</v>
      </c>
      <c r="E48" s="181">
        <v>0.38268151879310608</v>
      </c>
      <c r="F48" s="181">
        <v>0.56339067220687866</v>
      </c>
      <c r="G48" s="181">
        <v>0.22213008999824524</v>
      </c>
      <c r="H48" s="181">
        <v>8.0854177474975586E-2</v>
      </c>
      <c r="I48" s="181">
        <v>2.7605241164565086E-2</v>
      </c>
      <c r="J48" s="181">
        <v>9.0259406715631485E-3</v>
      </c>
      <c r="K48" s="181">
        <v>1.2555629946291447E-2</v>
      </c>
      <c r="L48" s="183">
        <v>1.8927101045846939E-2</v>
      </c>
      <c r="M48" s="183">
        <v>0.40177354216575623</v>
      </c>
      <c r="N48" s="183">
        <v>2.108323335647583</v>
      </c>
      <c r="O48" s="183">
        <v>9.4402570724487305</v>
      </c>
      <c r="P48" s="183">
        <v>36.590278625488281</v>
      </c>
      <c r="Q48" s="183">
        <v>135.13755798339844</v>
      </c>
      <c r="R48" s="183">
        <v>448.19732666015625</v>
      </c>
      <c r="S48" s="184">
        <v>58.645889557865416</v>
      </c>
      <c r="T48" s="184">
        <v>4.7094570039605248</v>
      </c>
      <c r="U48" s="184">
        <v>2.672143942570024</v>
      </c>
      <c r="V48" s="184">
        <v>2.3528131314027894</v>
      </c>
      <c r="W48" s="184">
        <v>2.2092899009297122</v>
      </c>
      <c r="X48" s="184">
        <v>2.0384028267529191</v>
      </c>
      <c r="Y48" s="184">
        <v>1.857124800622227</v>
      </c>
      <c r="Z48" s="182">
        <v>3377</v>
      </c>
      <c r="AA48" s="182">
        <v>71685</v>
      </c>
      <c r="AB48" s="182">
        <v>376170</v>
      </c>
      <c r="AC48" s="182">
        <v>1684344</v>
      </c>
      <c r="AD48" s="182">
        <v>6528489</v>
      </c>
      <c r="AE48" s="182">
        <v>24111432</v>
      </c>
      <c r="AF48" s="182">
        <v>79968000</v>
      </c>
    </row>
    <row r="49" spans="1:32" x14ac:dyDescent="0.25">
      <c r="A49" s="42">
        <f t="shared" si="0"/>
        <v>2010</v>
      </c>
      <c r="B49" s="182">
        <v>186005</v>
      </c>
      <c r="C49" s="181">
        <v>7.1906304219737649E-4</v>
      </c>
      <c r="D49" s="181">
        <v>4.7728147357702255E-2</v>
      </c>
      <c r="E49" s="181">
        <v>0.37196263670921326</v>
      </c>
      <c r="F49" s="181">
        <v>0.58030921220779419</v>
      </c>
      <c r="G49" s="181">
        <v>0.2408323734998703</v>
      </c>
      <c r="H49" s="181">
        <v>9.7074501216411591E-2</v>
      </c>
      <c r="I49" s="181">
        <v>3.7577982991933823E-2</v>
      </c>
      <c r="J49" s="181">
        <v>1.2843402102589607E-2</v>
      </c>
      <c r="K49" s="181">
        <v>1.7753826454281807E-2</v>
      </c>
      <c r="L49" s="183">
        <v>1.3424370437860489E-2</v>
      </c>
      <c r="M49" s="183">
        <v>0.37657588720321655</v>
      </c>
      <c r="N49" s="183">
        <v>2.0804710388183594</v>
      </c>
      <c r="O49" s="183">
        <v>9.3119220733642578</v>
      </c>
      <c r="P49" s="183">
        <v>38.748119354248047</v>
      </c>
      <c r="Q49" s="183">
        <v>164.66883850097656</v>
      </c>
      <c r="R49" s="183">
        <v>640.28240966796875</v>
      </c>
      <c r="S49" s="184">
        <v>82.708676630741508</v>
      </c>
      <c r="T49" s="184">
        <v>5.0574952448030528</v>
      </c>
      <c r="U49" s="184">
        <v>2.7892865187793534</v>
      </c>
      <c r="V49" s="184">
        <v>2.5861424918690288</v>
      </c>
      <c r="W49" s="184">
        <v>2.5049349747263436</v>
      </c>
      <c r="X49" s="184">
        <v>2.2320339965733966</v>
      </c>
      <c r="Y49" s="184">
        <v>1.9937557658877725</v>
      </c>
      <c r="Z49" s="182">
        <v>2497</v>
      </c>
      <c r="AA49" s="182">
        <v>70045</v>
      </c>
      <c r="AB49" s="182">
        <v>386978</v>
      </c>
      <c r="AC49" s="182">
        <v>1732064</v>
      </c>
      <c r="AD49" s="182">
        <v>7207344</v>
      </c>
      <c r="AE49" s="182">
        <v>30629228</v>
      </c>
      <c r="AF49" s="182">
        <v>119095728</v>
      </c>
    </row>
    <row r="50" spans="1:32" x14ac:dyDescent="0.25">
      <c r="A50" s="42">
        <f t="shared" si="0"/>
        <v>2011</v>
      </c>
      <c r="B50" s="182">
        <v>194004.21875</v>
      </c>
      <c r="C50" s="181">
        <v>7.5673899846151471E-4</v>
      </c>
      <c r="D50" s="181">
        <v>5.0946809351444244E-2</v>
      </c>
      <c r="E50" s="181">
        <v>0.37641757726669312</v>
      </c>
      <c r="F50" s="181">
        <v>0.57263559103012085</v>
      </c>
      <c r="G50" s="181">
        <v>0.23516647517681122</v>
      </c>
      <c r="H50" s="181">
        <v>9.1222494840621948E-2</v>
      </c>
      <c r="I50" s="181">
        <v>3.3753883093595505E-2</v>
      </c>
      <c r="J50" s="181">
        <v>1.2642925605177879E-2</v>
      </c>
      <c r="K50" s="181">
        <v>1.7949605360627174E-2</v>
      </c>
      <c r="L50" s="183">
        <v>1.3875986449420452E-2</v>
      </c>
      <c r="M50" s="183">
        <v>0.39497080445289612</v>
      </c>
      <c r="N50" s="183">
        <v>2.0736610889434814</v>
      </c>
      <c r="O50" s="183">
        <v>9.3817338943481445</v>
      </c>
      <c r="P50" s="183">
        <v>38.976390838623047</v>
      </c>
      <c r="Q50" s="183">
        <v>147.70431518554688</v>
      </c>
      <c r="R50" s="183">
        <v>561.43988037109375</v>
      </c>
      <c r="S50" s="184">
        <v>80.013661925951737</v>
      </c>
      <c r="T50" s="184">
        <v>4.8056568733037048</v>
      </c>
      <c r="U50" s="184">
        <v>2.7614274893152597</v>
      </c>
      <c r="V50" s="184">
        <v>2.5065473744887861</v>
      </c>
      <c r="W50" s="184">
        <v>2.3403583454209684</v>
      </c>
      <c r="X50" s="184">
        <v>2.2364369071920893</v>
      </c>
      <c r="Y50" s="184">
        <v>2.2245111794172243</v>
      </c>
      <c r="Z50" s="182">
        <v>2692</v>
      </c>
      <c r="AA50" s="182">
        <v>76626</v>
      </c>
      <c r="AB50" s="182">
        <v>402299</v>
      </c>
      <c r="AC50" s="182">
        <v>1820096</v>
      </c>
      <c r="AD50" s="182">
        <v>7561584</v>
      </c>
      <c r="AE50" s="182">
        <v>28655260</v>
      </c>
      <c r="AF50" s="182">
        <v>108921704</v>
      </c>
    </row>
    <row r="51" spans="1:32" x14ac:dyDescent="0.25">
      <c r="A51" s="42">
        <f t="shared" si="0"/>
        <v>2012</v>
      </c>
      <c r="B51" s="182">
        <v>196915.125</v>
      </c>
      <c r="C51" s="181">
        <v>8.1232993397861719E-4</v>
      </c>
      <c r="D51" s="181">
        <v>5.3895507007837296E-2</v>
      </c>
      <c r="E51" s="181">
        <v>0.37881892919540405</v>
      </c>
      <c r="F51" s="181">
        <v>0.56728553771972656</v>
      </c>
      <c r="G51" s="181">
        <v>0.22922813892364502</v>
      </c>
      <c r="H51" s="181">
        <v>8.5683286190032959E-2</v>
      </c>
      <c r="I51" s="181">
        <v>2.854342944920063E-2</v>
      </c>
      <c r="J51" s="181">
        <v>8.6233764886856079E-3</v>
      </c>
      <c r="K51" s="181">
        <v>1.6675468534231186E-2</v>
      </c>
      <c r="L51" s="183">
        <v>1.4199011027812958E-2</v>
      </c>
      <c r="M51" s="183">
        <v>0.40844500064849854</v>
      </c>
      <c r="N51" s="183">
        <v>2.0812520980834961</v>
      </c>
      <c r="O51" s="183">
        <v>9.3876943588256836</v>
      </c>
      <c r="P51" s="183">
        <v>38.010528564453125</v>
      </c>
      <c r="Q51" s="183">
        <v>154.47433471679688</v>
      </c>
      <c r="R51" s="183">
        <v>389.64263916015625</v>
      </c>
      <c r="S51" s="184">
        <v>78.188965938562546</v>
      </c>
      <c r="T51" s="184">
        <v>4.63268715852442</v>
      </c>
      <c r="U51" s="184">
        <v>2.7256159191662785</v>
      </c>
      <c r="V51" s="184">
        <v>2.4415933144122191</v>
      </c>
      <c r="W51" s="184">
        <v>2.2535495004999415</v>
      </c>
      <c r="X51" s="184">
        <v>1.8204054168111747</v>
      </c>
      <c r="Y51" s="184">
        <v>2.2074074695931678</v>
      </c>
      <c r="Z51" s="182">
        <v>2796</v>
      </c>
      <c r="AA51" s="182">
        <v>80429</v>
      </c>
      <c r="AB51" s="182">
        <v>409830</v>
      </c>
      <c r="AC51" s="182">
        <v>1848579</v>
      </c>
      <c r="AD51" s="182">
        <v>7484848</v>
      </c>
      <c r="AE51" s="182">
        <v>30418334</v>
      </c>
      <c r="AF51" s="182">
        <v>76726528</v>
      </c>
    </row>
    <row r="52" spans="1:32" x14ac:dyDescent="0.25">
      <c r="A52" s="42">
        <f t="shared" si="0"/>
        <v>2013</v>
      </c>
      <c r="B52" s="182">
        <v>197577.390625</v>
      </c>
      <c r="C52" s="181">
        <v>2.4458178086206317E-4</v>
      </c>
      <c r="D52" s="181">
        <v>5.1628164947032928E-2</v>
      </c>
      <c r="E52" s="181">
        <v>0.37539389729499817</v>
      </c>
      <c r="F52" s="181">
        <v>0.57297796010971069</v>
      </c>
      <c r="G52" s="181">
        <v>0.23542015254497528</v>
      </c>
      <c r="H52" s="181">
        <v>8.8387764990329742E-2</v>
      </c>
      <c r="I52" s="181">
        <v>3.0811239033937454E-2</v>
      </c>
      <c r="J52" s="181">
        <v>1.0459122247993946E-2</v>
      </c>
      <c r="K52" s="181"/>
      <c r="L52" s="183">
        <v>6.2912055291235447E-3</v>
      </c>
      <c r="M52" s="183">
        <v>0.40281936526298523</v>
      </c>
      <c r="N52" s="183">
        <v>2.1076653003692627</v>
      </c>
      <c r="O52" s="183">
        <v>9.6256513595581055</v>
      </c>
      <c r="P52" s="183">
        <v>39.364784240722656</v>
      </c>
      <c r="Q52" s="183">
        <v>143.5010986328125</v>
      </c>
      <c r="R52" s="183">
        <v>493.17413330078125</v>
      </c>
      <c r="S52" s="184">
        <v>176.57018979623788</v>
      </c>
      <c r="T52" s="184">
        <v>4.7086705329689327</v>
      </c>
      <c r="U52" s="184">
        <v>2.718543429025432</v>
      </c>
      <c r="V52" s="184">
        <v>2.4457584590225427</v>
      </c>
      <c r="W52" s="184">
        <v>2.2453515446078627</v>
      </c>
      <c r="X52" s="184">
        <v>2.147108303574603</v>
      </c>
      <c r="Y52" s="184">
        <v>2.1207770146770168</v>
      </c>
      <c r="Z52" s="182">
        <v>1243</v>
      </c>
      <c r="AA52" s="182">
        <v>79588</v>
      </c>
      <c r="AB52" s="182">
        <v>416427</v>
      </c>
      <c r="AC52" s="182">
        <v>1901811</v>
      </c>
      <c r="AD52" s="182">
        <v>7777591</v>
      </c>
      <c r="AE52" s="182">
        <v>28352574</v>
      </c>
      <c r="AF52" s="182">
        <v>97440056</v>
      </c>
    </row>
    <row r="53" spans="1:32" x14ac:dyDescent="0.25">
      <c r="A53" s="42">
        <f t="shared" si="0"/>
        <v>2014</v>
      </c>
      <c r="B53" s="182">
        <v>197378.75</v>
      </c>
      <c r="C53" s="181">
        <v>2.4784816196188331E-4</v>
      </c>
      <c r="D53" s="181">
        <v>5.1062881946563721E-2</v>
      </c>
      <c r="E53" s="181">
        <v>0.37181252241134644</v>
      </c>
      <c r="F53" s="181">
        <v>0.57712459564208984</v>
      </c>
      <c r="G53" s="181">
        <v>0.24018709361553192</v>
      </c>
      <c r="H53" s="181">
        <v>9.1051742434501648E-2</v>
      </c>
      <c r="I53" s="181">
        <v>3.173987939953804E-2</v>
      </c>
      <c r="J53" s="181">
        <v>1.0774358175694942E-2</v>
      </c>
      <c r="K53" s="181"/>
      <c r="L53" s="183">
        <v>6.2924707308411598E-3</v>
      </c>
      <c r="M53" s="183">
        <v>0.40306264162063599</v>
      </c>
      <c r="N53" s="183">
        <v>2.1229186058044434</v>
      </c>
      <c r="O53" s="183">
        <v>9.8205556869506836</v>
      </c>
      <c r="P53" s="183">
        <v>40.551223754882813</v>
      </c>
      <c r="Q53" s="183">
        <v>147.826171875</v>
      </c>
      <c r="R53" s="183">
        <v>508.0382080078125</v>
      </c>
      <c r="S53" s="184">
        <v>176.53410972854147</v>
      </c>
      <c r="T53" s="184">
        <v>4.7086333000087679</v>
      </c>
      <c r="U53" s="184">
        <v>2.7185433330466617</v>
      </c>
      <c r="V53" s="184">
        <v>2.4457586784655931</v>
      </c>
      <c r="W53" s="184">
        <v>2.2453513626903909</v>
      </c>
      <c r="X53" s="184">
        <v>2.1471083238312518</v>
      </c>
      <c r="Y53" s="184">
        <v>2.1207772473962807</v>
      </c>
      <c r="Z53" s="182">
        <v>1242</v>
      </c>
      <c r="AA53" s="182">
        <v>79556</v>
      </c>
      <c r="AB53" s="182">
        <v>419019</v>
      </c>
      <c r="AC53" s="182">
        <v>1938369</v>
      </c>
      <c r="AD53" s="182">
        <v>8003950</v>
      </c>
      <c r="AE53" s="182">
        <v>29177746</v>
      </c>
      <c r="AF53" s="182">
        <v>100275944</v>
      </c>
    </row>
  </sheetData>
  <mergeCells count="4">
    <mergeCell ref="D7:J7"/>
    <mergeCell ref="L7:R7"/>
    <mergeCell ref="S7:Y7"/>
    <mergeCell ref="Z7:AF7"/>
  </mergeCells>
  <hyperlinks>
    <hyperlink ref="A1" location="Index!A1" display="Back to index" xr:uid="{00000000-0004-0000-0200-000000000000}"/>
  </hyperlink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/>
  </sheetPr>
  <dimension ref="A1:DD53"/>
  <sheetViews>
    <sheetView workbookViewId="0">
      <pane xSplit="1" ySplit="8" topLeftCell="B9" activePane="bottomRight" state="frozen"/>
      <selection activeCell="A2" sqref="A2"/>
      <selection pane="topRight" activeCell="A2" sqref="A2"/>
      <selection pane="bottomLeft" activeCell="A2" sqref="A2"/>
      <selection pane="bottomRight" activeCell="H16" sqref="H16"/>
    </sheetView>
  </sheetViews>
  <sheetFormatPr baseColWidth="10" defaultColWidth="8.81640625" defaultRowHeight="12.5" x14ac:dyDescent="0.25"/>
  <cols>
    <col min="16" max="16" width="11.26953125" customWidth="1"/>
  </cols>
  <sheetData>
    <row r="1" spans="1:108" x14ac:dyDescent="0.25">
      <c r="A1" s="143" t="s">
        <v>1209</v>
      </c>
    </row>
    <row r="2" spans="1:108" ht="18" x14ac:dyDescent="0.4">
      <c r="A2" s="1" t="s">
        <v>1455</v>
      </c>
    </row>
    <row r="4" spans="1:108" ht="13" thickBot="1" x14ac:dyDescent="0.3">
      <c r="C4" s="16"/>
      <c r="D4" s="17"/>
      <c r="E4" s="17"/>
      <c r="F4" s="17"/>
      <c r="G4" s="17"/>
      <c r="H4" s="17"/>
      <c r="I4" s="18"/>
      <c r="J4" s="18"/>
      <c r="K4" s="18"/>
      <c r="L4" s="17"/>
      <c r="M4" s="19"/>
    </row>
    <row r="5" spans="1:108" ht="39" customHeight="1" thickBot="1" x14ac:dyDescent="0.3">
      <c r="B5" s="216" t="s">
        <v>38</v>
      </c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8"/>
      <c r="Q5" s="216" t="s">
        <v>40</v>
      </c>
      <c r="R5" s="217"/>
      <c r="S5" s="217"/>
      <c r="T5" s="217"/>
      <c r="U5" s="217"/>
      <c r="V5" s="217"/>
      <c r="W5" s="217"/>
      <c r="X5" s="217"/>
      <c r="Y5" s="217"/>
      <c r="Z5" s="217"/>
      <c r="AA5" s="217"/>
      <c r="AB5" s="217"/>
      <c r="AC5" s="217"/>
      <c r="AD5" s="217"/>
      <c r="AE5" s="218"/>
      <c r="AF5" s="216" t="s">
        <v>41</v>
      </c>
      <c r="AG5" s="217"/>
      <c r="AH5" s="217"/>
      <c r="AI5" s="217"/>
      <c r="AJ5" s="217"/>
      <c r="AK5" s="217"/>
      <c r="AL5" s="217"/>
      <c r="AM5" s="217"/>
      <c r="AN5" s="217"/>
      <c r="AO5" s="217"/>
      <c r="AP5" s="217"/>
      <c r="AQ5" s="217"/>
      <c r="AR5" s="217"/>
      <c r="AS5" s="217"/>
      <c r="AT5" s="218"/>
      <c r="AU5" s="216" t="s">
        <v>271</v>
      </c>
      <c r="AV5" s="217"/>
      <c r="AW5" s="217"/>
      <c r="AX5" s="217"/>
      <c r="AY5" s="217"/>
      <c r="AZ5" s="217"/>
      <c r="BA5" s="217"/>
      <c r="BB5" s="217"/>
      <c r="BC5" s="217"/>
      <c r="BD5" s="217"/>
      <c r="BE5" s="217"/>
      <c r="BF5" s="217"/>
      <c r="BG5" s="217"/>
      <c r="BH5" s="217"/>
      <c r="BI5" s="218"/>
      <c r="BJ5" s="216" t="s">
        <v>272</v>
      </c>
      <c r="BK5" s="217"/>
      <c r="BL5" s="217"/>
      <c r="BM5" s="217"/>
      <c r="BN5" s="217"/>
      <c r="BO5" s="217"/>
      <c r="BP5" s="217"/>
      <c r="BQ5" s="217"/>
      <c r="BR5" s="217"/>
      <c r="BS5" s="217"/>
      <c r="BT5" s="217"/>
      <c r="BU5" s="217"/>
      <c r="BV5" s="217"/>
      <c r="BW5" s="217"/>
      <c r="BX5" s="218"/>
      <c r="BY5" s="216" t="s">
        <v>273</v>
      </c>
      <c r="BZ5" s="217"/>
      <c r="CA5" s="217"/>
      <c r="CB5" s="217"/>
      <c r="CC5" s="217"/>
      <c r="CD5" s="217"/>
      <c r="CE5" s="217"/>
      <c r="CF5" s="217"/>
      <c r="CG5" s="217"/>
      <c r="CH5" s="217"/>
      <c r="CI5" s="217"/>
      <c r="CJ5" s="217"/>
      <c r="CK5" s="217"/>
      <c r="CL5" s="217"/>
      <c r="CM5" s="218"/>
      <c r="CN5" s="216" t="s">
        <v>274</v>
      </c>
      <c r="CO5" s="217"/>
      <c r="CP5" s="217"/>
      <c r="CQ5" s="217"/>
      <c r="CR5" s="217"/>
      <c r="CS5" s="217"/>
      <c r="CT5" s="217"/>
      <c r="CU5" s="217"/>
      <c r="CV5" s="217"/>
      <c r="CW5" s="217"/>
      <c r="CX5" s="217"/>
      <c r="CY5" s="217"/>
      <c r="CZ5" s="217"/>
      <c r="DA5" s="217"/>
      <c r="DB5" s="218"/>
    </row>
    <row r="6" spans="1:108" ht="13" thickBot="1" x14ac:dyDescent="0.3">
      <c r="B6" s="219" t="s">
        <v>37</v>
      </c>
      <c r="C6" s="221" t="s">
        <v>39</v>
      </c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19" t="s">
        <v>37</v>
      </c>
      <c r="R6" s="221" t="s">
        <v>39</v>
      </c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19" t="s">
        <v>37</v>
      </c>
      <c r="AG6" s="221" t="s">
        <v>39</v>
      </c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19" t="s">
        <v>37</v>
      </c>
      <c r="AV6" s="221" t="s">
        <v>39</v>
      </c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19" t="s">
        <v>37</v>
      </c>
      <c r="BK6" s="221" t="s">
        <v>39</v>
      </c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  <c r="BX6" s="222"/>
      <c r="BY6" s="219" t="s">
        <v>37</v>
      </c>
      <c r="BZ6" s="221" t="s">
        <v>39</v>
      </c>
      <c r="CA6" s="222"/>
      <c r="CB6" s="222"/>
      <c r="CC6" s="222"/>
      <c r="CD6" s="222"/>
      <c r="CE6" s="222"/>
      <c r="CF6" s="222"/>
      <c r="CG6" s="222"/>
      <c r="CH6" s="222"/>
      <c r="CI6" s="222"/>
      <c r="CJ6" s="222"/>
      <c r="CK6" s="222"/>
      <c r="CL6" s="222"/>
      <c r="CM6" s="222"/>
      <c r="CN6" s="219" t="s">
        <v>37</v>
      </c>
      <c r="CO6" s="221" t="s">
        <v>39</v>
      </c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</row>
    <row r="7" spans="1:108" s="12" customFormat="1" ht="50.25" customHeight="1" thickBot="1" x14ac:dyDescent="0.3">
      <c r="B7" s="220"/>
      <c r="C7" s="58" t="s">
        <v>34</v>
      </c>
      <c r="D7" s="58" t="s">
        <v>32</v>
      </c>
      <c r="E7" s="58" t="s">
        <v>617</v>
      </c>
      <c r="F7" s="58" t="s">
        <v>269</v>
      </c>
      <c r="G7" s="70" t="s">
        <v>600</v>
      </c>
      <c r="H7" s="13" t="s">
        <v>35</v>
      </c>
      <c r="I7" s="13" t="s">
        <v>29</v>
      </c>
      <c r="J7" s="58" t="s">
        <v>76</v>
      </c>
      <c r="K7" s="14" t="s">
        <v>33</v>
      </c>
      <c r="L7" s="14" t="s">
        <v>270</v>
      </c>
      <c r="M7" s="13" t="s">
        <v>30</v>
      </c>
      <c r="N7" s="15" t="s">
        <v>31</v>
      </c>
      <c r="O7" s="59" t="s">
        <v>36</v>
      </c>
      <c r="P7" s="59" t="s">
        <v>359</v>
      </c>
      <c r="Q7" s="220"/>
      <c r="R7" s="59" t="s">
        <v>34</v>
      </c>
      <c r="S7" s="59" t="s">
        <v>32</v>
      </c>
      <c r="T7" s="59" t="s">
        <v>617</v>
      </c>
      <c r="U7" s="59" t="s">
        <v>269</v>
      </c>
      <c r="V7" s="70" t="s">
        <v>600</v>
      </c>
      <c r="W7" s="13" t="s">
        <v>35</v>
      </c>
      <c r="X7" s="13" t="s">
        <v>29</v>
      </c>
      <c r="Y7" s="59" t="s">
        <v>76</v>
      </c>
      <c r="Z7" s="14" t="s">
        <v>33</v>
      </c>
      <c r="AA7" s="14" t="s">
        <v>270</v>
      </c>
      <c r="AB7" s="13" t="s">
        <v>30</v>
      </c>
      <c r="AC7" s="15" t="s">
        <v>31</v>
      </c>
      <c r="AD7" s="59" t="s">
        <v>36</v>
      </c>
      <c r="AE7" s="59" t="s">
        <v>359</v>
      </c>
      <c r="AF7" s="220"/>
      <c r="AG7" s="59" t="s">
        <v>34</v>
      </c>
      <c r="AH7" s="59" t="s">
        <v>32</v>
      </c>
      <c r="AI7" s="59" t="s">
        <v>617</v>
      </c>
      <c r="AJ7" s="59" t="s">
        <v>269</v>
      </c>
      <c r="AK7" s="70" t="s">
        <v>600</v>
      </c>
      <c r="AL7" s="13" t="s">
        <v>35</v>
      </c>
      <c r="AM7" s="13" t="s">
        <v>29</v>
      </c>
      <c r="AN7" s="59" t="s">
        <v>76</v>
      </c>
      <c r="AO7" s="14" t="s">
        <v>33</v>
      </c>
      <c r="AP7" s="14" t="s">
        <v>270</v>
      </c>
      <c r="AQ7" s="13" t="s">
        <v>30</v>
      </c>
      <c r="AR7" s="15" t="s">
        <v>31</v>
      </c>
      <c r="AS7" s="59" t="s">
        <v>36</v>
      </c>
      <c r="AT7" s="59" t="s">
        <v>359</v>
      </c>
      <c r="AU7" s="220"/>
      <c r="AV7" s="59" t="s">
        <v>34</v>
      </c>
      <c r="AW7" s="59" t="s">
        <v>32</v>
      </c>
      <c r="AX7" s="59" t="s">
        <v>617</v>
      </c>
      <c r="AY7" s="59" t="s">
        <v>269</v>
      </c>
      <c r="AZ7" s="70" t="s">
        <v>600</v>
      </c>
      <c r="BA7" s="13" t="s">
        <v>35</v>
      </c>
      <c r="BB7" s="13" t="s">
        <v>29</v>
      </c>
      <c r="BC7" s="59" t="s">
        <v>76</v>
      </c>
      <c r="BD7" s="14" t="s">
        <v>33</v>
      </c>
      <c r="BE7" s="14" t="s">
        <v>270</v>
      </c>
      <c r="BF7" s="13" t="s">
        <v>30</v>
      </c>
      <c r="BG7" s="15" t="s">
        <v>31</v>
      </c>
      <c r="BH7" s="59" t="s">
        <v>36</v>
      </c>
      <c r="BI7" s="59" t="s">
        <v>359</v>
      </c>
      <c r="BJ7" s="220"/>
      <c r="BK7" s="59" t="s">
        <v>34</v>
      </c>
      <c r="BL7" s="59" t="s">
        <v>32</v>
      </c>
      <c r="BM7" s="59" t="s">
        <v>617</v>
      </c>
      <c r="BN7" s="59" t="s">
        <v>269</v>
      </c>
      <c r="BO7" s="70" t="s">
        <v>600</v>
      </c>
      <c r="BP7" s="13" t="s">
        <v>35</v>
      </c>
      <c r="BQ7" s="13" t="s">
        <v>29</v>
      </c>
      <c r="BR7" s="59" t="s">
        <v>76</v>
      </c>
      <c r="BS7" s="14" t="s">
        <v>33</v>
      </c>
      <c r="BT7" s="14" t="s">
        <v>270</v>
      </c>
      <c r="BU7" s="13" t="s">
        <v>30</v>
      </c>
      <c r="BV7" s="15" t="s">
        <v>31</v>
      </c>
      <c r="BW7" s="59" t="s">
        <v>36</v>
      </c>
      <c r="BX7" s="59" t="s">
        <v>359</v>
      </c>
      <c r="BY7" s="220"/>
      <c r="BZ7" s="59" t="s">
        <v>34</v>
      </c>
      <c r="CA7" s="59" t="s">
        <v>32</v>
      </c>
      <c r="CB7" s="59" t="s">
        <v>617</v>
      </c>
      <c r="CC7" s="59" t="s">
        <v>269</v>
      </c>
      <c r="CD7" s="70" t="s">
        <v>600</v>
      </c>
      <c r="CE7" s="13" t="s">
        <v>35</v>
      </c>
      <c r="CF7" s="13" t="s">
        <v>29</v>
      </c>
      <c r="CG7" s="59" t="s">
        <v>76</v>
      </c>
      <c r="CH7" s="14" t="s">
        <v>33</v>
      </c>
      <c r="CI7" s="14" t="s">
        <v>270</v>
      </c>
      <c r="CJ7" s="13" t="s">
        <v>30</v>
      </c>
      <c r="CK7" s="15" t="s">
        <v>31</v>
      </c>
      <c r="CL7" s="59" t="s">
        <v>36</v>
      </c>
      <c r="CM7" s="59" t="s">
        <v>359</v>
      </c>
      <c r="CN7" s="220"/>
      <c r="CO7" s="59" t="s">
        <v>34</v>
      </c>
      <c r="CP7" s="59" t="s">
        <v>32</v>
      </c>
      <c r="CQ7" s="59" t="s">
        <v>617</v>
      </c>
      <c r="CR7" s="59" t="s">
        <v>269</v>
      </c>
      <c r="CS7" s="70" t="s">
        <v>600</v>
      </c>
      <c r="CT7" s="13" t="s">
        <v>35</v>
      </c>
      <c r="CU7" s="13" t="s">
        <v>29</v>
      </c>
      <c r="CV7" s="59" t="s">
        <v>76</v>
      </c>
      <c r="CW7" s="14" t="s">
        <v>33</v>
      </c>
      <c r="CX7" s="14" t="s">
        <v>270</v>
      </c>
      <c r="CY7" s="13" t="s">
        <v>30</v>
      </c>
      <c r="CZ7" s="15" t="s">
        <v>31</v>
      </c>
      <c r="DA7" s="59" t="s">
        <v>36</v>
      </c>
      <c r="DB7" s="59" t="s">
        <v>359</v>
      </c>
    </row>
    <row r="8" spans="1:108" x14ac:dyDescent="0.25">
      <c r="A8" t="s">
        <v>0</v>
      </c>
      <c r="B8" t="s">
        <v>360</v>
      </c>
      <c r="C8" t="s">
        <v>275</v>
      </c>
      <c r="D8" t="s">
        <v>276</v>
      </c>
      <c r="E8" t="s">
        <v>277</v>
      </c>
      <c r="F8" t="s">
        <v>278</v>
      </c>
      <c r="G8" t="s">
        <v>361</v>
      </c>
      <c r="H8" t="s">
        <v>279</v>
      </c>
      <c r="I8" t="s">
        <v>280</v>
      </c>
      <c r="J8" t="s">
        <v>281</v>
      </c>
      <c r="K8" t="s">
        <v>282</v>
      </c>
      <c r="L8" t="s">
        <v>283</v>
      </c>
      <c r="M8" t="s">
        <v>284</v>
      </c>
      <c r="N8" t="s">
        <v>285</v>
      </c>
      <c r="O8" t="s">
        <v>286</v>
      </c>
      <c r="P8" t="s">
        <v>362</v>
      </c>
      <c r="Q8" t="s">
        <v>363</v>
      </c>
      <c r="R8" t="s">
        <v>287</v>
      </c>
      <c r="S8" t="s">
        <v>288</v>
      </c>
      <c r="T8" t="s">
        <v>289</v>
      </c>
      <c r="U8" t="s">
        <v>290</v>
      </c>
      <c r="V8" t="s">
        <v>364</v>
      </c>
      <c r="W8" t="s">
        <v>291</v>
      </c>
      <c r="X8" t="s">
        <v>292</v>
      </c>
      <c r="Y8" t="s">
        <v>293</v>
      </c>
      <c r="Z8" t="s">
        <v>294</v>
      </c>
      <c r="AA8" t="s">
        <v>295</v>
      </c>
      <c r="AB8" t="s">
        <v>296</v>
      </c>
      <c r="AC8" t="s">
        <v>297</v>
      </c>
      <c r="AD8" t="s">
        <v>298</v>
      </c>
      <c r="AE8" t="s">
        <v>365</v>
      </c>
      <c r="AF8" t="s">
        <v>366</v>
      </c>
      <c r="AG8" t="s">
        <v>299</v>
      </c>
      <c r="AH8" t="s">
        <v>300</v>
      </c>
      <c r="AI8" t="s">
        <v>301</v>
      </c>
      <c r="AJ8" t="s">
        <v>302</v>
      </c>
      <c r="AK8" t="s">
        <v>367</v>
      </c>
      <c r="AL8" t="s">
        <v>303</v>
      </c>
      <c r="AM8" t="s">
        <v>304</v>
      </c>
      <c r="AN8" t="s">
        <v>305</v>
      </c>
      <c r="AO8" t="s">
        <v>306</v>
      </c>
      <c r="AP8" t="s">
        <v>307</v>
      </c>
      <c r="AQ8" t="s">
        <v>308</v>
      </c>
      <c r="AR8" t="s">
        <v>309</v>
      </c>
      <c r="AS8" t="s">
        <v>310</v>
      </c>
      <c r="AT8" t="s">
        <v>368</v>
      </c>
      <c r="AU8" t="s">
        <v>369</v>
      </c>
      <c r="AV8" t="s">
        <v>311</v>
      </c>
      <c r="AW8" t="s">
        <v>312</v>
      </c>
      <c r="AX8" t="s">
        <v>313</v>
      </c>
      <c r="AY8" t="s">
        <v>314</v>
      </c>
      <c r="AZ8" t="s">
        <v>370</v>
      </c>
      <c r="BA8" t="s">
        <v>315</v>
      </c>
      <c r="BB8" t="s">
        <v>316</v>
      </c>
      <c r="BC8" t="s">
        <v>317</v>
      </c>
      <c r="BD8" t="s">
        <v>318</v>
      </c>
      <c r="BE8" t="s">
        <v>319</v>
      </c>
      <c r="BF8" t="s">
        <v>320</v>
      </c>
      <c r="BG8" t="s">
        <v>321</v>
      </c>
      <c r="BH8" t="s">
        <v>322</v>
      </c>
      <c r="BI8" t="s">
        <v>371</v>
      </c>
      <c r="BJ8" t="s">
        <v>372</v>
      </c>
      <c r="BK8" t="s">
        <v>323</v>
      </c>
      <c r="BL8" t="s">
        <v>324</v>
      </c>
      <c r="BM8" t="s">
        <v>325</v>
      </c>
      <c r="BN8" t="s">
        <v>326</v>
      </c>
      <c r="BO8" t="s">
        <v>373</v>
      </c>
      <c r="BP8" t="s">
        <v>327</v>
      </c>
      <c r="BQ8" t="s">
        <v>328</v>
      </c>
      <c r="BR8" t="s">
        <v>329</v>
      </c>
      <c r="BS8" t="s">
        <v>330</v>
      </c>
      <c r="BT8" t="s">
        <v>331</v>
      </c>
      <c r="BU8" t="s">
        <v>332</v>
      </c>
      <c r="BV8" t="s">
        <v>333</v>
      </c>
      <c r="BW8" t="s">
        <v>334</v>
      </c>
      <c r="BX8" t="s">
        <v>374</v>
      </c>
      <c r="BY8" t="s">
        <v>375</v>
      </c>
      <c r="BZ8" t="s">
        <v>335</v>
      </c>
      <c r="CA8" t="s">
        <v>336</v>
      </c>
      <c r="CB8" t="s">
        <v>337</v>
      </c>
      <c r="CC8" t="s">
        <v>338</v>
      </c>
      <c r="CD8" t="s">
        <v>376</v>
      </c>
      <c r="CE8" t="s">
        <v>339</v>
      </c>
      <c r="CF8" t="s">
        <v>340</v>
      </c>
      <c r="CG8" t="s">
        <v>341</v>
      </c>
      <c r="CH8" t="s">
        <v>342</v>
      </c>
      <c r="CI8" t="s">
        <v>343</v>
      </c>
      <c r="CJ8" t="s">
        <v>344</v>
      </c>
      <c r="CK8" t="s">
        <v>345</v>
      </c>
      <c r="CL8" t="s">
        <v>346</v>
      </c>
      <c r="CM8" t="s">
        <v>377</v>
      </c>
      <c r="CN8" t="s">
        <v>378</v>
      </c>
      <c r="CO8" t="s">
        <v>347</v>
      </c>
      <c r="CP8" t="s">
        <v>348</v>
      </c>
      <c r="CQ8" t="s">
        <v>349</v>
      </c>
      <c r="CR8" t="s">
        <v>350</v>
      </c>
      <c r="CS8" t="s">
        <v>379</v>
      </c>
      <c r="CT8" t="s">
        <v>351</v>
      </c>
      <c r="CU8" t="s">
        <v>352</v>
      </c>
      <c r="CV8" t="s">
        <v>353</v>
      </c>
      <c r="CW8" t="s">
        <v>354</v>
      </c>
      <c r="CX8" t="s">
        <v>355</v>
      </c>
      <c r="CY8" t="s">
        <v>356</v>
      </c>
      <c r="CZ8" t="s">
        <v>357</v>
      </c>
      <c r="DA8" t="s">
        <v>358</v>
      </c>
      <c r="DB8" t="s">
        <v>380</v>
      </c>
    </row>
    <row r="9" spans="1:108" x14ac:dyDescent="0.25">
      <c r="A9">
        <v>1970</v>
      </c>
      <c r="B9" s="181">
        <v>6.2620884291609058E-2</v>
      </c>
      <c r="C9" s="181">
        <v>0.21639281970177074</v>
      </c>
      <c r="D9" s="181">
        <v>0.19780850764786362</v>
      </c>
      <c r="E9" s="181">
        <v>0.18476653614984623</v>
      </c>
      <c r="F9" s="181">
        <v>1.3041971498017377E-2</v>
      </c>
      <c r="G9" s="181">
        <v>0.13627691315408283</v>
      </c>
      <c r="H9" s="181">
        <v>1.8584312053907145E-2</v>
      </c>
      <c r="I9" s="181">
        <v>0.84513877269803495</v>
      </c>
      <c r="J9" s="181">
        <v>0.79117880327951762</v>
      </c>
      <c r="K9" s="181">
        <v>0.78194014768503017</v>
      </c>
      <c r="L9" s="181">
        <v>9.2386555944875149E-3</v>
      </c>
      <c r="M9" s="181">
        <v>5.8705422164840367E-3</v>
      </c>
      <c r="N9" s="181">
        <v>4.8089427202033283E-2</v>
      </c>
      <c r="O9" s="181">
        <v>6.1531592399805685E-2</v>
      </c>
      <c r="P9" s="181">
        <v>6.3198626299558122E-2</v>
      </c>
      <c r="Q9" s="181">
        <v>0.35219459632479561</v>
      </c>
      <c r="R9" s="181">
        <v>0.82471786889348553</v>
      </c>
      <c r="S9" s="181">
        <v>0.60274875742522516</v>
      </c>
      <c r="T9" s="181">
        <v>0.53647729619794182</v>
      </c>
      <c r="U9" s="181">
        <v>6.6271461227283307E-2</v>
      </c>
      <c r="V9" s="181">
        <v>0.50115156780627623</v>
      </c>
      <c r="W9" s="181">
        <v>0.2219691114682604</v>
      </c>
      <c r="X9" s="181">
        <v>0.27687931230878798</v>
      </c>
      <c r="Y9" s="181">
        <v>0.21714860949311587</v>
      </c>
      <c r="Z9" s="181">
        <v>0.167016488558592</v>
      </c>
      <c r="AA9" s="181">
        <v>5.013212093452387E-2</v>
      </c>
      <c r="AB9" s="181">
        <v>3.1855579969502459E-2</v>
      </c>
      <c r="AC9" s="181">
        <v>2.7875122846169598E-2</v>
      </c>
      <c r="AD9" s="181">
        <v>0.1015971812022735</v>
      </c>
      <c r="AE9" s="181">
        <v>0.10986282280978074</v>
      </c>
      <c r="AF9" s="181">
        <v>0.58518449914618764</v>
      </c>
      <c r="AG9" s="181">
        <v>0.68624015715576758</v>
      </c>
      <c r="AH9" s="181">
        <v>0.20892493495435374</v>
      </c>
      <c r="AI9" s="181">
        <v>0.10497132653271225</v>
      </c>
      <c r="AJ9" s="181">
        <v>0.1039536084216415</v>
      </c>
      <c r="AK9" s="181">
        <v>0.17734720670832982</v>
      </c>
      <c r="AL9" s="181">
        <v>0.47731522220141376</v>
      </c>
      <c r="AM9" s="181">
        <v>0.34533756626705714</v>
      </c>
      <c r="AN9" s="181">
        <v>0.21819382272516219</v>
      </c>
      <c r="AO9" s="181">
        <v>4.0631900588823017E-2</v>
      </c>
      <c r="AP9" s="181">
        <v>0.1775619221363392</v>
      </c>
      <c r="AQ9" s="181">
        <v>0.11282862059151583</v>
      </c>
      <c r="AR9" s="181">
        <v>1.4315122950379074E-2</v>
      </c>
      <c r="AS9" s="181">
        <v>3.1577723422824687E-2</v>
      </c>
      <c r="AT9" s="181">
        <v>0.30470567261941672</v>
      </c>
      <c r="AU9" s="181">
        <v>0.2034736123762648</v>
      </c>
      <c r="AV9" s="181">
        <v>0.5228586151620479</v>
      </c>
      <c r="AW9" s="181">
        <v>0.15930009559607963</v>
      </c>
      <c r="AX9" s="181">
        <v>5.1295454191530081E-2</v>
      </c>
      <c r="AY9" s="181">
        <v>0.10800464140454955</v>
      </c>
      <c r="AZ9" s="181">
        <v>0.13471759764405145</v>
      </c>
      <c r="BA9" s="181">
        <v>0.3635585195659683</v>
      </c>
      <c r="BB9" s="181">
        <v>0.50172388209075081</v>
      </c>
      <c r="BC9" s="181">
        <v>0.30746058683660821</v>
      </c>
      <c r="BD9" s="181">
        <v>1.5882367310768128E-2</v>
      </c>
      <c r="BE9" s="181">
        <v>0.29157821952584012</v>
      </c>
      <c r="BF9" s="181">
        <v>0.18527828507802693</v>
      </c>
      <c r="BG9" s="181">
        <v>8.9850101761155994E-3</v>
      </c>
      <c r="BH9" s="181">
        <v>2.4582497252798704E-2</v>
      </c>
      <c r="BI9" s="181">
        <v>0.48584152163375155</v>
      </c>
      <c r="BJ9" s="181">
        <v>6.9728635107422249E-2</v>
      </c>
      <c r="BK9" s="181">
        <v>0.25051308081650692</v>
      </c>
      <c r="BL9" s="181">
        <v>8.7251224947159783E-2</v>
      </c>
      <c r="BM9" s="181">
        <v>1.8554525812806411E-2</v>
      </c>
      <c r="BN9" s="181">
        <v>6.8696699134353362E-2</v>
      </c>
      <c r="BO9" s="181">
        <v>7.3268225821769006E-2</v>
      </c>
      <c r="BP9" s="181">
        <v>0.16326185586934713</v>
      </c>
      <c r="BQ9" s="181">
        <v>0.76346991886818594</v>
      </c>
      <c r="BR9" s="181">
        <v>0.46712480648001409</v>
      </c>
      <c r="BS9" s="181">
        <v>4.3972143073454564E-3</v>
      </c>
      <c r="BT9" s="181">
        <v>0.46272759217266868</v>
      </c>
      <c r="BU9" s="181">
        <v>0.29403216541121413</v>
      </c>
      <c r="BV9" s="181">
        <v>2.312946976957767E-3</v>
      </c>
      <c r="BW9" s="181">
        <v>1.3982999684692953E-2</v>
      </c>
      <c r="BX9" s="181">
        <v>0.75907270080562894</v>
      </c>
      <c r="BY9" s="181">
        <v>0.38171088695526123</v>
      </c>
      <c r="BZ9" s="181">
        <v>0.77333182096481323</v>
      </c>
      <c r="CA9" s="181">
        <v>0.23537780344486237</v>
      </c>
      <c r="CB9" s="181">
        <v>0.13358362019062042</v>
      </c>
      <c r="CC9" s="181">
        <v>0.10179418325424194</v>
      </c>
      <c r="CD9" s="181">
        <v>0.20007121562957764</v>
      </c>
      <c r="CE9" s="181">
        <v>0.53795403242111206</v>
      </c>
      <c r="CF9" s="181">
        <v>0.26197478175163269</v>
      </c>
      <c r="CG9" s="181">
        <v>0.17060956358909607</v>
      </c>
      <c r="CH9" s="181">
        <v>5.3824812173843384E-2</v>
      </c>
      <c r="CI9" s="181">
        <v>0.11678475141525269</v>
      </c>
      <c r="CJ9" s="181">
        <v>7.4208825826644897E-2</v>
      </c>
      <c r="CK9" s="181">
        <v>1.7156375572085381E-2</v>
      </c>
      <c r="CL9" s="181">
        <v>3.5306576639413834E-2</v>
      </c>
      <c r="CM9" s="181">
        <v>0.20814996957778931</v>
      </c>
      <c r="CN9" s="181">
        <v>0.1337449699640274</v>
      </c>
      <c r="CO9" s="181">
        <v>0.66484743356704712</v>
      </c>
      <c r="CP9" s="181">
        <v>0.19686315953731537</v>
      </c>
      <c r="CQ9" s="181">
        <v>6.8365111947059631E-2</v>
      </c>
      <c r="CR9" s="181">
        <v>0.12849804759025574</v>
      </c>
      <c r="CS9" s="181">
        <v>0.16675455868244171</v>
      </c>
      <c r="CT9" s="181">
        <v>0.46798425912857056</v>
      </c>
      <c r="CU9" s="181">
        <v>0.3652612566947937</v>
      </c>
      <c r="CV9" s="181">
        <v>0.22421883046627045</v>
      </c>
      <c r="CW9" s="181">
        <v>2.1870212629437447E-2</v>
      </c>
      <c r="CX9" s="181">
        <v>0.20234861969947815</v>
      </c>
      <c r="CY9" s="181">
        <v>0.12857888638973236</v>
      </c>
      <c r="CZ9" s="181">
        <v>1.2463525868952274E-2</v>
      </c>
      <c r="DA9" s="181">
        <v>3.0108600854873657E-2</v>
      </c>
      <c r="DB9" s="181">
        <v>0.34339103102684021</v>
      </c>
      <c r="DD9" s="69"/>
    </row>
    <row r="10" spans="1:108" x14ac:dyDescent="0.25">
      <c r="A10">
        <v>1971</v>
      </c>
      <c r="B10" s="181">
        <v>6.5610487234965986E-2</v>
      </c>
      <c r="C10" s="181">
        <v>0.21621836223296703</v>
      </c>
      <c r="D10" s="181">
        <v>0.19936498138582576</v>
      </c>
      <c r="E10" s="181">
        <v>0.18665594407507616</v>
      </c>
      <c r="F10" s="181">
        <v>1.2709037310749597E-2</v>
      </c>
      <c r="G10" s="181">
        <v>0.13432640842345125</v>
      </c>
      <c r="H10" s="181">
        <v>1.685338084714124E-2</v>
      </c>
      <c r="I10" s="181">
        <v>0.84882021923694151</v>
      </c>
      <c r="J10" s="181">
        <v>0.79501649651478756</v>
      </c>
      <c r="K10" s="181">
        <v>0.78390292107511927</v>
      </c>
      <c r="L10" s="181">
        <v>1.1113575439668223E-2</v>
      </c>
      <c r="M10" s="181">
        <v>5.7872513084729496E-3</v>
      </c>
      <c r="N10" s="181">
        <v>4.8016471413681122E-2</v>
      </c>
      <c r="O10" s="181">
        <v>6.503858146990861E-2</v>
      </c>
      <c r="P10" s="181">
        <v>6.4917296602335139E-2</v>
      </c>
      <c r="Q10" s="181">
        <v>0.35759036368512476</v>
      </c>
      <c r="R10" s="181">
        <v>0.8227067716362223</v>
      </c>
      <c r="S10" s="181">
        <v>0.61101693748125052</v>
      </c>
      <c r="T10" s="181">
        <v>0.54546781793928267</v>
      </c>
      <c r="U10" s="181">
        <v>6.5549119541967668E-2</v>
      </c>
      <c r="V10" s="181">
        <v>0.50552743208137685</v>
      </c>
      <c r="W10" s="181">
        <v>0.21168983415497183</v>
      </c>
      <c r="X10" s="181">
        <v>0.28278275157577487</v>
      </c>
      <c r="Y10" s="181">
        <v>0.22686259325442834</v>
      </c>
      <c r="Z10" s="181">
        <v>0.17428870941085162</v>
      </c>
      <c r="AA10" s="181">
        <v>5.257388384357671E-2</v>
      </c>
      <c r="AB10" s="181">
        <v>2.7377173024016519E-2</v>
      </c>
      <c r="AC10" s="181">
        <v>2.8542985297330053E-2</v>
      </c>
      <c r="AD10" s="181">
        <v>0.10548952321199709</v>
      </c>
      <c r="AE10" s="181">
        <v>0.10849404199426965</v>
      </c>
      <c r="AF10" s="181">
        <v>0.57679913952185369</v>
      </c>
      <c r="AG10" s="181">
        <v>0.69865128582990899</v>
      </c>
      <c r="AH10" s="181">
        <v>0.22261695885773089</v>
      </c>
      <c r="AI10" s="181">
        <v>0.11181228299666623</v>
      </c>
      <c r="AJ10" s="181">
        <v>0.11080467586106464</v>
      </c>
      <c r="AK10" s="181">
        <v>0.18838498699859849</v>
      </c>
      <c r="AL10" s="181">
        <v>0.47603432697217807</v>
      </c>
      <c r="AM10" s="181">
        <v>0.33558068618681536</v>
      </c>
      <c r="AN10" s="181">
        <v>0.22553915381800496</v>
      </c>
      <c r="AO10" s="181">
        <v>4.3613885823488852E-2</v>
      </c>
      <c r="AP10" s="181">
        <v>0.18192526799451611</v>
      </c>
      <c r="AQ10" s="181">
        <v>9.4735241313262747E-2</v>
      </c>
      <c r="AR10" s="181">
        <v>1.5306291055547656E-2</v>
      </c>
      <c r="AS10" s="181">
        <v>3.423197201672433E-2</v>
      </c>
      <c r="AT10" s="181">
        <v>0.29196680113545304</v>
      </c>
      <c r="AU10" s="181">
        <v>0.19863320986643412</v>
      </c>
      <c r="AV10" s="181">
        <v>0.54666109266318963</v>
      </c>
      <c r="AW10" s="181">
        <v>0.17429504201983004</v>
      </c>
      <c r="AX10" s="181">
        <v>5.5359578270253701E-2</v>
      </c>
      <c r="AY10" s="181">
        <v>0.11893546374957636</v>
      </c>
      <c r="AZ10" s="181">
        <v>0.14687156646517299</v>
      </c>
      <c r="BA10" s="181">
        <v>0.37236605064335948</v>
      </c>
      <c r="BB10" s="181">
        <v>0.48076237846550757</v>
      </c>
      <c r="BC10" s="181">
        <v>0.31566137624142726</v>
      </c>
      <c r="BD10" s="181">
        <v>1.7185871698943735E-2</v>
      </c>
      <c r="BE10" s="181">
        <v>0.29847550454248351</v>
      </c>
      <c r="BF10" s="181">
        <v>0.15542727700748565</v>
      </c>
      <c r="BG10" s="181">
        <v>9.6737252165946374E-3</v>
      </c>
      <c r="BH10" s="181">
        <v>2.7423471128697106E-2</v>
      </c>
      <c r="BI10" s="181">
        <v>0.4635765006586593</v>
      </c>
      <c r="BJ10" s="181">
        <v>6.6891990371875376E-2</v>
      </c>
      <c r="BK10" s="181">
        <v>0.27932231628282855</v>
      </c>
      <c r="BL10" s="181">
        <v>0.10569577786383186</v>
      </c>
      <c r="BM10" s="181">
        <v>2.1303723778090297E-2</v>
      </c>
      <c r="BN10" s="181">
        <v>8.4392054085741547E-2</v>
      </c>
      <c r="BO10" s="181">
        <v>8.8506384902299923E-2</v>
      </c>
      <c r="BP10" s="181">
        <v>0.1736265384189967</v>
      </c>
      <c r="BQ10" s="181">
        <v>0.73786707392102113</v>
      </c>
      <c r="BR10" s="181">
        <v>0.4851957377001801</v>
      </c>
      <c r="BS10" s="181">
        <v>4.9214161476080209E-3</v>
      </c>
      <c r="BT10" s="181">
        <v>0.48027432155257205</v>
      </c>
      <c r="BU10" s="181">
        <v>0.25009667243965511</v>
      </c>
      <c r="BV10" s="181">
        <v>2.5746637811859515E-3</v>
      </c>
      <c r="BW10" s="181">
        <v>1.7189390203849547E-2</v>
      </c>
      <c r="BX10" s="181">
        <v>0.73294568106293068</v>
      </c>
      <c r="BY10" s="181">
        <v>0.37816593050956726</v>
      </c>
      <c r="BZ10" s="181">
        <v>0.77848470211029053</v>
      </c>
      <c r="CA10" s="181">
        <v>0.24799825251102448</v>
      </c>
      <c r="CB10" s="181">
        <v>0.14146430790424347</v>
      </c>
      <c r="CC10" s="181">
        <v>0.10653394460678101</v>
      </c>
      <c r="CD10" s="181">
        <v>0.21019008755683899</v>
      </c>
      <c r="CE10" s="181">
        <v>0.53048652410507202</v>
      </c>
      <c r="CF10" s="181">
        <v>0.25932341814041138</v>
      </c>
      <c r="CG10" s="181">
        <v>0.17820209264755249</v>
      </c>
      <c r="CH10" s="181">
        <v>5.7495307177305222E-2</v>
      </c>
      <c r="CI10" s="181">
        <v>0.12070677429437637</v>
      </c>
      <c r="CJ10" s="181">
        <v>6.2856502830982208E-2</v>
      </c>
      <c r="CK10" s="181">
        <v>1.826481893658638E-2</v>
      </c>
      <c r="CL10" s="181">
        <v>3.7808164954185486E-2</v>
      </c>
      <c r="CM10" s="181">
        <v>0.20182809233665466</v>
      </c>
      <c r="CN10" s="181">
        <v>0.1317412257194519</v>
      </c>
      <c r="CO10" s="181">
        <v>0.6824030876159668</v>
      </c>
      <c r="CP10" s="181">
        <v>0.20912650227546692</v>
      </c>
      <c r="CQ10" s="181">
        <v>7.2651535272598267E-2</v>
      </c>
      <c r="CR10" s="181">
        <v>0.13647496700286865</v>
      </c>
      <c r="CS10" s="181">
        <v>0.1765066534280777</v>
      </c>
      <c r="CT10" s="181">
        <v>0.47327658534049988</v>
      </c>
      <c r="CU10" s="181">
        <v>0.35021668672561646</v>
      </c>
      <c r="CV10" s="181">
        <v>0.22957979142665863</v>
      </c>
      <c r="CW10" s="181">
        <v>2.341318316757679E-2</v>
      </c>
      <c r="CX10" s="181">
        <v>0.20616661012172699</v>
      </c>
      <c r="CY10" s="181">
        <v>0.10735860466957092</v>
      </c>
      <c r="CZ10" s="181">
        <v>1.3278293423354626E-2</v>
      </c>
      <c r="DA10" s="181">
        <v>3.261985257267952E-2</v>
      </c>
      <c r="DB10" s="181">
        <v>0.32680350542068481</v>
      </c>
      <c r="DD10" s="69"/>
    </row>
    <row r="11" spans="1:108" x14ac:dyDescent="0.25">
      <c r="A11">
        <v>1972</v>
      </c>
      <c r="B11" s="181">
        <v>6.7419061965455856E-2</v>
      </c>
      <c r="C11" s="181">
        <v>0.21574435264245939</v>
      </c>
      <c r="D11" s="181">
        <v>0.20005594675489272</v>
      </c>
      <c r="E11" s="181">
        <v>0.18772497671397953</v>
      </c>
      <c r="F11" s="181">
        <v>1.2330970040913181E-2</v>
      </c>
      <c r="G11" s="181">
        <v>0.12812587791862123</v>
      </c>
      <c r="H11" s="181">
        <v>1.5688405887566662E-2</v>
      </c>
      <c r="I11" s="181">
        <v>0.85618571217915795</v>
      </c>
      <c r="J11" s="181">
        <v>0.8020503335956235</v>
      </c>
      <c r="K11" s="181">
        <v>0.78911097602742841</v>
      </c>
      <c r="L11" s="181">
        <v>1.2939357568195144E-2</v>
      </c>
      <c r="M11" s="181">
        <v>6.593886076845884E-3</v>
      </c>
      <c r="N11" s="181">
        <v>4.754149250668864E-2</v>
      </c>
      <c r="O11" s="181">
        <v>7.1930064821617304E-2</v>
      </c>
      <c r="P11" s="181">
        <v>6.7074736792835335E-2</v>
      </c>
      <c r="Q11" s="181">
        <v>0.3576916971737587</v>
      </c>
      <c r="R11" s="181">
        <v>0.82052354561911256</v>
      </c>
      <c r="S11" s="181">
        <v>0.61405484087859952</v>
      </c>
      <c r="T11" s="181">
        <v>0.54984620563637632</v>
      </c>
      <c r="U11" s="181">
        <v>6.4208635242223214E-2</v>
      </c>
      <c r="V11" s="181">
        <v>0.49978378943115626</v>
      </c>
      <c r="W11" s="181">
        <v>0.20646870474051299</v>
      </c>
      <c r="X11" s="181">
        <v>0.29374750724850729</v>
      </c>
      <c r="Y11" s="181">
        <v>0.23684825931886919</v>
      </c>
      <c r="Z11" s="181">
        <v>0.18180598809431694</v>
      </c>
      <c r="AA11" s="181">
        <v>5.5042271224552262E-2</v>
      </c>
      <c r="AB11" s="181">
        <v>2.8049496545683998E-2</v>
      </c>
      <c r="AC11" s="181">
        <v>2.8849751383954098E-2</v>
      </c>
      <c r="AD11" s="181">
        <v>0.11427105286761989</v>
      </c>
      <c r="AE11" s="181">
        <v>0.11194151965738049</v>
      </c>
      <c r="AF11" s="181">
        <v>0.57488924197621827</v>
      </c>
      <c r="AG11" s="181">
        <v>0.70221150017100931</v>
      </c>
      <c r="AH11" s="181">
        <v>0.22909780678947525</v>
      </c>
      <c r="AI11" s="181">
        <v>0.11502879309802561</v>
      </c>
      <c r="AJ11" s="181">
        <v>0.11406901369144964</v>
      </c>
      <c r="AK11" s="181">
        <v>0.19137663696534801</v>
      </c>
      <c r="AL11" s="181">
        <v>0.47311369338153392</v>
      </c>
      <c r="AM11" s="181">
        <v>0.3355096698768143</v>
      </c>
      <c r="AN11" s="181">
        <v>0.22721580350821768</v>
      </c>
      <c r="AO11" s="181">
        <v>4.5593930254364791E-2</v>
      </c>
      <c r="AP11" s="181">
        <v>0.18162187325385287</v>
      </c>
      <c r="AQ11" s="181">
        <v>9.2554359102352213E-2</v>
      </c>
      <c r="AR11" s="181">
        <v>1.5739507266244443E-2</v>
      </c>
      <c r="AS11" s="181">
        <v>3.772117004782366E-2</v>
      </c>
      <c r="AT11" s="181">
        <v>0.28991573592302794</v>
      </c>
      <c r="AU11" s="181">
        <v>0.19809716165026026</v>
      </c>
      <c r="AV11" s="181">
        <v>0.55822067091096228</v>
      </c>
      <c r="AW11" s="181">
        <v>0.18218092254539675</v>
      </c>
      <c r="AX11" s="181">
        <v>5.7109731839828912E-2</v>
      </c>
      <c r="AY11" s="181">
        <v>0.12507119070556783</v>
      </c>
      <c r="AZ11" s="181">
        <v>0.15141859877976549</v>
      </c>
      <c r="BA11" s="181">
        <v>0.37603974836556553</v>
      </c>
      <c r="BB11" s="181">
        <v>0.47254164846577884</v>
      </c>
      <c r="BC11" s="181">
        <v>0.31250843340006573</v>
      </c>
      <c r="BD11" s="181">
        <v>1.792666002959999E-2</v>
      </c>
      <c r="BE11" s="181">
        <v>0.29458177337046576</v>
      </c>
      <c r="BF11" s="181">
        <v>0.15011863266912934</v>
      </c>
      <c r="BG11" s="181">
        <v>9.9145823965837501E-3</v>
      </c>
      <c r="BH11" s="181">
        <v>3.0762319376741152E-2</v>
      </c>
      <c r="BI11" s="181">
        <v>0.45461497184248906</v>
      </c>
      <c r="BJ11" s="181">
        <v>6.6557747214683161E-2</v>
      </c>
      <c r="BK11" s="181">
        <v>0.29830710106446684</v>
      </c>
      <c r="BL11" s="181">
        <v>0.11919389665635056</v>
      </c>
      <c r="BM11" s="181">
        <v>2.2957436672164749E-2</v>
      </c>
      <c r="BN11" s="181">
        <v>9.6236459984185813E-2</v>
      </c>
      <c r="BO11" s="181">
        <v>9.8458715459760815E-2</v>
      </c>
      <c r="BP11" s="181">
        <v>0.17911320440811629</v>
      </c>
      <c r="BQ11" s="181">
        <v>0.72242807692353561</v>
      </c>
      <c r="BR11" s="181">
        <v>0.47854181834001835</v>
      </c>
      <c r="BS11" s="181">
        <v>5.2284789014788047E-3</v>
      </c>
      <c r="BT11" s="181">
        <v>0.47331333943853959</v>
      </c>
      <c r="BU11" s="181">
        <v>0.24120009526045827</v>
      </c>
      <c r="BV11" s="181">
        <v>2.6861633230588718E-3</v>
      </c>
      <c r="BW11" s="181">
        <v>2.0735177988002437E-2</v>
      </c>
      <c r="BX11" s="181">
        <v>0.71719957711903437</v>
      </c>
      <c r="BY11" s="181">
        <v>0.37679207324981689</v>
      </c>
      <c r="BZ11" s="181">
        <v>0.77791422605514526</v>
      </c>
      <c r="CA11" s="181">
        <v>0.25376421213150024</v>
      </c>
      <c r="CB11" s="181">
        <v>0.14547954499721527</v>
      </c>
      <c r="CC11" s="181">
        <v>0.10828465968370438</v>
      </c>
      <c r="CD11" s="181">
        <v>0.21238444745540619</v>
      </c>
      <c r="CE11" s="181">
        <v>0.52415001392364502</v>
      </c>
      <c r="CF11" s="181">
        <v>0.26346555352210999</v>
      </c>
      <c r="CG11" s="181">
        <v>0.18237350881099701</v>
      </c>
      <c r="CH11" s="181">
        <v>6.013990193605423E-2</v>
      </c>
      <c r="CI11" s="181">
        <v>0.12223358452320099</v>
      </c>
      <c r="CJ11" s="181">
        <v>6.2290135771036148E-2</v>
      </c>
      <c r="CK11" s="181">
        <v>1.8801942467689514E-2</v>
      </c>
      <c r="CL11" s="181">
        <v>4.1379760950803757E-2</v>
      </c>
      <c r="CM11" s="181">
        <v>0.20332567393779755</v>
      </c>
      <c r="CN11" s="181">
        <v>0.13153941929340363</v>
      </c>
      <c r="CO11" s="181">
        <v>0.68973457813262939</v>
      </c>
      <c r="CP11" s="181">
        <v>0.21405178308486938</v>
      </c>
      <c r="CQ11" s="181">
        <v>7.4390478432178497E-2</v>
      </c>
      <c r="CR11" s="181">
        <v>0.13966129720211029</v>
      </c>
      <c r="CS11" s="181">
        <v>0.17821581661701202</v>
      </c>
      <c r="CT11" s="181">
        <v>0.47568276524543762</v>
      </c>
      <c r="CU11" s="181">
        <v>0.34610137343406677</v>
      </c>
      <c r="CV11" s="181">
        <v>0.22849704325199127</v>
      </c>
      <c r="CW11" s="181">
        <v>2.4351822212338448E-2</v>
      </c>
      <c r="CX11" s="181">
        <v>0.20414522290229797</v>
      </c>
      <c r="CY11" s="181">
        <v>0.1040322333574295</v>
      </c>
      <c r="CZ11" s="181">
        <v>1.3572095893323421E-2</v>
      </c>
      <c r="DA11" s="181">
        <v>3.5835959017276764E-2</v>
      </c>
      <c r="DB11" s="181">
        <v>0.32174953818321228</v>
      </c>
      <c r="DD11" s="69"/>
    </row>
    <row r="12" spans="1:108" x14ac:dyDescent="0.25">
      <c r="A12">
        <v>1973</v>
      </c>
      <c r="B12" s="181">
        <v>6.8283050882701882E-2</v>
      </c>
      <c r="C12" s="181">
        <v>0.22097753882440815</v>
      </c>
      <c r="D12" s="181">
        <v>0.2063609511929676</v>
      </c>
      <c r="E12" s="181">
        <v>0.1940621296805807</v>
      </c>
      <c r="F12" s="181">
        <v>1.2298821512386886E-2</v>
      </c>
      <c r="G12" s="181">
        <v>0.1265027747674175</v>
      </c>
      <c r="H12" s="181">
        <v>1.4616587631440558E-2</v>
      </c>
      <c r="I12" s="181">
        <v>0.85888063717646923</v>
      </c>
      <c r="J12" s="181">
        <v>0.80369659288555995</v>
      </c>
      <c r="K12" s="181">
        <v>0.78924078469174086</v>
      </c>
      <c r="L12" s="181">
        <v>1.4455808193819248E-2</v>
      </c>
      <c r="M12" s="181">
        <v>8.1215236752282052E-3</v>
      </c>
      <c r="N12" s="181">
        <v>4.70625206156811E-2</v>
      </c>
      <c r="O12" s="181">
        <v>7.9858176000877426E-2</v>
      </c>
      <c r="P12" s="181">
        <v>6.9639853209273905E-2</v>
      </c>
      <c r="Q12" s="181">
        <v>0.35895969743365175</v>
      </c>
      <c r="R12" s="181">
        <v>0.82154856363097939</v>
      </c>
      <c r="S12" s="181">
        <v>0.62336075523944612</v>
      </c>
      <c r="T12" s="181">
        <v>0.55989862819064351</v>
      </c>
      <c r="U12" s="181">
        <v>6.3462127048802525E-2</v>
      </c>
      <c r="V12" s="181">
        <v>0.50110169375292979</v>
      </c>
      <c r="W12" s="181">
        <v>0.19818780839153333</v>
      </c>
      <c r="X12" s="181">
        <v>0.3007104801327648</v>
      </c>
      <c r="Y12" s="181">
        <v>0.24079221978485174</v>
      </c>
      <c r="Z12" s="181">
        <v>0.18512132417491409</v>
      </c>
      <c r="AA12" s="181">
        <v>5.5670895609937654E-2</v>
      </c>
      <c r="AB12" s="181">
        <v>3.1276874323577855E-2</v>
      </c>
      <c r="AC12" s="181">
        <v>2.8641386024335153E-2</v>
      </c>
      <c r="AD12" s="181">
        <v>0.12225904376374427</v>
      </c>
      <c r="AE12" s="181">
        <v>0.11558916365050513</v>
      </c>
      <c r="AF12" s="181">
        <v>0.57275726349044565</v>
      </c>
      <c r="AG12" s="181">
        <v>0.70353084332458549</v>
      </c>
      <c r="AH12" s="181">
        <v>0.23901022879282674</v>
      </c>
      <c r="AI12" s="181">
        <v>0.11996646497162357</v>
      </c>
      <c r="AJ12" s="181">
        <v>0.11904376382120319</v>
      </c>
      <c r="AK12" s="181">
        <v>0.19780479888295818</v>
      </c>
      <c r="AL12" s="181">
        <v>0.4645206145317588</v>
      </c>
      <c r="AM12" s="181">
        <v>0.33767459298959107</v>
      </c>
      <c r="AN12" s="181">
        <v>0.22278824470681738</v>
      </c>
      <c r="AO12" s="181">
        <v>4.6696996844146556E-2</v>
      </c>
      <c r="AP12" s="181">
        <v>0.17609124786267089</v>
      </c>
      <c r="AQ12" s="181">
        <v>9.8931116467818589E-2</v>
      </c>
      <c r="AR12" s="181">
        <v>1.5955231814955069E-2</v>
      </c>
      <c r="AS12" s="181">
        <v>4.1205436314176488E-2</v>
      </c>
      <c r="AT12" s="181">
        <v>0.29097759360846298</v>
      </c>
      <c r="AU12" s="181">
        <v>0.19806209311025569</v>
      </c>
      <c r="AV12" s="181">
        <v>0.56627512396576596</v>
      </c>
      <c r="AW12" s="181">
        <v>0.19235817341012559</v>
      </c>
      <c r="AX12" s="181">
        <v>5.9546397922177502E-2</v>
      </c>
      <c r="AY12" s="181">
        <v>0.13281177548794809</v>
      </c>
      <c r="AZ12" s="181">
        <v>0.15826816552864625</v>
      </c>
      <c r="BA12" s="181">
        <v>0.37391695055564045</v>
      </c>
      <c r="BB12" s="181">
        <v>0.46781488693121531</v>
      </c>
      <c r="BC12" s="181">
        <v>0.299707994321876</v>
      </c>
      <c r="BD12" s="181">
        <v>1.8266641907635373E-2</v>
      </c>
      <c r="BE12" s="181">
        <v>0.28144135241424062</v>
      </c>
      <c r="BF12" s="181">
        <v>0.15811863199022028</v>
      </c>
      <c r="BG12" s="181">
        <v>9.9882606191190708E-3</v>
      </c>
      <c r="BH12" s="181">
        <v>3.4090010896981229E-2</v>
      </c>
      <c r="BI12" s="181">
        <v>0.44954823900849689</v>
      </c>
      <c r="BJ12" s="181">
        <v>6.6731760993814948E-2</v>
      </c>
      <c r="BK12" s="181">
        <v>0.31474665795816192</v>
      </c>
      <c r="BL12" s="181">
        <v>0.13392949059384832</v>
      </c>
      <c r="BM12" s="181">
        <v>2.480831689242426E-2</v>
      </c>
      <c r="BN12" s="181">
        <v>0.10912117370142407</v>
      </c>
      <c r="BO12" s="181">
        <v>0.10953169088429054</v>
      </c>
      <c r="BP12" s="181">
        <v>0.18081716736431358</v>
      </c>
      <c r="BQ12" s="181">
        <v>0.7096511441572142</v>
      </c>
      <c r="BR12" s="181">
        <v>0.45456253141929776</v>
      </c>
      <c r="BS12" s="181">
        <v>5.39713787089311E-3</v>
      </c>
      <c r="BT12" s="181">
        <v>0.44916539354840462</v>
      </c>
      <c r="BU12" s="181">
        <v>0.25234890828727075</v>
      </c>
      <c r="BV12" s="181">
        <v>2.7397044506457316E-3</v>
      </c>
      <c r="BW12" s="181">
        <v>2.4397802115376038E-2</v>
      </c>
      <c r="BX12" s="181">
        <v>0.70425399371610831</v>
      </c>
      <c r="BY12" s="181">
        <v>0.37469518184661865</v>
      </c>
      <c r="BZ12" s="181">
        <v>0.77608352899551392</v>
      </c>
      <c r="CA12" s="181">
        <v>0.26367026567459106</v>
      </c>
      <c r="CB12" s="181">
        <v>0.15190422534942627</v>
      </c>
      <c r="CC12" s="181">
        <v>0.11176605522632599</v>
      </c>
      <c r="CD12" s="181">
        <v>0.21870365738868713</v>
      </c>
      <c r="CE12" s="181">
        <v>0.51241326332092285</v>
      </c>
      <c r="CF12" s="181">
        <v>0.26888304948806763</v>
      </c>
      <c r="CG12" s="181">
        <v>0.18212883174419403</v>
      </c>
      <c r="CH12" s="181">
        <v>6.1725147068500519E-2</v>
      </c>
      <c r="CI12" s="181">
        <v>0.12040367722511292</v>
      </c>
      <c r="CJ12" s="181">
        <v>6.7644871771335602E-2</v>
      </c>
      <c r="CK12" s="181">
        <v>1.9109344109892845E-2</v>
      </c>
      <c r="CL12" s="181">
        <v>4.4966615736484528E-2</v>
      </c>
      <c r="CM12" s="181">
        <v>0.20715789496898651</v>
      </c>
      <c r="CN12" s="181">
        <v>0.13133032619953156</v>
      </c>
      <c r="CO12" s="181">
        <v>0.69408220052719116</v>
      </c>
      <c r="CP12" s="181">
        <v>0.22204704582691193</v>
      </c>
      <c r="CQ12" s="181">
        <v>7.7197566628456116E-2</v>
      </c>
      <c r="CR12" s="181">
        <v>0.14484947919845581</v>
      </c>
      <c r="CS12" s="181">
        <v>0.18303222954273224</v>
      </c>
      <c r="CT12" s="181">
        <v>0.47203510999679565</v>
      </c>
      <c r="CU12" s="181">
        <v>0.34493270516395569</v>
      </c>
      <c r="CV12" s="181">
        <v>0.2210230827331543</v>
      </c>
      <c r="CW12" s="181">
        <v>2.4805914610624313E-2</v>
      </c>
      <c r="CX12" s="181">
        <v>0.19621717929840088</v>
      </c>
      <c r="CY12" s="181">
        <v>0.1102382093667984</v>
      </c>
      <c r="CZ12" s="181">
        <v>1.3671408407390118E-2</v>
      </c>
      <c r="DA12" s="181">
        <v>3.9014831185340881E-2</v>
      </c>
      <c r="DB12" s="181">
        <v>0.32012680172920227</v>
      </c>
      <c r="DD12" s="69"/>
    </row>
    <row r="13" spans="1:108" x14ac:dyDescent="0.25">
      <c r="A13">
        <v>1974</v>
      </c>
      <c r="B13" s="181">
        <v>6.8773511228680917E-2</v>
      </c>
      <c r="C13" s="181">
        <v>0.23761351952378229</v>
      </c>
      <c r="D13" s="181">
        <v>0.22395608227426664</v>
      </c>
      <c r="E13" s="181">
        <v>0.21105016221874526</v>
      </c>
      <c r="F13" s="181">
        <v>1.2905920055521398E-2</v>
      </c>
      <c r="G13" s="181">
        <v>0.14047981884767938</v>
      </c>
      <c r="H13" s="181">
        <v>1.3657437249515654E-2</v>
      </c>
      <c r="I13" s="181">
        <v>0.84586274275483642</v>
      </c>
      <c r="J13" s="181">
        <v>0.79226811352145399</v>
      </c>
      <c r="K13" s="181">
        <v>0.77642333378550998</v>
      </c>
      <c r="L13" s="181">
        <v>1.5844779735943969E-2</v>
      </c>
      <c r="M13" s="181">
        <v>7.366557815382313E-3</v>
      </c>
      <c r="N13" s="181">
        <v>4.6228071418000068E-2</v>
      </c>
      <c r="O13" s="181">
        <v>8.347626227861879E-2</v>
      </c>
      <c r="P13" s="181">
        <v>6.943940987865671E-2</v>
      </c>
      <c r="Q13" s="181">
        <v>0.36882205456345646</v>
      </c>
      <c r="R13" s="181">
        <v>0.83228424438682991</v>
      </c>
      <c r="S13" s="181">
        <v>0.64679694063834015</v>
      </c>
      <c r="T13" s="181">
        <v>0.58276280579211748</v>
      </c>
      <c r="U13" s="181">
        <v>6.4034134846222654E-2</v>
      </c>
      <c r="V13" s="181">
        <v>0.52701379282424898</v>
      </c>
      <c r="W13" s="181">
        <v>0.18548730374848982</v>
      </c>
      <c r="X13" s="181">
        <v>0.28749888909324672</v>
      </c>
      <c r="Y13" s="181">
        <v>0.2347022201875878</v>
      </c>
      <c r="Z13" s="181">
        <v>0.1800830832362624</v>
      </c>
      <c r="AA13" s="181">
        <v>5.4619136951325371E-2</v>
      </c>
      <c r="AB13" s="181">
        <v>2.5393538840359924E-2</v>
      </c>
      <c r="AC13" s="181">
        <v>2.7403130065298983E-2</v>
      </c>
      <c r="AD13" s="181">
        <v>0.11978313348007666</v>
      </c>
      <c r="AE13" s="181">
        <v>0.10741580203024288</v>
      </c>
      <c r="AF13" s="181">
        <v>0.5624044569324127</v>
      </c>
      <c r="AG13" s="181">
        <v>0.7267596663095881</v>
      </c>
      <c r="AH13" s="181">
        <v>0.26474048308336334</v>
      </c>
      <c r="AI13" s="181">
        <v>0.13283873705965923</v>
      </c>
      <c r="AJ13" s="181">
        <v>0.13190174602370405</v>
      </c>
      <c r="AK13" s="181">
        <v>0.22192032054440528</v>
      </c>
      <c r="AL13" s="181">
        <v>0.46201918322622487</v>
      </c>
      <c r="AM13" s="181">
        <v>0.31606049731711894</v>
      </c>
      <c r="AN13" s="181">
        <v>0.21976369890333794</v>
      </c>
      <c r="AO13" s="181">
        <v>4.7466268250069291E-2</v>
      </c>
      <c r="AP13" s="181">
        <v>0.17229743065326858</v>
      </c>
      <c r="AQ13" s="181">
        <v>8.0104552378601993E-2</v>
      </c>
      <c r="AR13" s="181">
        <v>1.6192246035179037E-2</v>
      </c>
      <c r="AS13" s="181">
        <v>4.2820163626707014E-2</v>
      </c>
      <c r="AT13" s="181">
        <v>0.26859421978669368</v>
      </c>
      <c r="AU13" s="181">
        <v>0.19166394303437378</v>
      </c>
      <c r="AV13" s="181">
        <v>0.60285304149054875</v>
      </c>
      <c r="AW13" s="181">
        <v>0.21945514815805323</v>
      </c>
      <c r="AX13" s="181">
        <v>6.7119910663264448E-2</v>
      </c>
      <c r="AY13" s="181">
        <v>0.15233523749478878</v>
      </c>
      <c r="AZ13" s="181">
        <v>0.18287782025472388</v>
      </c>
      <c r="BA13" s="181">
        <v>0.38339789333249541</v>
      </c>
      <c r="BB13" s="181">
        <v>0.43372428509550714</v>
      </c>
      <c r="BC13" s="181">
        <v>0.29504084681329495</v>
      </c>
      <c r="BD13" s="181">
        <v>1.8810907841766589E-2</v>
      </c>
      <c r="BE13" s="181">
        <v>0.27622993897152837</v>
      </c>
      <c r="BF13" s="181">
        <v>0.12842487263570387</v>
      </c>
      <c r="BG13" s="181">
        <v>1.0258565646508348E-2</v>
      </c>
      <c r="BH13" s="181">
        <v>3.6577326586055892E-2</v>
      </c>
      <c r="BI13" s="181">
        <v>0.41491335859578982</v>
      </c>
      <c r="BJ13" s="181">
        <v>6.2924507307780375E-2</v>
      </c>
      <c r="BK13" s="181">
        <v>0.3596726599394659</v>
      </c>
      <c r="BL13" s="181">
        <v>0.16615416997548799</v>
      </c>
      <c r="BM13" s="181">
        <v>2.9751210943779607E-2</v>
      </c>
      <c r="BN13" s="181">
        <v>0.1364029590317084</v>
      </c>
      <c r="BO13" s="181">
        <v>0.1377302261194267</v>
      </c>
      <c r="BP13" s="181">
        <v>0.19351848996397786</v>
      </c>
      <c r="BQ13" s="181">
        <v>0.66875128121381489</v>
      </c>
      <c r="BR13" s="181">
        <v>0.45634831764685341</v>
      </c>
      <c r="BS13" s="181">
        <v>5.7928712022914212E-3</v>
      </c>
      <c r="BT13" s="181">
        <v>0.45055544644456197</v>
      </c>
      <c r="BU13" s="181">
        <v>0.20947232013119954</v>
      </c>
      <c r="BV13" s="181">
        <v>2.9306434357618521E-3</v>
      </c>
      <c r="BW13" s="181">
        <v>2.8423941153280667E-2</v>
      </c>
      <c r="BX13" s="181">
        <v>0.66295838518612971</v>
      </c>
      <c r="BY13" s="181">
        <v>0.37074050307273865</v>
      </c>
      <c r="BZ13" s="181">
        <v>0.79081642627716064</v>
      </c>
      <c r="CA13" s="181">
        <v>0.28815191984176636</v>
      </c>
      <c r="CB13" s="181">
        <v>0.16681380569934845</v>
      </c>
      <c r="CC13" s="181">
        <v>0.1213381290435791</v>
      </c>
      <c r="CD13" s="181">
        <v>0.24210435152053833</v>
      </c>
      <c r="CE13" s="181">
        <v>0.50266450643539429</v>
      </c>
      <c r="CF13" s="181">
        <v>0.25523114204406738</v>
      </c>
      <c r="CG13" s="181">
        <v>0.18084722757339478</v>
      </c>
      <c r="CH13" s="181">
        <v>6.2280405312776566E-2</v>
      </c>
      <c r="CI13" s="181">
        <v>0.11856682598590851</v>
      </c>
      <c r="CJ13" s="181">
        <v>5.5124107748270035E-2</v>
      </c>
      <c r="CK13" s="181">
        <v>1.9259817898273468E-2</v>
      </c>
      <c r="CL13" s="181">
        <v>4.604756087064743E-2</v>
      </c>
      <c r="CM13" s="181">
        <v>0.19295074045658112</v>
      </c>
      <c r="CN13" s="181">
        <v>0.12873943150043488</v>
      </c>
      <c r="CO13" s="181">
        <v>0.7217133641242981</v>
      </c>
      <c r="CP13" s="181">
        <v>0.24550729990005493</v>
      </c>
      <c r="CQ13" s="181">
        <v>8.5384763777256012E-2</v>
      </c>
      <c r="CR13" s="181">
        <v>0.16012252867221832</v>
      </c>
      <c r="CS13" s="181">
        <v>0.20494478940963745</v>
      </c>
      <c r="CT13" s="181">
        <v>0.47620603442192078</v>
      </c>
      <c r="CU13" s="181">
        <v>0.31884917616844177</v>
      </c>
      <c r="CV13" s="181">
        <v>0.21619793772697449</v>
      </c>
      <c r="CW13" s="181">
        <v>2.5173787027597427E-2</v>
      </c>
      <c r="CX13" s="181">
        <v>0.19102413952350616</v>
      </c>
      <c r="CY13" s="181">
        <v>8.8810980319976807E-2</v>
      </c>
      <c r="CZ13" s="181">
        <v>1.3840264640748501E-2</v>
      </c>
      <c r="DA13" s="181">
        <v>4.0562491863965988E-2</v>
      </c>
      <c r="DB13" s="181">
        <v>0.29367536306381226</v>
      </c>
      <c r="DD13" s="69"/>
    </row>
    <row r="14" spans="1:108" x14ac:dyDescent="0.25">
      <c r="A14">
        <v>1975</v>
      </c>
      <c r="B14" s="181">
        <v>6.9566194397561176E-2</v>
      </c>
      <c r="C14" s="181">
        <v>0.2482278109769617</v>
      </c>
      <c r="D14" s="181">
        <v>0.23543164499456884</v>
      </c>
      <c r="E14" s="181">
        <v>0.222313490661465</v>
      </c>
      <c r="F14" s="181">
        <v>1.3118154333103853E-2</v>
      </c>
      <c r="G14" s="181">
        <v>0.15018199341157493</v>
      </c>
      <c r="H14" s="181">
        <v>1.2796165982392877E-2</v>
      </c>
      <c r="I14" s="181">
        <v>0.83702184503739219</v>
      </c>
      <c r="J14" s="181">
        <v>0.78533470719042331</v>
      </c>
      <c r="K14" s="181">
        <v>0.76826922683950083</v>
      </c>
      <c r="L14" s="181">
        <v>1.7065480350922421E-2</v>
      </c>
      <c r="M14" s="181">
        <v>6.7045035391394983E-3</v>
      </c>
      <c r="N14" s="181">
        <v>4.4982634307829381E-2</v>
      </c>
      <c r="O14" s="181">
        <v>8.5249656014353789E-2</v>
      </c>
      <c r="P14" s="181">
        <v>6.8752618692271408E-2</v>
      </c>
      <c r="Q14" s="181">
        <v>0.37532851445092136</v>
      </c>
      <c r="R14" s="181">
        <v>0.83601888261556268</v>
      </c>
      <c r="S14" s="181">
        <v>0.65932122801969573</v>
      </c>
      <c r="T14" s="181">
        <v>0.59592728911262804</v>
      </c>
      <c r="U14" s="181">
        <v>6.3393938907067765E-2</v>
      </c>
      <c r="V14" s="181">
        <v>0.54291165744689085</v>
      </c>
      <c r="W14" s="181">
        <v>0.17669765459586695</v>
      </c>
      <c r="X14" s="181">
        <v>0.28039068174212467</v>
      </c>
      <c r="Y14" s="181">
        <v>0.23279403820218234</v>
      </c>
      <c r="Z14" s="181">
        <v>0.17867652886339092</v>
      </c>
      <c r="AA14" s="181">
        <v>5.411750933879144E-2</v>
      </c>
      <c r="AB14" s="181">
        <v>2.1261108679532424E-2</v>
      </c>
      <c r="AC14" s="181">
        <v>2.6335534860409862E-2</v>
      </c>
      <c r="AD14" s="181">
        <v>0.1164095643576874</v>
      </c>
      <c r="AE14" s="181">
        <v>0.10171415316448335</v>
      </c>
      <c r="AF14" s="181">
        <v>0.55510532481920516</v>
      </c>
      <c r="AG14" s="181">
        <v>0.74476239944375078</v>
      </c>
      <c r="AH14" s="181">
        <v>0.28383842112533342</v>
      </c>
      <c r="AI14" s="181">
        <v>0.14237696245747686</v>
      </c>
      <c r="AJ14" s="181">
        <v>0.14146145866785656</v>
      </c>
      <c r="AK14" s="181">
        <v>0.2403465641767259</v>
      </c>
      <c r="AL14" s="181">
        <v>0.46092397831841742</v>
      </c>
      <c r="AM14" s="181">
        <v>0.29872945402756274</v>
      </c>
      <c r="AN14" s="181">
        <v>0.21647071515212246</v>
      </c>
      <c r="AO14" s="181">
        <v>4.8488381467645482E-2</v>
      </c>
      <c r="AP14" s="181">
        <v>0.16798233368447696</v>
      </c>
      <c r="AQ14" s="181">
        <v>6.5995104163020665E-2</v>
      </c>
      <c r="AR14" s="181">
        <v>1.6263634712419598E-2</v>
      </c>
      <c r="AS14" s="181">
        <v>4.3491853471313437E-2</v>
      </c>
      <c r="AT14" s="181">
        <v>0.25024107283300251</v>
      </c>
      <c r="AU14" s="181">
        <v>0.18719581886204525</v>
      </c>
      <c r="AV14" s="181">
        <v>0.6337937304657506</v>
      </c>
      <c r="AW14" s="181">
        <v>0.24122261656594635</v>
      </c>
      <c r="AX14" s="181">
        <v>7.2927903520563567E-2</v>
      </c>
      <c r="AY14" s="181">
        <v>0.16829471304538282</v>
      </c>
      <c r="AZ14" s="181">
        <v>0.20303860230239251</v>
      </c>
      <c r="BA14" s="181">
        <v>0.3925711138998042</v>
      </c>
      <c r="BB14" s="181">
        <v>0.40439027741299738</v>
      </c>
      <c r="BC14" s="181">
        <v>0.28834137675073773</v>
      </c>
      <c r="BD14" s="181">
        <v>1.9388793192476161E-2</v>
      </c>
      <c r="BE14" s="181">
        <v>0.26895258355826157</v>
      </c>
      <c r="BF14" s="181">
        <v>0.10566321665972622</v>
      </c>
      <c r="BG14" s="181">
        <v>1.0385684002533447E-2</v>
      </c>
      <c r="BH14" s="181">
        <v>3.8184007878747872E-2</v>
      </c>
      <c r="BI14" s="181">
        <v>0.3850014910638756</v>
      </c>
      <c r="BJ14" s="181">
        <v>6.0227047888318348E-2</v>
      </c>
      <c r="BK14" s="181">
        <v>0.40178079554824303</v>
      </c>
      <c r="BL14" s="181">
        <v>0.19631418245619536</v>
      </c>
      <c r="BM14" s="181">
        <v>3.412097054817799E-2</v>
      </c>
      <c r="BN14" s="181">
        <v>0.16219321190801739</v>
      </c>
      <c r="BO14" s="181">
        <v>0.16444904162121135</v>
      </c>
      <c r="BP14" s="181">
        <v>0.2054666130920477</v>
      </c>
      <c r="BQ14" s="181">
        <v>0.63008433960589671</v>
      </c>
      <c r="BR14" s="181">
        <v>0.45190402112042771</v>
      </c>
      <c r="BS14" s="181">
        <v>6.186396059577731E-3</v>
      </c>
      <c r="BT14" s="181">
        <v>0.44571762506085</v>
      </c>
      <c r="BU14" s="181">
        <v>0.17510877819128798</v>
      </c>
      <c r="BV14" s="181">
        <v>3.0715402941810504E-3</v>
      </c>
      <c r="BW14" s="181">
        <v>3.1865135154139697E-2</v>
      </c>
      <c r="BX14" s="181">
        <v>0.6238979506449559</v>
      </c>
      <c r="BY14" s="181">
        <v>0.36790949106216431</v>
      </c>
      <c r="BZ14" s="181">
        <v>0.80122435092926025</v>
      </c>
      <c r="CA14" s="181">
        <v>0.30552175641059875</v>
      </c>
      <c r="CB14" s="181">
        <v>0.1777133047580719</v>
      </c>
      <c r="CC14" s="181">
        <v>0.12780845165252686</v>
      </c>
      <c r="CD14" s="181">
        <v>0.25932919979095459</v>
      </c>
      <c r="CE14" s="181">
        <v>0.4957025945186615</v>
      </c>
      <c r="CF14" s="181">
        <v>0.24496825039386749</v>
      </c>
      <c r="CG14" s="181">
        <v>0.17990225553512573</v>
      </c>
      <c r="CH14" s="181">
        <v>6.3294529914855957E-2</v>
      </c>
      <c r="CI14" s="181">
        <v>0.11660771816968918</v>
      </c>
      <c r="CJ14" s="181">
        <v>4.5811597257852554E-2</v>
      </c>
      <c r="CK14" s="181">
        <v>1.9254392012953758E-2</v>
      </c>
      <c r="CL14" s="181">
        <v>4.6192534267902374E-2</v>
      </c>
      <c r="CM14" s="181">
        <v>0.18167372047901154</v>
      </c>
      <c r="CN14" s="181">
        <v>0.12696877121925354</v>
      </c>
      <c r="CO14" s="181">
        <v>0.74384802579879761</v>
      </c>
      <c r="CP14" s="181">
        <v>0.26252472400665283</v>
      </c>
      <c r="CQ14" s="181">
        <v>9.1335795819759369E-2</v>
      </c>
      <c r="CR14" s="181">
        <v>0.17118892073631287</v>
      </c>
      <c r="CS14" s="181">
        <v>0.22134338319301605</v>
      </c>
      <c r="CT14" s="181">
        <v>0.4813232421875</v>
      </c>
      <c r="CU14" s="181">
        <v>0.29733335971832275</v>
      </c>
      <c r="CV14" s="181">
        <v>0.21075619757175446</v>
      </c>
      <c r="CW14" s="181">
        <v>2.5651289150118828E-2</v>
      </c>
      <c r="CX14" s="181">
        <v>0.18510490655899048</v>
      </c>
      <c r="CY14" s="181">
        <v>7.272203266620636E-2</v>
      </c>
      <c r="CZ14" s="181">
        <v>1.3855114579200745E-2</v>
      </c>
      <c r="DA14" s="181">
        <v>4.1181333363056183E-2</v>
      </c>
      <c r="DB14" s="181">
        <v>0.27168205380439758</v>
      </c>
      <c r="DD14" s="69"/>
    </row>
    <row r="15" spans="1:108" x14ac:dyDescent="0.25">
      <c r="A15">
        <v>1976</v>
      </c>
      <c r="B15" s="181">
        <v>7.2164207467990488E-2</v>
      </c>
      <c r="C15" s="181">
        <v>0.25095553835907092</v>
      </c>
      <c r="D15" s="181">
        <v>0.23599856058541821</v>
      </c>
      <c r="E15" s="181">
        <v>0.22284769931259593</v>
      </c>
      <c r="F15" s="181">
        <v>1.3150861272822292E-2</v>
      </c>
      <c r="G15" s="181">
        <v>0.15231410237049386</v>
      </c>
      <c r="H15" s="181">
        <v>1.4956977773652706E-2</v>
      </c>
      <c r="I15" s="181">
        <v>0.83272891482147016</v>
      </c>
      <c r="J15" s="181">
        <v>0.78192147345950391</v>
      </c>
      <c r="K15" s="181">
        <v>0.76375222741445781</v>
      </c>
      <c r="L15" s="181">
        <v>1.8169246045046064E-2</v>
      </c>
      <c r="M15" s="181">
        <v>6.8025044163133024E-3</v>
      </c>
      <c r="N15" s="181">
        <v>4.4004936945653134E-2</v>
      </c>
      <c r="O15" s="181">
        <v>8.3684453180541116E-2</v>
      </c>
      <c r="P15" s="181">
        <v>6.8976687513769924E-2</v>
      </c>
      <c r="Q15" s="181">
        <v>0.38081235054593465</v>
      </c>
      <c r="R15" s="181">
        <v>0.84116479366137886</v>
      </c>
      <c r="S15" s="181">
        <v>0.66410142471879041</v>
      </c>
      <c r="T15" s="181">
        <v>0.59994895317661268</v>
      </c>
      <c r="U15" s="181">
        <v>6.4152471542177777E-2</v>
      </c>
      <c r="V15" s="181">
        <v>0.54365932883665036</v>
      </c>
      <c r="W15" s="181">
        <v>0.17706336894258851</v>
      </c>
      <c r="X15" s="181">
        <v>0.27927731641287074</v>
      </c>
      <c r="Y15" s="181">
        <v>0.23338027056774846</v>
      </c>
      <c r="Z15" s="181">
        <v>0.17964539902678422</v>
      </c>
      <c r="AA15" s="181">
        <v>5.3734871540964249E-2</v>
      </c>
      <c r="AB15" s="181">
        <v>2.0118154561386287E-2</v>
      </c>
      <c r="AC15" s="181">
        <v>2.5778891283736002E-2</v>
      </c>
      <c r="AD15" s="181">
        <v>0.12044211007424982</v>
      </c>
      <c r="AE15" s="181">
        <v>9.9631916258832762E-2</v>
      </c>
      <c r="AF15" s="181">
        <v>0.54702347645933025</v>
      </c>
      <c r="AG15" s="181">
        <v>0.7519754884384674</v>
      </c>
      <c r="AH15" s="181">
        <v>0.29948844850253903</v>
      </c>
      <c r="AI15" s="181">
        <v>0.15163400746629371</v>
      </c>
      <c r="AJ15" s="181">
        <v>0.14785444103624534</v>
      </c>
      <c r="AK15" s="181">
        <v>0.25306632315122701</v>
      </c>
      <c r="AL15" s="181">
        <v>0.45248703993592826</v>
      </c>
      <c r="AM15" s="181">
        <v>0.29444664020204209</v>
      </c>
      <c r="AN15" s="181">
        <v>0.21610089531169296</v>
      </c>
      <c r="AO15" s="181">
        <v>5.0792288224320303E-2</v>
      </c>
      <c r="AP15" s="181">
        <v>0.16530860708737266</v>
      </c>
      <c r="AQ15" s="181">
        <v>6.1890984727371874E-2</v>
      </c>
      <c r="AR15" s="181">
        <v>1.6454760162977259E-2</v>
      </c>
      <c r="AS15" s="181">
        <v>4.6422128640509389E-2</v>
      </c>
      <c r="AT15" s="181">
        <v>0.24365435210515507</v>
      </c>
      <c r="AU15" s="181">
        <v>0.18252374679388647</v>
      </c>
      <c r="AV15" s="181">
        <v>0.64642628551724335</v>
      </c>
      <c r="AW15" s="181">
        <v>0.25407368012325021</v>
      </c>
      <c r="AX15" s="181">
        <v>8.1130139787437078E-2</v>
      </c>
      <c r="AY15" s="181">
        <v>0.17294354033581316</v>
      </c>
      <c r="AZ15" s="181">
        <v>0.21345251739205562</v>
      </c>
      <c r="BA15" s="181">
        <v>0.39235260539399314</v>
      </c>
      <c r="BB15" s="181">
        <v>0.39419488714557643</v>
      </c>
      <c r="BC15" s="181">
        <v>0.28431731642656238</v>
      </c>
      <c r="BD15" s="181">
        <v>2.0357117194647976E-2</v>
      </c>
      <c r="BE15" s="181">
        <v>0.26396019923191438</v>
      </c>
      <c r="BF15" s="181">
        <v>9.882580767580551E-2</v>
      </c>
      <c r="BG15" s="181">
        <v>1.1051763043208641E-2</v>
      </c>
      <c r="BH15" s="181">
        <v>4.0621172662819921E-2</v>
      </c>
      <c r="BI15" s="181">
        <v>0.37383776980868644</v>
      </c>
      <c r="BJ15" s="181">
        <v>5.8400079222422872E-2</v>
      </c>
      <c r="BK15" s="181">
        <v>0.42491805362578655</v>
      </c>
      <c r="BL15" s="181">
        <v>0.21256036382453292</v>
      </c>
      <c r="BM15" s="181">
        <v>3.8548014087203097E-2</v>
      </c>
      <c r="BN15" s="181">
        <v>0.17401234973732982</v>
      </c>
      <c r="BO15" s="181">
        <v>0.17759035975151594</v>
      </c>
      <c r="BP15" s="181">
        <v>0.21235768980125361</v>
      </c>
      <c r="BQ15" s="181">
        <v>0.61005195586720529</v>
      </c>
      <c r="BR15" s="181">
        <v>0.44325060147675671</v>
      </c>
      <c r="BS15" s="181">
        <v>6.5242260977276378E-3</v>
      </c>
      <c r="BT15" s="181">
        <v>0.43672637537902909</v>
      </c>
      <c r="BU15" s="181">
        <v>0.16350888134166652</v>
      </c>
      <c r="BV15" s="181">
        <v>3.2924730487820806E-3</v>
      </c>
      <c r="BW15" s="181">
        <v>3.4970009492991824E-2</v>
      </c>
      <c r="BX15" s="181">
        <v>0.60352772150971834</v>
      </c>
      <c r="BY15" s="181">
        <v>0.36449971795082092</v>
      </c>
      <c r="BZ15" s="181">
        <v>0.80482935905456543</v>
      </c>
      <c r="CA15" s="181">
        <v>0.32222998142242432</v>
      </c>
      <c r="CB15" s="181">
        <v>0.18693892657756805</v>
      </c>
      <c r="CC15" s="181">
        <v>0.13529105484485626</v>
      </c>
      <c r="CD15" s="181">
        <v>0.27290299534797668</v>
      </c>
      <c r="CE15" s="181">
        <v>0.48259946703910828</v>
      </c>
      <c r="CF15" s="181">
        <v>0.24449758231639862</v>
      </c>
      <c r="CG15" s="181">
        <v>0.1819414347410202</v>
      </c>
      <c r="CH15" s="181">
        <v>6.6032744944095612E-2</v>
      </c>
      <c r="CI15" s="181">
        <v>0.11590868979692459</v>
      </c>
      <c r="CJ15" s="181">
        <v>4.3395821005105972E-2</v>
      </c>
      <c r="CK15" s="181">
        <v>1.9160319119691849E-2</v>
      </c>
      <c r="CL15" s="181">
        <v>4.9326963722705841E-2</v>
      </c>
      <c r="CM15" s="181">
        <v>0.17846482992172241</v>
      </c>
      <c r="CN15" s="181">
        <v>0.12412367016077042</v>
      </c>
      <c r="CO15" s="181">
        <v>0.75064569711685181</v>
      </c>
      <c r="CP15" s="181">
        <v>0.27360564470291138</v>
      </c>
      <c r="CQ15" s="181">
        <v>0.10116498917341232</v>
      </c>
      <c r="CR15" s="181">
        <v>0.17244066298007965</v>
      </c>
      <c r="CS15" s="181">
        <v>0.23032562434673309</v>
      </c>
      <c r="CT15" s="181">
        <v>0.47704005241394043</v>
      </c>
      <c r="CU15" s="181">
        <v>0.29263433814048767</v>
      </c>
      <c r="CV15" s="181">
        <v>0.20953933894634247</v>
      </c>
      <c r="CW15" s="181">
        <v>2.6865480467677116E-2</v>
      </c>
      <c r="CX15" s="181">
        <v>0.1826738566160202</v>
      </c>
      <c r="CY15" s="181">
        <v>6.8392477929592133E-2</v>
      </c>
      <c r="CZ15" s="181">
        <v>1.4702502638101578E-2</v>
      </c>
      <c r="DA15" s="181">
        <v>4.3280038982629776E-2</v>
      </c>
      <c r="DB15" s="181">
        <v>0.26576885581016541</v>
      </c>
      <c r="DD15" s="69"/>
    </row>
    <row r="16" spans="1:108" x14ac:dyDescent="0.25">
      <c r="A16">
        <v>1977</v>
      </c>
      <c r="B16" s="181">
        <v>7.4832339092228195E-2</v>
      </c>
      <c r="C16" s="181">
        <v>0.25436333458585109</v>
      </c>
      <c r="D16" s="181">
        <v>0.23759303882026445</v>
      </c>
      <c r="E16" s="181">
        <v>0.22435222269129523</v>
      </c>
      <c r="F16" s="181">
        <v>1.324081612896923E-2</v>
      </c>
      <c r="G16" s="181">
        <v>0.15464123197835131</v>
      </c>
      <c r="H16" s="181">
        <v>1.6770295765586661E-2</v>
      </c>
      <c r="I16" s="181">
        <v>0.8285884772719706</v>
      </c>
      <c r="J16" s="181">
        <v>0.7759201378227969</v>
      </c>
      <c r="K16" s="181">
        <v>0.75643181427576789</v>
      </c>
      <c r="L16" s="181">
        <v>1.9488323547028966E-2</v>
      </c>
      <c r="M16" s="181">
        <v>6.1362661378160715E-3</v>
      </c>
      <c r="N16" s="181">
        <v>4.6532073311357565E-2</v>
      </c>
      <c r="O16" s="181">
        <v>8.2951811857821564E-2</v>
      </c>
      <c r="P16" s="181">
        <v>7.2156661192451024E-2</v>
      </c>
      <c r="Q16" s="181">
        <v>0.38671788724552869</v>
      </c>
      <c r="R16" s="181">
        <v>0.84734692768673847</v>
      </c>
      <c r="S16" s="181">
        <v>0.67101728749071299</v>
      </c>
      <c r="T16" s="181">
        <v>0.60589033481312149</v>
      </c>
      <c r="U16" s="181">
        <v>6.5126952677591554E-2</v>
      </c>
      <c r="V16" s="181">
        <v>0.54523396032365923</v>
      </c>
      <c r="W16" s="181">
        <v>0.17632964019602557</v>
      </c>
      <c r="X16" s="181">
        <v>0.27843639910923018</v>
      </c>
      <c r="Y16" s="181">
        <v>0.23407313689466502</v>
      </c>
      <c r="Z16" s="181">
        <v>0.17972000918542777</v>
      </c>
      <c r="AA16" s="181">
        <v>5.4353127709237226E-2</v>
      </c>
      <c r="AB16" s="181">
        <v>1.71141070889313E-2</v>
      </c>
      <c r="AC16" s="181">
        <v>2.7249155125633834E-2</v>
      </c>
      <c r="AD16" s="181">
        <v>0.12578332679596879</v>
      </c>
      <c r="AE16" s="181">
        <v>9.8716388925037091E-2</v>
      </c>
      <c r="AF16" s="181">
        <v>0.53844980886833693</v>
      </c>
      <c r="AG16" s="181">
        <v>0.76053849069957413</v>
      </c>
      <c r="AH16" s="181">
        <v>0.31761760508699405</v>
      </c>
      <c r="AI16" s="181">
        <v>0.16227522721455748</v>
      </c>
      <c r="AJ16" s="181">
        <v>0.15534237787243654</v>
      </c>
      <c r="AK16" s="181">
        <v>0.26750261802132641</v>
      </c>
      <c r="AL16" s="181">
        <v>0.44292088561258008</v>
      </c>
      <c r="AM16" s="181">
        <v>0.28957649272254143</v>
      </c>
      <c r="AN16" s="181">
        <v>0.21923502601199715</v>
      </c>
      <c r="AO16" s="181">
        <v>5.3047735661721669E-2</v>
      </c>
      <c r="AP16" s="181">
        <v>0.16618729035027549</v>
      </c>
      <c r="AQ16" s="181">
        <v>5.2327201834341135E-2</v>
      </c>
      <c r="AR16" s="181">
        <v>1.8014264876203116E-2</v>
      </c>
      <c r="AS16" s="181">
        <v>5.0114983422115601E-2</v>
      </c>
      <c r="AT16" s="181">
        <v>0.23652875884667476</v>
      </c>
      <c r="AU16" s="181">
        <v>0.17744732580608885</v>
      </c>
      <c r="AV16" s="181">
        <v>0.66123734665535361</v>
      </c>
      <c r="AW16" s="181">
        <v>0.26948862397990297</v>
      </c>
      <c r="AX16" s="181">
        <v>9.065219576152353E-2</v>
      </c>
      <c r="AY16" s="181">
        <v>0.17883642821837942</v>
      </c>
      <c r="AZ16" s="181">
        <v>0.22570708399683362</v>
      </c>
      <c r="BA16" s="181">
        <v>0.39174872267545058</v>
      </c>
      <c r="BB16" s="181">
        <v>0.38254419589757621</v>
      </c>
      <c r="BC16" s="181">
        <v>0.28636817024388672</v>
      </c>
      <c r="BD16" s="181">
        <v>2.1349312675967992E-2</v>
      </c>
      <c r="BE16" s="181">
        <v>0.26501885756791876</v>
      </c>
      <c r="BF16" s="181">
        <v>8.344618397461262E-2</v>
      </c>
      <c r="BG16" s="181">
        <v>1.2729841679076849E-2</v>
      </c>
      <c r="BH16" s="181">
        <v>4.3781542552929771E-2</v>
      </c>
      <c r="BI16" s="181">
        <v>0.3611948951663142</v>
      </c>
      <c r="BJ16" s="181">
        <v>5.6350730888214198E-2</v>
      </c>
      <c r="BK16" s="181">
        <v>0.4517172521358791</v>
      </c>
      <c r="BL16" s="181">
        <v>0.23213988312447426</v>
      </c>
      <c r="BM16" s="181">
        <v>4.3782431636565596E-2</v>
      </c>
      <c r="BN16" s="181">
        <v>0.18835745148790867</v>
      </c>
      <c r="BO16" s="181">
        <v>0.19318602480811306</v>
      </c>
      <c r="BP16" s="181">
        <v>0.21957736901140479</v>
      </c>
      <c r="BQ16" s="181">
        <v>0.5872366063159149</v>
      </c>
      <c r="BR16" s="181">
        <v>0.44535058167156422</v>
      </c>
      <c r="BS16" s="181">
        <v>6.8862380005730557E-3</v>
      </c>
      <c r="BT16" s="181">
        <v>0.43846434367099119</v>
      </c>
      <c r="BU16" s="181">
        <v>0.13805876520142801</v>
      </c>
      <c r="BV16" s="181">
        <v>3.8272594429226672E-3</v>
      </c>
      <c r="BW16" s="181">
        <v>3.8953858451793916E-2</v>
      </c>
      <c r="BX16" s="181">
        <v>0.58035039075321937</v>
      </c>
      <c r="BY16" s="181">
        <v>0.36100247502326965</v>
      </c>
      <c r="BZ16" s="181">
        <v>0.80934900045394897</v>
      </c>
      <c r="CA16" s="181">
        <v>0.34127494692802429</v>
      </c>
      <c r="CB16" s="181">
        <v>0.19748084247112274</v>
      </c>
      <c r="CC16" s="181">
        <v>0.14379410445690155</v>
      </c>
      <c r="CD16" s="181">
        <v>0.28804680705070496</v>
      </c>
      <c r="CE16" s="181">
        <v>0.46807408332824707</v>
      </c>
      <c r="CF16" s="181">
        <v>0.24387910962104797</v>
      </c>
      <c r="CG16" s="181">
        <v>0.18623636662960052</v>
      </c>
      <c r="CH16" s="181">
        <v>6.8628795444965363E-2</v>
      </c>
      <c r="CI16" s="181">
        <v>0.11760757863521576</v>
      </c>
      <c r="CJ16" s="181">
        <v>3.7030965089797974E-2</v>
      </c>
      <c r="CK16" s="181">
        <v>2.0611772313714027E-2</v>
      </c>
      <c r="CL16" s="181">
        <v>5.3228124976158142E-2</v>
      </c>
      <c r="CM16" s="181">
        <v>0.17525032162666321</v>
      </c>
      <c r="CN16" s="181">
        <v>0.12109659612178802</v>
      </c>
      <c r="CO16" s="181">
        <v>0.75873482227325439</v>
      </c>
      <c r="CP16" s="181">
        <v>0.28686836361885071</v>
      </c>
      <c r="CQ16" s="181">
        <v>0.11246243119239807</v>
      </c>
      <c r="CR16" s="181">
        <v>0.17440593242645264</v>
      </c>
      <c r="CS16" s="181">
        <v>0.24084033071994781</v>
      </c>
      <c r="CT16" s="181">
        <v>0.4718664288520813</v>
      </c>
      <c r="CU16" s="181">
        <v>0.28729322552680969</v>
      </c>
      <c r="CV16" s="181">
        <v>0.21238777041435242</v>
      </c>
      <c r="CW16" s="181">
        <v>2.8079517185688019E-2</v>
      </c>
      <c r="CX16" s="181">
        <v>0.1843082457780838</v>
      </c>
      <c r="CY16" s="181">
        <v>5.8032926172018051E-2</v>
      </c>
      <c r="CZ16" s="181">
        <v>1.6872541978955269E-2</v>
      </c>
      <c r="DA16" s="181">
        <v>4.6028044074773788E-2</v>
      </c>
      <c r="DB16" s="181">
        <v>0.25921371579170227</v>
      </c>
      <c r="DD16" s="69"/>
    </row>
    <row r="17" spans="1:108" x14ac:dyDescent="0.25">
      <c r="A17">
        <v>1978</v>
      </c>
      <c r="B17" s="181">
        <v>7.4982113543278772E-2</v>
      </c>
      <c r="C17" s="181">
        <v>0.26586312276493662</v>
      </c>
      <c r="D17" s="181">
        <v>0.24734104849340346</v>
      </c>
      <c r="E17" s="181">
        <v>0.23355585967931741</v>
      </c>
      <c r="F17" s="181">
        <v>1.3785188814086096E-2</v>
      </c>
      <c r="G17" s="181">
        <v>0.17305442329771828</v>
      </c>
      <c r="H17" s="181">
        <v>1.8522074271533157E-2</v>
      </c>
      <c r="I17" s="181">
        <v>0.80842350700915611</v>
      </c>
      <c r="J17" s="181">
        <v>0.75459656844182899</v>
      </c>
      <c r="K17" s="181">
        <v>0.73283091956990731</v>
      </c>
      <c r="L17" s="181">
        <v>2.1765648871921763E-2</v>
      </c>
      <c r="M17" s="181">
        <v>6.2185807270197756E-3</v>
      </c>
      <c r="N17" s="181">
        <v>4.7608357840307369E-2</v>
      </c>
      <c r="O17" s="181">
        <v>7.4286629774092755E-2</v>
      </c>
      <c r="P17" s="181">
        <v>7.5592585533019521E-2</v>
      </c>
      <c r="Q17" s="181">
        <v>0.39381530006139531</v>
      </c>
      <c r="R17" s="181">
        <v>0.84651357533115668</v>
      </c>
      <c r="S17" s="181">
        <v>0.67558144477845172</v>
      </c>
      <c r="T17" s="181">
        <v>0.60969851430062705</v>
      </c>
      <c r="U17" s="181">
        <v>6.5882930477824717E-2</v>
      </c>
      <c r="V17" s="181">
        <v>0.56112360526177374</v>
      </c>
      <c r="W17" s="181">
        <v>0.17093213055270501</v>
      </c>
      <c r="X17" s="181">
        <v>0.26794427988607439</v>
      </c>
      <c r="Y17" s="181">
        <v>0.22516811439204965</v>
      </c>
      <c r="Z17" s="181">
        <v>0.1694620132917844</v>
      </c>
      <c r="AA17" s="181">
        <v>5.5706101100265235E-2</v>
      </c>
      <c r="AB17" s="181">
        <v>1.591557815161887E-2</v>
      </c>
      <c r="AC17" s="181">
        <v>2.6860587342405873E-2</v>
      </c>
      <c r="AD17" s="181">
        <v>0.11445785521723104</v>
      </c>
      <c r="AE17" s="181">
        <v>9.8482266011298156E-2</v>
      </c>
      <c r="AF17" s="181">
        <v>0.53120262227991888</v>
      </c>
      <c r="AG17" s="181">
        <v>0.75858592334823516</v>
      </c>
      <c r="AH17" s="181">
        <v>0.3358094411416418</v>
      </c>
      <c r="AI17" s="181">
        <v>0.1730852076470501</v>
      </c>
      <c r="AJ17" s="181">
        <v>0.16272423349459172</v>
      </c>
      <c r="AK17" s="181">
        <v>0.28864412928746425</v>
      </c>
      <c r="AL17" s="181">
        <v>0.42277648220659331</v>
      </c>
      <c r="AM17" s="181">
        <v>0.28857938085848983</v>
      </c>
      <c r="AN17" s="181">
        <v>0.22174983361313153</v>
      </c>
      <c r="AO17" s="181">
        <v>5.2248449816766677E-2</v>
      </c>
      <c r="AP17" s="181">
        <v>0.16950138379636484</v>
      </c>
      <c r="AQ17" s="181">
        <v>4.8427595228247328E-2</v>
      </c>
      <c r="AR17" s="181">
        <v>1.840195201711094E-2</v>
      </c>
      <c r="AS17" s="181">
        <v>4.7165304206724774E-2</v>
      </c>
      <c r="AT17" s="181">
        <v>0.2363309255319454</v>
      </c>
      <c r="AU17" s="181">
        <v>0.17411504112672538</v>
      </c>
      <c r="AV17" s="181">
        <v>0.66180007545445774</v>
      </c>
      <c r="AW17" s="181">
        <v>0.28299893655190272</v>
      </c>
      <c r="AX17" s="181">
        <v>0.10004932387430338</v>
      </c>
      <c r="AY17" s="181">
        <v>0.18294961267759938</v>
      </c>
      <c r="AZ17" s="181">
        <v>0.24215189438061646</v>
      </c>
      <c r="BA17" s="181">
        <v>0.37880113890255496</v>
      </c>
      <c r="BB17" s="181">
        <v>0.37904696184534398</v>
      </c>
      <c r="BC17" s="181">
        <v>0.28892296362906938</v>
      </c>
      <c r="BD17" s="181">
        <v>2.0968101359288824E-2</v>
      </c>
      <c r="BE17" s="181">
        <v>0.26795486226978055</v>
      </c>
      <c r="BF17" s="181">
        <v>7.6556363565098179E-2</v>
      </c>
      <c r="BG17" s="181">
        <v>1.3567634651176408E-2</v>
      </c>
      <c r="BH17" s="181">
        <v>4.0847037299801693E-2</v>
      </c>
      <c r="BI17" s="181">
        <v>0.35807885090421282</v>
      </c>
      <c r="BJ17" s="181">
        <v>5.5634303190369452E-2</v>
      </c>
      <c r="BK17" s="181">
        <v>0.46427862836548489</v>
      </c>
      <c r="BL17" s="181">
        <v>0.24750396209374007</v>
      </c>
      <c r="BM17" s="181">
        <v>4.8407486381575826E-2</v>
      </c>
      <c r="BN17" s="181">
        <v>0.19909647571216424</v>
      </c>
      <c r="BO17" s="181">
        <v>0.21045770020238225</v>
      </c>
      <c r="BP17" s="181">
        <v>0.21677466627174483</v>
      </c>
      <c r="BQ17" s="181">
        <v>0.57276762915526624</v>
      </c>
      <c r="BR17" s="181">
        <v>0.44382278524386803</v>
      </c>
      <c r="BS17" s="181">
        <v>6.7142793186740924E-3</v>
      </c>
      <c r="BT17" s="181">
        <v>0.43710850592519396</v>
      </c>
      <c r="BU17" s="181">
        <v>0.12488460634694164</v>
      </c>
      <c r="BV17" s="181">
        <v>4.0602375644565782E-3</v>
      </c>
      <c r="BW17" s="181">
        <v>3.704625752075115E-2</v>
      </c>
      <c r="BX17" s="181">
        <v>0.56605334975002608</v>
      </c>
      <c r="BY17" s="181">
        <v>0.35708758234977722</v>
      </c>
      <c r="BZ17" s="181">
        <v>0.80577850341796875</v>
      </c>
      <c r="CA17" s="181">
        <v>0.36155971884727478</v>
      </c>
      <c r="CB17" s="181">
        <v>0.20869733393192291</v>
      </c>
      <c r="CC17" s="181">
        <v>0.15286238491535187</v>
      </c>
      <c r="CD17" s="181">
        <v>0.31131362915039063</v>
      </c>
      <c r="CE17" s="181">
        <v>0.44421878457069397</v>
      </c>
      <c r="CF17" s="181">
        <v>0.2444676011800766</v>
      </c>
      <c r="CG17" s="181">
        <v>0.18899637460708618</v>
      </c>
      <c r="CH17" s="181">
        <v>6.7500665783882141E-2</v>
      </c>
      <c r="CI17" s="181">
        <v>0.12149570882320404</v>
      </c>
      <c r="CJ17" s="181">
        <v>3.4712076187133789E-2</v>
      </c>
      <c r="CK17" s="181">
        <v>2.0759154111146927E-2</v>
      </c>
      <c r="CL17" s="181">
        <v>5.0246074795722961E-2</v>
      </c>
      <c r="CM17" s="181">
        <v>0.17696693539619446</v>
      </c>
      <c r="CN17" s="181">
        <v>0.11848073452711105</v>
      </c>
      <c r="CO17" s="181">
        <v>0.75454908609390259</v>
      </c>
      <c r="CP17" s="181">
        <v>0.29966610670089722</v>
      </c>
      <c r="CQ17" s="181">
        <v>0.12429847568273544</v>
      </c>
      <c r="CR17" s="181">
        <v>0.17536762356758118</v>
      </c>
      <c r="CS17" s="181">
        <v>0.25703436136245728</v>
      </c>
      <c r="CT17" s="181">
        <v>0.45488297939300537</v>
      </c>
      <c r="CU17" s="181">
        <v>0.28808268904685974</v>
      </c>
      <c r="CV17" s="181">
        <v>0.21618756651878357</v>
      </c>
      <c r="CW17" s="181">
        <v>2.7661185711622238E-2</v>
      </c>
      <c r="CX17" s="181">
        <v>0.18852639198303223</v>
      </c>
      <c r="CY17" s="181">
        <v>5.3863156586885452E-2</v>
      </c>
      <c r="CZ17" s="181">
        <v>1.8031967803835869E-2</v>
      </c>
      <c r="DA17" s="181">
        <v>4.263174906373024E-2</v>
      </c>
      <c r="DB17" s="181">
        <v>0.26042148470878601</v>
      </c>
      <c r="DD17" s="69"/>
    </row>
    <row r="18" spans="1:108" x14ac:dyDescent="0.25">
      <c r="A18">
        <v>1979</v>
      </c>
      <c r="B18" s="181">
        <v>7.4605114264203048E-2</v>
      </c>
      <c r="C18" s="181">
        <v>0.2800563262529609</v>
      </c>
      <c r="D18" s="181">
        <v>0.25980079983100562</v>
      </c>
      <c r="E18" s="181">
        <v>0.24532002553361498</v>
      </c>
      <c r="F18" s="181">
        <v>1.4480774297390579E-2</v>
      </c>
      <c r="G18" s="181">
        <v>0.18984066654233572</v>
      </c>
      <c r="H18" s="181">
        <v>2.0255526421955283E-2</v>
      </c>
      <c r="I18" s="181">
        <v>0.78990380943094729</v>
      </c>
      <c r="J18" s="181">
        <v>0.73699938958839728</v>
      </c>
      <c r="K18" s="181">
        <v>0.7125040793502595</v>
      </c>
      <c r="L18" s="181">
        <v>2.4495310238137748E-2</v>
      </c>
      <c r="M18" s="181">
        <v>6.5093591518203004E-3</v>
      </c>
      <c r="N18" s="181">
        <v>4.639506069072967E-2</v>
      </c>
      <c r="O18" s="181">
        <v>6.9960135683908145E-2</v>
      </c>
      <c r="P18" s="181">
        <v>7.7399727823978595E-2</v>
      </c>
      <c r="Q18" s="181">
        <v>0.39933614412893914</v>
      </c>
      <c r="R18" s="181">
        <v>0.8510616577296467</v>
      </c>
      <c r="S18" s="181">
        <v>0.68441254601575385</v>
      </c>
      <c r="T18" s="181">
        <v>0.61734665427611279</v>
      </c>
      <c r="U18" s="181">
        <v>6.7065891739641059E-2</v>
      </c>
      <c r="V18" s="181">
        <v>0.5750846629766132</v>
      </c>
      <c r="W18" s="181">
        <v>0.16664911171389279</v>
      </c>
      <c r="X18" s="181">
        <v>0.25826623177888408</v>
      </c>
      <c r="Y18" s="181">
        <v>0.21774308858257402</v>
      </c>
      <c r="Z18" s="181">
        <v>0.15991364448764217</v>
      </c>
      <c r="AA18" s="181">
        <v>5.7829444094931834E-2</v>
      </c>
      <c r="AB18" s="181">
        <v>1.5367538369054027E-2</v>
      </c>
      <c r="AC18" s="181">
        <v>2.5155604827256026E-2</v>
      </c>
      <c r="AD18" s="181">
        <v>0.10932788950853069</v>
      </c>
      <c r="AE18" s="181">
        <v>9.8352587524817334E-2</v>
      </c>
      <c r="AF18" s="181">
        <v>0.52605877812227197</v>
      </c>
      <c r="AG18" s="181">
        <v>0.75740103416455018</v>
      </c>
      <c r="AH18" s="181">
        <v>0.35436193416739203</v>
      </c>
      <c r="AI18" s="181">
        <v>0.18421568930783808</v>
      </c>
      <c r="AJ18" s="181">
        <v>0.17014624485955396</v>
      </c>
      <c r="AK18" s="181">
        <v>0.30814250638533203</v>
      </c>
      <c r="AL18" s="181">
        <v>0.40303909999715815</v>
      </c>
      <c r="AM18" s="181">
        <v>0.28881839005635956</v>
      </c>
      <c r="AN18" s="181">
        <v>0.22491060896651685</v>
      </c>
      <c r="AO18" s="181">
        <v>5.1086801982653279E-2</v>
      </c>
      <c r="AP18" s="181">
        <v>0.17382380698386357</v>
      </c>
      <c r="AQ18" s="181">
        <v>4.6191763651270881E-2</v>
      </c>
      <c r="AR18" s="181">
        <v>1.7716017438571839E-2</v>
      </c>
      <c r="AS18" s="181">
        <v>4.6219424220909751E-2</v>
      </c>
      <c r="AT18" s="181">
        <v>0.23773158910775249</v>
      </c>
      <c r="AU18" s="181">
        <v>0.17175930733616185</v>
      </c>
      <c r="AV18" s="181">
        <v>0.66150210106178053</v>
      </c>
      <c r="AW18" s="181">
        <v>0.29619440512066991</v>
      </c>
      <c r="AX18" s="181">
        <v>0.10981629166398106</v>
      </c>
      <c r="AY18" s="181">
        <v>0.18637811345668887</v>
      </c>
      <c r="AZ18" s="181">
        <v>0.25657779592511648</v>
      </c>
      <c r="BA18" s="181">
        <v>0.36530769594111068</v>
      </c>
      <c r="BB18" s="181">
        <v>0.37811450070651786</v>
      </c>
      <c r="BC18" s="181">
        <v>0.29227886579963502</v>
      </c>
      <c r="BD18" s="181">
        <v>2.041342793027516E-2</v>
      </c>
      <c r="BE18" s="181">
        <v>0.27186543786935985</v>
      </c>
      <c r="BF18" s="181">
        <v>7.2245247751472078E-2</v>
      </c>
      <c r="BG18" s="181">
        <v>1.3590387155410758E-2</v>
      </c>
      <c r="BH18" s="181">
        <v>3.9616601768298454E-2</v>
      </c>
      <c r="BI18" s="181">
        <v>0.35770106898739157</v>
      </c>
      <c r="BJ18" s="181">
        <v>5.5407840682026852E-2</v>
      </c>
      <c r="BK18" s="181">
        <v>0.47463476723536968</v>
      </c>
      <c r="BL18" s="181">
        <v>0.26202424661896423</v>
      </c>
      <c r="BM18" s="181">
        <v>5.3008330973145709E-2</v>
      </c>
      <c r="BN18" s="181">
        <v>0.20901591564581851</v>
      </c>
      <c r="BO18" s="181">
        <v>0.22552622227419009</v>
      </c>
      <c r="BP18" s="181">
        <v>0.21261052061640548</v>
      </c>
      <c r="BQ18" s="181">
        <v>0.56186325821964167</v>
      </c>
      <c r="BR18" s="181">
        <v>0.44207201378946115</v>
      </c>
      <c r="BS18" s="181">
        <v>6.4673603126034389E-3</v>
      </c>
      <c r="BT18" s="181">
        <v>0.43560465347685767</v>
      </c>
      <c r="BU18" s="181">
        <v>0.11575714079357162</v>
      </c>
      <c r="BV18" s="181">
        <v>4.0341036366089615E-3</v>
      </c>
      <c r="BW18" s="181">
        <v>3.6498025455011365E-2</v>
      </c>
      <c r="BX18" s="181">
        <v>0.55539590173930176</v>
      </c>
      <c r="BY18" s="181">
        <v>0.35429948568344116</v>
      </c>
      <c r="BZ18" s="181">
        <v>0.80389142036437988</v>
      </c>
      <c r="CA18" s="181">
        <v>0.38256072998046875</v>
      </c>
      <c r="CB18" s="181">
        <v>0.22028343379497528</v>
      </c>
      <c r="CC18" s="181">
        <v>0.16227725148200989</v>
      </c>
      <c r="CD18" s="181">
        <v>0.33314031362533569</v>
      </c>
      <c r="CE18" s="181">
        <v>0.42133072018623352</v>
      </c>
      <c r="CF18" s="181">
        <v>0.24552890658378601</v>
      </c>
      <c r="CG18" s="181">
        <v>0.19225144386291504</v>
      </c>
      <c r="CH18" s="181">
        <v>6.5956816077232361E-2</v>
      </c>
      <c r="CI18" s="181">
        <v>0.12629462778568268</v>
      </c>
      <c r="CJ18" s="181">
        <v>3.3561408519744873E-2</v>
      </c>
      <c r="CK18" s="181">
        <v>1.9716063514351845E-2</v>
      </c>
      <c r="CL18" s="181">
        <v>4.9420375376939774E-2</v>
      </c>
      <c r="CM18" s="181">
        <v>0.17957210540771484</v>
      </c>
      <c r="CN18" s="181">
        <v>0.11635147035121918</v>
      </c>
      <c r="CO18" s="181">
        <v>0.75049036741256714</v>
      </c>
      <c r="CP18" s="181">
        <v>0.31246662139892578</v>
      </c>
      <c r="CQ18" s="181">
        <v>0.13686886429786682</v>
      </c>
      <c r="CR18" s="181">
        <v>0.17559774219989777</v>
      </c>
      <c r="CS18" s="181">
        <v>0.27136489748954773</v>
      </c>
      <c r="CT18" s="181">
        <v>0.43802374601364136</v>
      </c>
      <c r="CU18" s="181">
        <v>0.29061132669448853</v>
      </c>
      <c r="CV18" s="181">
        <v>0.22094573080539703</v>
      </c>
      <c r="CW18" s="181">
        <v>2.7054697275161743E-2</v>
      </c>
      <c r="CX18" s="181">
        <v>0.19389103353023529</v>
      </c>
      <c r="CY18" s="181">
        <v>5.1524408161640167E-2</v>
      </c>
      <c r="CZ18" s="181">
        <v>1.8141193315386772E-2</v>
      </c>
      <c r="DA18" s="181">
        <v>4.1101697832345963E-2</v>
      </c>
      <c r="DB18" s="181">
        <v>0.26355662941932678</v>
      </c>
      <c r="DD18" s="69"/>
    </row>
    <row r="19" spans="1:108" x14ac:dyDescent="0.25">
      <c r="A19">
        <v>1980</v>
      </c>
      <c r="B19" s="181">
        <v>7.4240629573107786E-2</v>
      </c>
      <c r="C19" s="181">
        <v>0.30406812293320185</v>
      </c>
      <c r="D19" s="181">
        <v>0.28403024688437178</v>
      </c>
      <c r="E19" s="181">
        <v>0.26939512705811236</v>
      </c>
      <c r="F19" s="181">
        <v>1.4635119826259408E-2</v>
      </c>
      <c r="G19" s="181">
        <v>0.20259425178982823</v>
      </c>
      <c r="H19" s="181">
        <v>2.0037876048830117E-2</v>
      </c>
      <c r="I19" s="181">
        <v>0.77736786913870726</v>
      </c>
      <c r="J19" s="181">
        <v>0.72477556367467644</v>
      </c>
      <c r="K19" s="181">
        <v>0.69721995008313653</v>
      </c>
      <c r="L19" s="181">
        <v>2.7555613591539792E-2</v>
      </c>
      <c r="M19" s="181">
        <v>6.7158107488153283E-3</v>
      </c>
      <c r="N19" s="181">
        <v>4.5876494715215467E-2</v>
      </c>
      <c r="O19" s="181">
        <v>8.1435992071908977E-2</v>
      </c>
      <c r="P19" s="181">
        <v>8.0147919611679386E-2</v>
      </c>
      <c r="Q19" s="181">
        <v>0.40098194171122414</v>
      </c>
      <c r="R19" s="181">
        <v>0.85449456710045479</v>
      </c>
      <c r="S19" s="181">
        <v>0.6967597946183165</v>
      </c>
      <c r="T19" s="181">
        <v>0.62857488628313229</v>
      </c>
      <c r="U19" s="181">
        <v>6.8184908335184188E-2</v>
      </c>
      <c r="V19" s="181">
        <v>0.5810980363528736</v>
      </c>
      <c r="W19" s="181">
        <v>0.15773477248213819</v>
      </c>
      <c r="X19" s="181">
        <v>0.26116719213125694</v>
      </c>
      <c r="Y19" s="181">
        <v>0.22058563212901589</v>
      </c>
      <c r="Z19" s="181">
        <v>0.15678504373772842</v>
      </c>
      <c r="AA19" s="181">
        <v>6.3800588391287424E-2</v>
      </c>
      <c r="AB19" s="181">
        <v>1.5549378889965411E-2</v>
      </c>
      <c r="AC19" s="181">
        <v>2.5032181112275665E-2</v>
      </c>
      <c r="AD19" s="181">
        <v>0.11566175923171162</v>
      </c>
      <c r="AE19" s="181">
        <v>0.10438214286929541</v>
      </c>
      <c r="AF19" s="181">
        <v>0.52473280318034976</v>
      </c>
      <c r="AG19" s="181">
        <v>0.75849496323935028</v>
      </c>
      <c r="AH19" s="181">
        <v>0.36883548504714858</v>
      </c>
      <c r="AI19" s="181">
        <v>0.19251146618144113</v>
      </c>
      <c r="AJ19" s="181">
        <v>0.17632401886570742</v>
      </c>
      <c r="AK19" s="181">
        <v>0.31897877855548901</v>
      </c>
      <c r="AL19" s="181">
        <v>0.38965947819220165</v>
      </c>
      <c r="AM19" s="181">
        <v>0.29136174743136461</v>
      </c>
      <c r="AN19" s="181">
        <v>0.22949288567024731</v>
      </c>
      <c r="AO19" s="181">
        <v>5.0296952494823695E-2</v>
      </c>
      <c r="AP19" s="181">
        <v>0.17919593317542362</v>
      </c>
      <c r="AQ19" s="181">
        <v>4.3673350445777442E-2</v>
      </c>
      <c r="AR19" s="181">
        <v>1.8195511315339842E-2</v>
      </c>
      <c r="AS19" s="181">
        <v>4.9856710670714691E-2</v>
      </c>
      <c r="AT19" s="181">
        <v>0.24106479930641225</v>
      </c>
      <c r="AU19" s="181">
        <v>0.17021641182489824</v>
      </c>
      <c r="AV19" s="181">
        <v>0.66487380150798225</v>
      </c>
      <c r="AW19" s="181">
        <v>0.30868757666530361</v>
      </c>
      <c r="AX19" s="181">
        <v>0.11352522280420316</v>
      </c>
      <c r="AY19" s="181">
        <v>0.1951623538611004</v>
      </c>
      <c r="AZ19" s="181">
        <v>0.26550690723711395</v>
      </c>
      <c r="BA19" s="181">
        <v>0.35618622484267864</v>
      </c>
      <c r="BB19" s="181">
        <v>0.37830687522505485</v>
      </c>
      <c r="BC19" s="181">
        <v>0.29690142198588121</v>
      </c>
      <c r="BD19" s="181">
        <v>2.0275286813770853E-2</v>
      </c>
      <c r="BE19" s="181">
        <v>0.27662613517211038</v>
      </c>
      <c r="BF19" s="181">
        <v>6.7418885642558157E-2</v>
      </c>
      <c r="BG19" s="181">
        <v>1.3986567596615469E-2</v>
      </c>
      <c r="BH19" s="181">
        <v>4.3180676733037007E-2</v>
      </c>
      <c r="BI19" s="181">
        <v>0.35803159723308231</v>
      </c>
      <c r="BJ19" s="181">
        <v>5.409283212137312E-2</v>
      </c>
      <c r="BK19" s="181">
        <v>0.46903109390501391</v>
      </c>
      <c r="BL19" s="181">
        <v>0.26915050205210794</v>
      </c>
      <c r="BM19" s="181">
        <v>5.4157120988415158E-2</v>
      </c>
      <c r="BN19" s="181">
        <v>0.21499338106369281</v>
      </c>
      <c r="BO19" s="181">
        <v>0.23015701437847252</v>
      </c>
      <c r="BP19" s="181">
        <v>0.19988059185290591</v>
      </c>
      <c r="BQ19" s="181">
        <v>0.56996239289958994</v>
      </c>
      <c r="BR19" s="181">
        <v>0.45603100239811756</v>
      </c>
      <c r="BS19" s="181">
        <v>7.010558663247575E-3</v>
      </c>
      <c r="BT19" s="181">
        <v>0.44902044373486993</v>
      </c>
      <c r="BU19" s="181">
        <v>0.10943455378974409</v>
      </c>
      <c r="BV19" s="181">
        <v>4.4968367117283192E-3</v>
      </c>
      <c r="BW19" s="181">
        <v>3.8993486804603843E-2</v>
      </c>
      <c r="BX19" s="181">
        <v>0.56295186962085186</v>
      </c>
      <c r="BY19" s="181">
        <v>0.35451638698577881</v>
      </c>
      <c r="BZ19" s="181">
        <v>0.80344593524932861</v>
      </c>
      <c r="CA19" s="181">
        <v>0.39771470427513123</v>
      </c>
      <c r="CB19" s="181">
        <v>0.23043568432331085</v>
      </c>
      <c r="CC19" s="181">
        <v>0.16727903485298157</v>
      </c>
      <c r="CD19" s="181">
        <v>0.34465259313583374</v>
      </c>
      <c r="CE19" s="181">
        <v>0.40573126077651978</v>
      </c>
      <c r="CF19" s="181">
        <v>0.24961617588996887</v>
      </c>
      <c r="CG19" s="181">
        <v>0.19712755084037781</v>
      </c>
      <c r="CH19" s="181">
        <v>6.4711466431617737E-2</v>
      </c>
      <c r="CI19" s="181">
        <v>0.13241609930992126</v>
      </c>
      <c r="CJ19" s="181">
        <v>3.227224200963974E-2</v>
      </c>
      <c r="CK19" s="181">
        <v>2.0216381177306175E-2</v>
      </c>
      <c r="CL19" s="181">
        <v>5.3062122315168381E-2</v>
      </c>
      <c r="CM19" s="181">
        <v>0.18490473926067352</v>
      </c>
      <c r="CN19" s="181">
        <v>0.11612357944250107</v>
      </c>
      <c r="CO19" s="181">
        <v>0.75610148906707764</v>
      </c>
      <c r="CP19" s="181">
        <v>0.32710480690002441</v>
      </c>
      <c r="CQ19" s="181">
        <v>0.14118014276027679</v>
      </c>
      <c r="CR19" s="181">
        <v>0.18592463433742523</v>
      </c>
      <c r="CS19" s="181">
        <v>0.28197365999221802</v>
      </c>
      <c r="CT19" s="181">
        <v>0.42899671196937561</v>
      </c>
      <c r="CU19" s="181">
        <v>0.28902965784072876</v>
      </c>
      <c r="CV19" s="181">
        <v>0.22277548909187317</v>
      </c>
      <c r="CW19" s="181">
        <v>2.6454279199242592E-2</v>
      </c>
      <c r="CX19" s="181">
        <v>0.19632120430469513</v>
      </c>
      <c r="CY19" s="181">
        <v>4.7847095876932144E-2</v>
      </c>
      <c r="CZ19" s="181">
        <v>1.8407085910439491E-2</v>
      </c>
      <c r="DA19" s="181">
        <v>4.513116180896759E-2</v>
      </c>
      <c r="DB19" s="181">
        <v>0.26257535815238953</v>
      </c>
      <c r="DD19" s="69"/>
    </row>
    <row r="20" spans="1:108" x14ac:dyDescent="0.25">
      <c r="A20">
        <v>1981</v>
      </c>
      <c r="B20" s="181">
        <v>7.5468404550258869E-2</v>
      </c>
      <c r="C20" s="181">
        <v>0.32343505889865604</v>
      </c>
      <c r="D20" s="181">
        <v>0.30410595981150612</v>
      </c>
      <c r="E20" s="181">
        <v>0.28958954846830126</v>
      </c>
      <c r="F20" s="181">
        <v>1.4516411343204779E-2</v>
      </c>
      <c r="G20" s="181">
        <v>0.21546899272300674</v>
      </c>
      <c r="H20" s="181">
        <v>1.932909908714996E-2</v>
      </c>
      <c r="I20" s="181">
        <v>0.76520190947667255</v>
      </c>
      <c r="J20" s="181">
        <v>0.7135615785038365</v>
      </c>
      <c r="K20" s="181">
        <v>0.68509843611930932</v>
      </c>
      <c r="L20" s="181">
        <v>2.8463142384527188E-2</v>
      </c>
      <c r="M20" s="181">
        <v>6.3854480781531517E-3</v>
      </c>
      <c r="N20" s="181">
        <v>4.5254882894682893E-2</v>
      </c>
      <c r="O20" s="181">
        <v>8.863696837532864E-2</v>
      </c>
      <c r="P20" s="181">
        <v>8.0103473031418113E-2</v>
      </c>
      <c r="Q20" s="181">
        <v>0.40538151670304878</v>
      </c>
      <c r="R20" s="181">
        <v>0.85447905554952164</v>
      </c>
      <c r="S20" s="181">
        <v>0.70671670646442719</v>
      </c>
      <c r="T20" s="181">
        <v>0.63765118601739501</v>
      </c>
      <c r="U20" s="181">
        <v>6.9065520447032111E-2</v>
      </c>
      <c r="V20" s="181">
        <v>0.59001968730912646</v>
      </c>
      <c r="W20" s="181">
        <v>0.14776234908509453</v>
      </c>
      <c r="X20" s="181">
        <v>0.26221797877739456</v>
      </c>
      <c r="Y20" s="181">
        <v>0.22226419314429613</v>
      </c>
      <c r="Z20" s="181">
        <v>0.15661012709591651</v>
      </c>
      <c r="AA20" s="181">
        <v>6.5654066048379589E-2</v>
      </c>
      <c r="AB20" s="181">
        <v>1.472889477642432E-2</v>
      </c>
      <c r="AC20" s="181">
        <v>2.5224890856674127E-2</v>
      </c>
      <c r="AD20" s="181">
        <v>0.11669703432691632</v>
      </c>
      <c r="AE20" s="181">
        <v>0.10560785269987613</v>
      </c>
      <c r="AF20" s="181">
        <v>0.51909274761315505</v>
      </c>
      <c r="AG20" s="181">
        <v>0.76687732890841465</v>
      </c>
      <c r="AH20" s="181">
        <v>0.38830702364154429</v>
      </c>
      <c r="AI20" s="181">
        <v>0.20347555909813655</v>
      </c>
      <c r="AJ20" s="181">
        <v>0.18483146454340774</v>
      </c>
      <c r="AK20" s="181">
        <v>0.33623178887473404</v>
      </c>
      <c r="AL20" s="181">
        <v>0.37857030526687035</v>
      </c>
      <c r="AM20" s="181">
        <v>0.28519790672257089</v>
      </c>
      <c r="AN20" s="181">
        <v>0.22663657462637637</v>
      </c>
      <c r="AO20" s="181">
        <v>5.1218914126216195E-2</v>
      </c>
      <c r="AP20" s="181">
        <v>0.17541766050016022</v>
      </c>
      <c r="AQ20" s="181">
        <v>3.9353362539929937E-2</v>
      </c>
      <c r="AR20" s="181">
        <v>1.9207969556264595E-2</v>
      </c>
      <c r="AS20" s="181">
        <v>5.2075235630985643E-2</v>
      </c>
      <c r="AT20" s="181">
        <v>0.23397899800849833</v>
      </c>
      <c r="AU20" s="181">
        <v>0.16584613525084957</v>
      </c>
      <c r="AV20" s="181">
        <v>0.68030095649320144</v>
      </c>
      <c r="AW20" s="181">
        <v>0.32826039313310029</v>
      </c>
      <c r="AX20" s="181">
        <v>0.11974556952459418</v>
      </c>
      <c r="AY20" s="181">
        <v>0.20851482360850609</v>
      </c>
      <c r="AZ20" s="181">
        <v>0.28229020901940211</v>
      </c>
      <c r="BA20" s="181">
        <v>0.3520405633601012</v>
      </c>
      <c r="BB20" s="181">
        <v>0.36566923435916027</v>
      </c>
      <c r="BC20" s="181">
        <v>0.29032497825743186</v>
      </c>
      <c r="BD20" s="181">
        <v>2.1010923923186667E-2</v>
      </c>
      <c r="BE20" s="181">
        <v>0.26931405433424521</v>
      </c>
      <c r="BF20" s="181">
        <v>6.0418167713219881E-2</v>
      </c>
      <c r="BG20" s="181">
        <v>1.4926088388508538E-2</v>
      </c>
      <c r="BH20" s="181">
        <v>4.5970190852361675E-2</v>
      </c>
      <c r="BI20" s="181">
        <v>0.34465831733004387</v>
      </c>
      <c r="BJ20" s="181">
        <v>5.1215945954075706E-2</v>
      </c>
      <c r="BK20" s="181">
        <v>0.47841040323247036</v>
      </c>
      <c r="BL20" s="181">
        <v>0.28575411001524315</v>
      </c>
      <c r="BM20" s="181">
        <v>5.7169157651939369E-2</v>
      </c>
      <c r="BN20" s="181">
        <v>0.22858495236330378</v>
      </c>
      <c r="BO20" s="181">
        <v>0.2445389153645329</v>
      </c>
      <c r="BP20" s="181">
        <v>0.19265629321722727</v>
      </c>
      <c r="BQ20" s="181">
        <v>0.56280479099374492</v>
      </c>
      <c r="BR20" s="181">
        <v>0.45686384316912099</v>
      </c>
      <c r="BS20" s="181">
        <v>7.992691051114156E-3</v>
      </c>
      <c r="BT20" s="181">
        <v>0.44887115211800682</v>
      </c>
      <c r="BU20" s="181">
        <v>0.10070017481830913</v>
      </c>
      <c r="BV20" s="181">
        <v>5.2407730063147931E-3</v>
      </c>
      <c r="BW20" s="181">
        <v>4.1215194226215328E-2</v>
      </c>
      <c r="BX20" s="181">
        <v>0.55481211524138818</v>
      </c>
      <c r="BY20" s="181">
        <v>0.35324659943580627</v>
      </c>
      <c r="BZ20" s="181">
        <v>0.80752414464950562</v>
      </c>
      <c r="CA20" s="181">
        <v>0.41649839282035828</v>
      </c>
      <c r="CB20" s="181">
        <v>0.24278606474399567</v>
      </c>
      <c r="CC20" s="181">
        <v>0.1737123429775238</v>
      </c>
      <c r="CD20" s="181">
        <v>0.36155691742897034</v>
      </c>
      <c r="CE20" s="181">
        <v>0.39102581143379211</v>
      </c>
      <c r="CF20" s="181">
        <v>0.24741734564304352</v>
      </c>
      <c r="CG20" s="181">
        <v>0.1967354416847229</v>
      </c>
      <c r="CH20" s="181">
        <v>6.540130078792572E-2</v>
      </c>
      <c r="CI20" s="181">
        <v>0.13133414089679718</v>
      </c>
      <c r="CJ20" s="181">
        <v>2.9463626444339752E-2</v>
      </c>
      <c r="CK20" s="181">
        <v>2.1218275651335716E-2</v>
      </c>
      <c r="CL20" s="181">
        <v>5.4941501468420029E-2</v>
      </c>
      <c r="CM20" s="181">
        <v>0.1820160448551178</v>
      </c>
      <c r="CN20" s="181">
        <v>0.11463019251823425</v>
      </c>
      <c r="CO20" s="181">
        <v>0.7705041766166687</v>
      </c>
      <c r="CP20" s="181">
        <v>0.34725189208984375</v>
      </c>
      <c r="CQ20" s="181">
        <v>0.14770425856113434</v>
      </c>
      <c r="CR20" s="181">
        <v>0.19954763352870941</v>
      </c>
      <c r="CS20" s="181">
        <v>0.29915720224380493</v>
      </c>
      <c r="CT20" s="181">
        <v>0.42325228452682495</v>
      </c>
      <c r="CU20" s="181">
        <v>0.27759045362472534</v>
      </c>
      <c r="CV20" s="181">
        <v>0.21591660380363464</v>
      </c>
      <c r="CW20" s="181">
        <v>2.6827376335859299E-2</v>
      </c>
      <c r="CX20" s="181">
        <v>0.18908923864364624</v>
      </c>
      <c r="CY20" s="181">
        <v>4.2420454323291779E-2</v>
      </c>
      <c r="CZ20" s="181">
        <v>1.9253415986895561E-2</v>
      </c>
      <c r="DA20" s="181">
        <v>4.809468612074852E-2</v>
      </c>
      <c r="DB20" s="181">
        <v>0.25076308846473694</v>
      </c>
      <c r="DD20" s="69"/>
    </row>
    <row r="21" spans="1:108" x14ac:dyDescent="0.25">
      <c r="A21">
        <v>1982</v>
      </c>
      <c r="B21" s="181">
        <v>7.8193144855048899E-2</v>
      </c>
      <c r="C21" s="181">
        <v>0.33242952880846477</v>
      </c>
      <c r="D21" s="181">
        <v>0.31404960253087988</v>
      </c>
      <c r="E21" s="181">
        <v>0.30013639885073873</v>
      </c>
      <c r="F21" s="181">
        <v>1.3913203680141119E-2</v>
      </c>
      <c r="G21" s="181">
        <v>0.21808903190541554</v>
      </c>
      <c r="H21" s="181">
        <v>1.8379926277584988E-2</v>
      </c>
      <c r="I21" s="181">
        <v>0.76353104447276154</v>
      </c>
      <c r="J21" s="181">
        <v>0.71305250040133905</v>
      </c>
      <c r="K21" s="181">
        <v>0.68432833427137618</v>
      </c>
      <c r="L21" s="181">
        <v>2.8724166129962776E-2</v>
      </c>
      <c r="M21" s="181">
        <v>6.249725587889588E-3</v>
      </c>
      <c r="N21" s="181">
        <v>4.4228818483533071E-2</v>
      </c>
      <c r="O21" s="181">
        <v>9.596057328122648E-2</v>
      </c>
      <c r="P21" s="181">
        <v>7.9202709963563309E-2</v>
      </c>
      <c r="Q21" s="181">
        <v>0.4079323520553535</v>
      </c>
      <c r="R21" s="181">
        <v>0.84945078877706059</v>
      </c>
      <c r="S21" s="181">
        <v>0.70967940438837229</v>
      </c>
      <c r="T21" s="181">
        <v>0.64042013578654056</v>
      </c>
      <c r="U21" s="181">
        <v>6.9259268601831653E-2</v>
      </c>
      <c r="V21" s="181">
        <v>0.58921007922317958</v>
      </c>
      <c r="W21" s="181">
        <v>0.13977138438868839</v>
      </c>
      <c r="X21" s="181">
        <v>0.27101853214633154</v>
      </c>
      <c r="Y21" s="181">
        <v>0.23049629259509727</v>
      </c>
      <c r="Z21" s="181">
        <v>0.16283826319113651</v>
      </c>
      <c r="AA21" s="181">
        <v>6.7658029403960734E-2</v>
      </c>
      <c r="AB21" s="181">
        <v>1.4720849171643433E-2</v>
      </c>
      <c r="AC21" s="181">
        <v>2.5801390379590835E-2</v>
      </c>
      <c r="AD21" s="181">
        <v>0.1204693209233921</v>
      </c>
      <c r="AE21" s="181">
        <v>0.10818027391002578</v>
      </c>
      <c r="AF21" s="181">
        <v>0.51384350382825938</v>
      </c>
      <c r="AG21" s="181">
        <v>0.77209708196063964</v>
      </c>
      <c r="AH21" s="181">
        <v>0.40261388218162891</v>
      </c>
      <c r="AI21" s="181">
        <v>0.2117914591721532</v>
      </c>
      <c r="AJ21" s="181">
        <v>0.19082242300947572</v>
      </c>
      <c r="AK21" s="181">
        <v>0.3472483191213937</v>
      </c>
      <c r="AL21" s="181">
        <v>0.36948319977901084</v>
      </c>
      <c r="AM21" s="181">
        <v>0.28326847562719659</v>
      </c>
      <c r="AN21" s="181">
        <v>0.22548911654854034</v>
      </c>
      <c r="AO21" s="181">
        <v>5.4007710404493474E-2</v>
      </c>
      <c r="AP21" s="181">
        <v>0.17148140614404689</v>
      </c>
      <c r="AQ21" s="181">
        <v>3.7310455868083278E-2</v>
      </c>
      <c r="AR21" s="181">
        <v>2.0468903210573014E-2</v>
      </c>
      <c r="AS21" s="181">
        <v>5.5365557587836303E-2</v>
      </c>
      <c r="AT21" s="181">
        <v>0.22926075951539257</v>
      </c>
      <c r="AU21" s="181">
        <v>0.16178346638859692</v>
      </c>
      <c r="AV21" s="181">
        <v>0.69294383952445204</v>
      </c>
      <c r="AW21" s="181">
        <v>0.34360768351039839</v>
      </c>
      <c r="AX21" s="181">
        <v>0.12432424783933188</v>
      </c>
      <c r="AY21" s="181">
        <v>0.21928343567106648</v>
      </c>
      <c r="AZ21" s="181">
        <v>0.29382199304512185</v>
      </c>
      <c r="BA21" s="181">
        <v>0.34933615601405366</v>
      </c>
      <c r="BB21" s="181">
        <v>0.35684185248553879</v>
      </c>
      <c r="BC21" s="181">
        <v>0.28390133188881372</v>
      </c>
      <c r="BD21" s="181">
        <v>2.2532310434661251E-2</v>
      </c>
      <c r="BE21" s="181">
        <v>0.26136902145415247</v>
      </c>
      <c r="BF21" s="181">
        <v>5.6867957894074263E-2</v>
      </c>
      <c r="BG21" s="181">
        <v>1.6072562702650846E-2</v>
      </c>
      <c r="BH21" s="181">
        <v>4.9785692009990945E-2</v>
      </c>
      <c r="BI21" s="181">
        <v>0.33430953110808226</v>
      </c>
      <c r="BJ21" s="181">
        <v>4.8556647877377623E-2</v>
      </c>
      <c r="BK21" s="181">
        <v>0.48428941243795703</v>
      </c>
      <c r="BL21" s="181">
        <v>0.29834755597169171</v>
      </c>
      <c r="BM21" s="181">
        <v>5.9324931295844499E-2</v>
      </c>
      <c r="BN21" s="181">
        <v>0.23902262467584726</v>
      </c>
      <c r="BO21" s="181">
        <v>0.25407549048937605</v>
      </c>
      <c r="BP21" s="181">
        <v>0.18594185646626532</v>
      </c>
      <c r="BQ21" s="181">
        <v>0.55998266002643438</v>
      </c>
      <c r="BR21" s="181">
        <v>0.4565548438318679</v>
      </c>
      <c r="BS21" s="181">
        <v>9.3832981790166452E-3</v>
      </c>
      <c r="BT21" s="181">
        <v>0.44717154565285128</v>
      </c>
      <c r="BU21" s="181">
        <v>9.7294363178777085E-2</v>
      </c>
      <c r="BV21" s="181">
        <v>6.133453015789366E-3</v>
      </c>
      <c r="BW21" s="181">
        <v>4.4272072464391479E-2</v>
      </c>
      <c r="BX21" s="181">
        <v>0.55059932112436449</v>
      </c>
      <c r="BY21" s="181">
        <v>0.35206004977226257</v>
      </c>
      <c r="BZ21" s="181">
        <v>0.80847060680389404</v>
      </c>
      <c r="CA21" s="181">
        <v>0.42972922325134277</v>
      </c>
      <c r="CB21" s="181">
        <v>0.2519855797290802</v>
      </c>
      <c r="CC21" s="181">
        <v>0.17774361371994019</v>
      </c>
      <c r="CD21" s="181">
        <v>0.37179949879646301</v>
      </c>
      <c r="CE21" s="181">
        <v>0.37874144315719604</v>
      </c>
      <c r="CF21" s="181">
        <v>0.24945901334285736</v>
      </c>
      <c r="CG21" s="181">
        <v>0.19864672422409058</v>
      </c>
      <c r="CH21" s="181">
        <v>6.8471714854240417E-2</v>
      </c>
      <c r="CI21" s="181">
        <v>0.13017500936985016</v>
      </c>
      <c r="CJ21" s="181">
        <v>2.832312136888504E-2</v>
      </c>
      <c r="CK21" s="181">
        <v>2.2489169612526894E-2</v>
      </c>
      <c r="CL21" s="181">
        <v>5.7929690927267075E-2</v>
      </c>
      <c r="CM21" s="181">
        <v>0.18098728358745575</v>
      </c>
      <c r="CN21" s="181">
        <v>0.11322681605815887</v>
      </c>
      <c r="CO21" s="181">
        <v>0.78242409229278564</v>
      </c>
      <c r="CP21" s="181">
        <v>0.36301723122596741</v>
      </c>
      <c r="CQ21" s="181">
        <v>0.15219882130622864</v>
      </c>
      <c r="CR21" s="181">
        <v>0.21081840991973877</v>
      </c>
      <c r="CS21" s="181">
        <v>0.3108670711517334</v>
      </c>
      <c r="CT21" s="181">
        <v>0.41940683126449585</v>
      </c>
      <c r="CU21" s="181">
        <v>0.26972612738609314</v>
      </c>
      <c r="CV21" s="181">
        <v>0.20985989272594452</v>
      </c>
      <c r="CW21" s="181">
        <v>2.8171185404062271E-2</v>
      </c>
      <c r="CX21" s="181">
        <v>0.18168871104717255</v>
      </c>
      <c r="CY21" s="181">
        <v>3.9531335234642029E-2</v>
      </c>
      <c r="CZ21" s="181">
        <v>2.0334891974925995E-2</v>
      </c>
      <c r="DA21" s="181">
        <v>5.2150174975395203E-2</v>
      </c>
      <c r="DB21" s="181">
        <v>0.24155493080615997</v>
      </c>
      <c r="DD21" s="69"/>
    </row>
    <row r="22" spans="1:108" x14ac:dyDescent="0.25">
      <c r="A22">
        <v>1983</v>
      </c>
      <c r="B22" s="181">
        <v>7.9842787145628979E-2</v>
      </c>
      <c r="C22" s="181">
        <v>0.34168170116083019</v>
      </c>
      <c r="D22" s="181">
        <v>0.32386896736826604</v>
      </c>
      <c r="E22" s="181">
        <v>0.31053162196998918</v>
      </c>
      <c r="F22" s="181">
        <v>1.333734539827686E-2</v>
      </c>
      <c r="G22" s="181">
        <v>0.21873829449431778</v>
      </c>
      <c r="H22" s="181">
        <v>1.781273379256423E-2</v>
      </c>
      <c r="I22" s="181">
        <v>0.76344896691033082</v>
      </c>
      <c r="J22" s="181">
        <v>0.71070286430016583</v>
      </c>
      <c r="K22" s="181">
        <v>0.68161996717842233</v>
      </c>
      <c r="L22" s="181">
        <v>2.9082897121743594E-2</v>
      </c>
      <c r="M22" s="181">
        <v>8.3948518272765251E-3</v>
      </c>
      <c r="N22" s="181">
        <v>4.4351250782888381E-2</v>
      </c>
      <c r="O22" s="181">
        <v>0.10513066807116103</v>
      </c>
      <c r="P22" s="181">
        <v>8.1829001297269513E-2</v>
      </c>
      <c r="Q22" s="181">
        <v>0.40771272338001152</v>
      </c>
      <c r="R22" s="181">
        <v>0.84144092642573265</v>
      </c>
      <c r="S22" s="181">
        <v>0.70769240259396649</v>
      </c>
      <c r="T22" s="181">
        <v>0.63872423200536033</v>
      </c>
      <c r="U22" s="181">
        <v>6.8968170588606229E-2</v>
      </c>
      <c r="V22" s="181">
        <v>0.58232224011102141</v>
      </c>
      <c r="W22" s="181">
        <v>0.13374852383176616</v>
      </c>
      <c r="X22" s="181">
        <v>0.28392920634408275</v>
      </c>
      <c r="Y22" s="181">
        <v>0.23699395797113396</v>
      </c>
      <c r="Z22" s="181">
        <v>0.16752487864356935</v>
      </c>
      <c r="AA22" s="181">
        <v>6.9469079327564617E-2</v>
      </c>
      <c r="AB22" s="181">
        <v>2.0052425480940328E-2</v>
      </c>
      <c r="AC22" s="181">
        <v>2.6882822892008423E-2</v>
      </c>
      <c r="AD22" s="181">
        <v>0.12537013276981537</v>
      </c>
      <c r="AE22" s="181">
        <v>0.11640432556794914</v>
      </c>
      <c r="AF22" s="181">
        <v>0.51243399802012157</v>
      </c>
      <c r="AG22" s="181">
        <v>0.76839864482026199</v>
      </c>
      <c r="AH22" s="181">
        <v>0.40869544426893267</v>
      </c>
      <c r="AI22" s="181">
        <v>0.21581051154954783</v>
      </c>
      <c r="AJ22" s="181">
        <v>0.19288493271938487</v>
      </c>
      <c r="AK22" s="181">
        <v>0.35018691279999209</v>
      </c>
      <c r="AL22" s="181">
        <v>0.35970320055132937</v>
      </c>
      <c r="AM22" s="181">
        <v>0.29010989203993959</v>
      </c>
      <c r="AN22" s="181">
        <v>0.22057486245625754</v>
      </c>
      <c r="AO22" s="181">
        <v>5.5551706166006548E-2</v>
      </c>
      <c r="AP22" s="181">
        <v>0.16502315629025102</v>
      </c>
      <c r="AQ22" s="181">
        <v>4.7634351691370175E-2</v>
      </c>
      <c r="AR22" s="181">
        <v>2.1900677892311881E-2</v>
      </c>
      <c r="AS22" s="181">
        <v>5.8508536860201577E-2</v>
      </c>
      <c r="AT22" s="181">
        <v>0.23455818419810739</v>
      </c>
      <c r="AU22" s="181">
        <v>0.1600511793282145</v>
      </c>
      <c r="AV22" s="181">
        <v>0.69331476107970991</v>
      </c>
      <c r="AW22" s="181">
        <v>0.34982391606867724</v>
      </c>
      <c r="AX22" s="181">
        <v>0.12553895216934183</v>
      </c>
      <c r="AY22" s="181">
        <v>0.22428496389933544</v>
      </c>
      <c r="AZ22" s="181">
        <v>0.29658668533449106</v>
      </c>
      <c r="BA22" s="181">
        <v>0.34349084501103272</v>
      </c>
      <c r="BB22" s="181">
        <v>0.35992248115372794</v>
      </c>
      <c r="BC22" s="181">
        <v>0.27114910224396849</v>
      </c>
      <c r="BD22" s="181">
        <v>2.3415275338325749E-2</v>
      </c>
      <c r="BE22" s="181">
        <v>0.24773382690564272</v>
      </c>
      <c r="BF22" s="181">
        <v>7.1508996652828116E-2</v>
      </c>
      <c r="BG22" s="181">
        <v>1.7264382256931381E-2</v>
      </c>
      <c r="BH22" s="181">
        <v>5.3237242233437836E-2</v>
      </c>
      <c r="BI22" s="181">
        <v>0.33650719438746329</v>
      </c>
      <c r="BJ22" s="181">
        <v>4.7219240710583171E-2</v>
      </c>
      <c r="BK22" s="181">
        <v>0.47460668114061155</v>
      </c>
      <c r="BL22" s="181">
        <v>0.29928364414790004</v>
      </c>
      <c r="BM22" s="181">
        <v>5.9123892605755221E-2</v>
      </c>
      <c r="BN22" s="181">
        <v>0.24015975154214481</v>
      </c>
      <c r="BO22" s="181">
        <v>0.25290183218869222</v>
      </c>
      <c r="BP22" s="181">
        <v>0.17532303699271154</v>
      </c>
      <c r="BQ22" s="181">
        <v>0.57177515772177145</v>
      </c>
      <c r="BR22" s="181">
        <v>0.44058258634833014</v>
      </c>
      <c r="BS22" s="181">
        <v>1.050947445452298E-2</v>
      </c>
      <c r="BT22" s="181">
        <v>0.4300731118938072</v>
      </c>
      <c r="BU22" s="181">
        <v>0.12414169277247079</v>
      </c>
      <c r="BV22" s="181">
        <v>7.0508786009704869E-3</v>
      </c>
      <c r="BW22" s="181">
        <v>4.6381838862382875E-2</v>
      </c>
      <c r="BX22" s="181">
        <v>0.56126566360636221</v>
      </c>
      <c r="BY22" s="181">
        <v>0.35238280892372131</v>
      </c>
      <c r="BZ22" s="181">
        <v>0.80250149965286255</v>
      </c>
      <c r="CA22" s="181">
        <v>0.4354347288608551</v>
      </c>
      <c r="CB22" s="181">
        <v>0.25681158900260925</v>
      </c>
      <c r="CC22" s="181">
        <v>0.17862315475940704</v>
      </c>
      <c r="CD22" s="181">
        <v>0.37453198432922363</v>
      </c>
      <c r="CE22" s="181">
        <v>0.36706683039665222</v>
      </c>
      <c r="CF22" s="181">
        <v>0.25840124487876892</v>
      </c>
      <c r="CG22" s="181">
        <v>0.19760419428348541</v>
      </c>
      <c r="CH22" s="181">
        <v>7.0147976279258728E-2</v>
      </c>
      <c r="CI22" s="181">
        <v>0.12745623290538788</v>
      </c>
      <c r="CJ22" s="181">
        <v>3.6790564656257629E-2</v>
      </c>
      <c r="CK22" s="181">
        <v>2.4006471037864685E-2</v>
      </c>
      <c r="CL22" s="181">
        <v>6.090274453163147E-2</v>
      </c>
      <c r="CM22" s="181">
        <v>0.188253253698349</v>
      </c>
      <c r="CN22" s="181">
        <v>0.11283193528652191</v>
      </c>
      <c r="CO22" s="181">
        <v>0.78484231233596802</v>
      </c>
      <c r="CP22" s="181">
        <v>0.37097460031509399</v>
      </c>
      <c r="CQ22" s="181">
        <v>0.15333311259746552</v>
      </c>
      <c r="CR22" s="181">
        <v>0.21764150261878967</v>
      </c>
      <c r="CS22" s="181">
        <v>0.31486842036247253</v>
      </c>
      <c r="CT22" s="181">
        <v>0.41386771202087402</v>
      </c>
      <c r="CU22" s="181">
        <v>0.27126389741897583</v>
      </c>
      <c r="CV22" s="181">
        <v>0.20024259388446808</v>
      </c>
      <c r="CW22" s="181">
        <v>2.8816249221563339E-2</v>
      </c>
      <c r="CX22" s="181">
        <v>0.17142632603645325</v>
      </c>
      <c r="CY22" s="181">
        <v>4.9482647329568863E-2</v>
      </c>
      <c r="CZ22" s="181">
        <v>2.1538650617003441E-2</v>
      </c>
      <c r="DA22" s="181">
        <v>5.6106176227331161E-2</v>
      </c>
      <c r="DB22" s="181">
        <v>0.242447629570961</v>
      </c>
      <c r="DD22" s="69"/>
    </row>
    <row r="23" spans="1:108" x14ac:dyDescent="0.25">
      <c r="A23">
        <v>1984</v>
      </c>
      <c r="B23" s="181">
        <v>8.075556949464946E-2</v>
      </c>
      <c r="C23" s="181">
        <v>0.35241714718040534</v>
      </c>
      <c r="D23" s="181">
        <v>0.33519958927231058</v>
      </c>
      <c r="E23" s="181">
        <v>0.32226957540519657</v>
      </c>
      <c r="F23" s="181">
        <v>1.2930013867113985E-2</v>
      </c>
      <c r="G23" s="181">
        <v>0.21725043108201506</v>
      </c>
      <c r="H23" s="181">
        <v>1.7217557908094778E-2</v>
      </c>
      <c r="I23" s="181">
        <v>0.76553200996832937</v>
      </c>
      <c r="J23" s="181">
        <v>0.7069401890156507</v>
      </c>
      <c r="K23" s="181">
        <v>0.67692133138677957</v>
      </c>
      <c r="L23" s="181">
        <v>3.0018857628871163E-2</v>
      </c>
      <c r="M23" s="181">
        <v>1.2052454454384336E-2</v>
      </c>
      <c r="N23" s="181">
        <v>4.6539366498294162E-2</v>
      </c>
      <c r="O23" s="181">
        <v>0.11794915714873452</v>
      </c>
      <c r="P23" s="181">
        <v>8.8610677944356897E-2</v>
      </c>
      <c r="Q23" s="181">
        <v>0.40633784970450226</v>
      </c>
      <c r="R23" s="181">
        <v>0.83205105805093249</v>
      </c>
      <c r="S23" s="181">
        <v>0.70521395419484634</v>
      </c>
      <c r="T23" s="181">
        <v>0.63617667845358428</v>
      </c>
      <c r="U23" s="181">
        <v>6.9037275741262144E-2</v>
      </c>
      <c r="V23" s="181">
        <v>0.57202865008570147</v>
      </c>
      <c r="W23" s="181">
        <v>0.1268371038560861</v>
      </c>
      <c r="X23" s="181">
        <v>0.30113427888599492</v>
      </c>
      <c r="Y23" s="181">
        <v>0.24298011590831772</v>
      </c>
      <c r="Z23" s="181">
        <v>0.17069541485808762</v>
      </c>
      <c r="AA23" s="181">
        <v>7.2284701050230077E-2</v>
      </c>
      <c r="AB23" s="181">
        <v>2.9022026022376551E-2</v>
      </c>
      <c r="AC23" s="181">
        <v>2.9132136955300661E-2</v>
      </c>
      <c r="AD23" s="181">
        <v>0.13318533693692727</v>
      </c>
      <c r="AE23" s="181">
        <v>0.1304388630291996</v>
      </c>
      <c r="AF23" s="181">
        <v>0.51290662257499542</v>
      </c>
      <c r="AG23" s="181">
        <v>0.75775485620632954</v>
      </c>
      <c r="AH23" s="181">
        <v>0.41291277485702221</v>
      </c>
      <c r="AI23" s="181">
        <v>0.21817675804257611</v>
      </c>
      <c r="AJ23" s="181">
        <v>0.19473601681444605</v>
      </c>
      <c r="AK23" s="181">
        <v>0.35019831819120567</v>
      </c>
      <c r="AL23" s="181">
        <v>0.34484208134930733</v>
      </c>
      <c r="AM23" s="181">
        <v>0.3049595962829757</v>
      </c>
      <c r="AN23" s="181">
        <v>0.21642973332194793</v>
      </c>
      <c r="AO23" s="181">
        <v>5.6226551996739926E-2</v>
      </c>
      <c r="AP23" s="181">
        <v>0.16020318132520797</v>
      </c>
      <c r="AQ23" s="181">
        <v>6.432095389206656E-2</v>
      </c>
      <c r="AR23" s="181">
        <v>2.4208909068961216E-2</v>
      </c>
      <c r="AS23" s="181">
        <v>6.2714452489305184E-2</v>
      </c>
      <c r="AT23" s="181">
        <v>0.24873304339194435</v>
      </c>
      <c r="AU23" s="181">
        <v>0.15960964186011839</v>
      </c>
      <c r="AV23" s="181">
        <v>0.68451125296281523</v>
      </c>
      <c r="AW23" s="181">
        <v>0.35336094781777855</v>
      </c>
      <c r="AX23" s="181">
        <v>0.12523407716402105</v>
      </c>
      <c r="AY23" s="181">
        <v>0.22812687065375747</v>
      </c>
      <c r="AZ23" s="181">
        <v>0.29586995996892029</v>
      </c>
      <c r="BA23" s="181">
        <v>0.33115030514503663</v>
      </c>
      <c r="BB23" s="181">
        <v>0.37297974015506541</v>
      </c>
      <c r="BC23" s="181">
        <v>0.25934649363798717</v>
      </c>
      <c r="BD23" s="181">
        <v>2.3839913579148487E-2</v>
      </c>
      <c r="BE23" s="181">
        <v>0.23550658005883873</v>
      </c>
      <c r="BF23" s="181">
        <v>9.4554976569196175E-2</v>
      </c>
      <c r="BG23" s="181">
        <v>1.9078269947881997E-2</v>
      </c>
      <c r="BH23" s="181">
        <v>5.7490993117880577E-2</v>
      </c>
      <c r="BI23" s="181">
        <v>0.34913982272480509</v>
      </c>
      <c r="BJ23" s="181">
        <v>4.6821639189281491E-2</v>
      </c>
      <c r="BK23" s="181">
        <v>0.45423941714788219</v>
      </c>
      <c r="BL23" s="181">
        <v>0.29450710043253819</v>
      </c>
      <c r="BM23" s="181">
        <v>5.7469928633059636E-2</v>
      </c>
      <c r="BN23" s="181">
        <v>0.23703717179947856</v>
      </c>
      <c r="BO23" s="181">
        <v>0.24604263292363268</v>
      </c>
      <c r="BP23" s="181">
        <v>0.15973231671534402</v>
      </c>
      <c r="BQ23" s="181">
        <v>0.5942250485481908</v>
      </c>
      <c r="BR23" s="181">
        <v>0.42138620243958053</v>
      </c>
      <c r="BS23" s="181">
        <v>1.1358410823904262E-2</v>
      </c>
      <c r="BT23" s="181">
        <v>0.41002779161567626</v>
      </c>
      <c r="BU23" s="181">
        <v>0.16462456464889297</v>
      </c>
      <c r="BV23" s="181">
        <v>8.2142814597172594E-3</v>
      </c>
      <c r="BW23" s="181">
        <v>4.8464465696073003E-2</v>
      </c>
      <c r="BX23" s="181">
        <v>0.58286662441899051</v>
      </c>
      <c r="BY23" s="181">
        <v>0.35329699516296387</v>
      </c>
      <c r="BZ23" s="181">
        <v>0.79084420204162598</v>
      </c>
      <c r="CA23" s="181">
        <v>0.43981659412384033</v>
      </c>
      <c r="CB23" s="181">
        <v>0.26016566157341003</v>
      </c>
      <c r="CC23" s="181">
        <v>0.17965096235275269</v>
      </c>
      <c r="CD23" s="181">
        <v>0.37474232912063599</v>
      </c>
      <c r="CE23" s="181">
        <v>0.35102763772010803</v>
      </c>
      <c r="CF23" s="181">
        <v>0.27422997355461121</v>
      </c>
      <c r="CG23" s="181">
        <v>0.19704115390777588</v>
      </c>
      <c r="CH23" s="181">
        <v>7.0857919752597809E-2</v>
      </c>
      <c r="CI23" s="181">
        <v>0.12618321180343628</v>
      </c>
      <c r="CJ23" s="181">
        <v>5.0662070512771606E-2</v>
      </c>
      <c r="CK23" s="181">
        <v>2.6526786386966705E-2</v>
      </c>
      <c r="CL23" s="181">
        <v>6.5074265003204346E-2</v>
      </c>
      <c r="CM23" s="181">
        <v>0.20337209105491638</v>
      </c>
      <c r="CN23" s="181">
        <v>0.11278799921274185</v>
      </c>
      <c r="CO23" s="181">
        <v>0.78010398149490356</v>
      </c>
      <c r="CP23" s="181">
        <v>0.37779292464256287</v>
      </c>
      <c r="CQ23" s="181">
        <v>0.15336498618125916</v>
      </c>
      <c r="CR23" s="181">
        <v>0.2244279533624649</v>
      </c>
      <c r="CS23" s="181">
        <v>0.31655475497245789</v>
      </c>
      <c r="CT23" s="181">
        <v>0.40231099724769592</v>
      </c>
      <c r="CU23" s="181">
        <v>0.28113427758216858</v>
      </c>
      <c r="CV23" s="181">
        <v>0.19207902252674103</v>
      </c>
      <c r="CW23" s="181">
        <v>2.9021354392170906E-2</v>
      </c>
      <c r="CX23" s="181">
        <v>0.16305766999721527</v>
      </c>
      <c r="CY23" s="181">
        <v>6.5467022359371185E-2</v>
      </c>
      <c r="CZ23" s="181">
        <v>2.3588232696056366E-2</v>
      </c>
      <c r="DA23" s="181">
        <v>6.1238177120685577E-2</v>
      </c>
      <c r="DB23" s="181">
        <v>0.25211292505264282</v>
      </c>
      <c r="DD23" s="69"/>
    </row>
    <row r="24" spans="1:108" x14ac:dyDescent="0.25">
      <c r="A24">
        <v>1985</v>
      </c>
      <c r="B24" s="181">
        <v>8.2207055127869161E-2</v>
      </c>
      <c r="C24" s="181">
        <v>0.37821120491679966</v>
      </c>
      <c r="D24" s="181">
        <v>0.36178632249061204</v>
      </c>
      <c r="E24" s="181">
        <v>0.34861616339550688</v>
      </c>
      <c r="F24" s="181">
        <v>1.3170159095105148E-2</v>
      </c>
      <c r="G24" s="181">
        <v>0.22424641519259284</v>
      </c>
      <c r="H24" s="181">
        <v>1.6424882426187552E-2</v>
      </c>
      <c r="I24" s="181">
        <v>0.759328705284677</v>
      </c>
      <c r="J24" s="181">
        <v>0.69333001471886446</v>
      </c>
      <c r="K24" s="181">
        <v>0.66266316511167378</v>
      </c>
      <c r="L24" s="181">
        <v>3.0666849607190697E-2</v>
      </c>
      <c r="M24" s="181">
        <v>1.5175548689526964E-2</v>
      </c>
      <c r="N24" s="181">
        <v>5.0823141876285567E-2</v>
      </c>
      <c r="O24" s="181">
        <v>0.13753991020147666</v>
      </c>
      <c r="P24" s="181">
        <v>9.6665536329219162E-2</v>
      </c>
      <c r="Q24" s="181">
        <v>0.40305909050054561</v>
      </c>
      <c r="R24" s="181">
        <v>0.82138615332723608</v>
      </c>
      <c r="S24" s="181">
        <v>0.70619735128582772</v>
      </c>
      <c r="T24" s="181">
        <v>0.63718812294686511</v>
      </c>
      <c r="U24" s="181">
        <v>6.9009228338962794E-2</v>
      </c>
      <c r="V24" s="181">
        <v>0.56297206465733973</v>
      </c>
      <c r="W24" s="181">
        <v>0.11518880204140833</v>
      </c>
      <c r="X24" s="181">
        <v>0.32183914668031721</v>
      </c>
      <c r="Y24" s="181">
        <v>0.25008747037550511</v>
      </c>
      <c r="Z24" s="181">
        <v>0.17239604487884747</v>
      </c>
      <c r="AA24" s="181">
        <v>7.7691425496657654E-2</v>
      </c>
      <c r="AB24" s="181">
        <v>3.808385186669945E-2</v>
      </c>
      <c r="AC24" s="181">
        <v>3.3667824438112635E-2</v>
      </c>
      <c r="AD24" s="181">
        <v>0.14322530000755343</v>
      </c>
      <c r="AE24" s="181">
        <v>0.14944309887070673</v>
      </c>
      <c r="AF24" s="181">
        <v>0.51474091974482061</v>
      </c>
      <c r="AG24" s="181">
        <v>0.73897549748166036</v>
      </c>
      <c r="AH24" s="181">
        <v>0.41408776396885505</v>
      </c>
      <c r="AI24" s="181">
        <v>0.21724989311403511</v>
      </c>
      <c r="AJ24" s="181">
        <v>0.19683787085481996</v>
      </c>
      <c r="AK24" s="181">
        <v>0.34743919693590397</v>
      </c>
      <c r="AL24" s="181">
        <v>0.32488773351280537</v>
      </c>
      <c r="AM24" s="181">
        <v>0.32767307628963926</v>
      </c>
      <c r="AN24" s="181">
        <v>0.2086169555702414</v>
      </c>
      <c r="AO24" s="181">
        <v>5.6425967668412499E-2</v>
      </c>
      <c r="AP24" s="181">
        <v>0.15219098790182889</v>
      </c>
      <c r="AQ24" s="181">
        <v>9.279102356093058E-2</v>
      </c>
      <c r="AR24" s="181">
        <v>2.6265097158467338E-2</v>
      </c>
      <c r="AS24" s="181">
        <v>6.6648573771299693E-2</v>
      </c>
      <c r="AT24" s="181">
        <v>0.27124710482082381</v>
      </c>
      <c r="AU24" s="181">
        <v>0.16322404590510581</v>
      </c>
      <c r="AV24" s="181">
        <v>0.6798916630575641</v>
      </c>
      <c r="AW24" s="181">
        <v>0.36024553027765999</v>
      </c>
      <c r="AX24" s="181">
        <v>0.12733045039354973</v>
      </c>
      <c r="AY24" s="181">
        <v>0.23291507988411034</v>
      </c>
      <c r="AZ24" s="181">
        <v>0.29873737978340187</v>
      </c>
      <c r="BA24" s="181">
        <v>0.31964613277990406</v>
      </c>
      <c r="BB24" s="181">
        <v>0.38161649049978186</v>
      </c>
      <c r="BC24" s="181">
        <v>0.22089895330158613</v>
      </c>
      <c r="BD24" s="181">
        <v>2.3120765206391728E-2</v>
      </c>
      <c r="BE24" s="181">
        <v>0.19777818809519437</v>
      </c>
      <c r="BF24" s="181">
        <v>0.14146361595676202</v>
      </c>
      <c r="BG24" s="181">
        <v>1.9253921241433724E-2</v>
      </c>
      <c r="BH24" s="181">
        <v>6.1508153557345839E-2</v>
      </c>
      <c r="BI24" s="181">
        <v>0.35849573326334422</v>
      </c>
      <c r="BJ24" s="181">
        <v>4.8803553081615519E-2</v>
      </c>
      <c r="BK24" s="181">
        <v>0.45565904547600927</v>
      </c>
      <c r="BL24" s="181">
        <v>0.29319166414056236</v>
      </c>
      <c r="BM24" s="181">
        <v>5.4158192731424137E-2</v>
      </c>
      <c r="BN24" s="181">
        <v>0.23903347140913819</v>
      </c>
      <c r="BO24" s="181">
        <v>0.24149462832013191</v>
      </c>
      <c r="BP24" s="181">
        <v>0.16246738133544697</v>
      </c>
      <c r="BQ24" s="181">
        <v>0.59603799811963187</v>
      </c>
      <c r="BR24" s="181">
        <v>0.33246982289222626</v>
      </c>
      <c r="BS24" s="181">
        <v>1.0256657210842988E-2</v>
      </c>
      <c r="BT24" s="181">
        <v>0.32221316568138331</v>
      </c>
      <c r="BU24" s="181">
        <v>0.25549466152323491</v>
      </c>
      <c r="BV24" s="181">
        <v>8.073513704170714E-3</v>
      </c>
      <c r="BW24" s="181">
        <v>5.1697043595641146E-2</v>
      </c>
      <c r="BX24" s="181">
        <v>0.58578134907656398</v>
      </c>
      <c r="BY24" s="181">
        <v>0.35151687264442444</v>
      </c>
      <c r="BZ24" s="181">
        <v>0.76641058921813965</v>
      </c>
      <c r="CA24" s="181">
        <v>0.43908897042274475</v>
      </c>
      <c r="CB24" s="181">
        <v>0.25900325179100037</v>
      </c>
      <c r="CC24" s="181">
        <v>0.18008570373058319</v>
      </c>
      <c r="CD24" s="181">
        <v>0.3700534999370575</v>
      </c>
      <c r="CE24" s="181">
        <v>0.32732164859771729</v>
      </c>
      <c r="CF24" s="181">
        <v>0.30262488126754761</v>
      </c>
      <c r="CG24" s="181">
        <v>0.20291391015052795</v>
      </c>
      <c r="CH24" s="181">
        <v>7.1890972554683685E-2</v>
      </c>
      <c r="CI24" s="181">
        <v>0.13102294504642487</v>
      </c>
      <c r="CJ24" s="181">
        <v>7.0190295577049255E-2</v>
      </c>
      <c r="CK24" s="181">
        <v>2.9520681127905846E-2</v>
      </c>
      <c r="CL24" s="181">
        <v>6.903548538684845E-2</v>
      </c>
      <c r="CM24" s="181">
        <v>0.23073388636112213</v>
      </c>
      <c r="CN24" s="181">
        <v>0.11442049592733383</v>
      </c>
      <c r="CO24" s="181">
        <v>0.77553313970565796</v>
      </c>
      <c r="CP24" s="181">
        <v>0.38884589076042175</v>
      </c>
      <c r="CQ24" s="181">
        <v>0.15854047238826752</v>
      </c>
      <c r="CR24" s="181">
        <v>0.23030540347099304</v>
      </c>
      <c r="CS24" s="181">
        <v>0.32315301895141602</v>
      </c>
      <c r="CT24" s="181">
        <v>0.38668727874755859</v>
      </c>
      <c r="CU24" s="181">
        <v>0.29015970230102539</v>
      </c>
      <c r="CV24" s="181">
        <v>0.17331084609031677</v>
      </c>
      <c r="CW24" s="181">
        <v>2.8607668355107307E-2</v>
      </c>
      <c r="CX24" s="181">
        <v>0.14470316469669342</v>
      </c>
      <c r="CY24" s="181">
        <v>9.282616525888443E-2</v>
      </c>
      <c r="CZ24" s="181">
        <v>2.4022677913308144E-2</v>
      </c>
      <c r="DA24" s="181">
        <v>6.569286435842514E-2</v>
      </c>
      <c r="DB24" s="181">
        <v>0.26155203580856323</v>
      </c>
      <c r="DD24" s="69"/>
    </row>
    <row r="25" spans="1:108" x14ac:dyDescent="0.25">
      <c r="A25">
        <v>1986</v>
      </c>
      <c r="B25" s="181">
        <v>8.2430283640027247E-2</v>
      </c>
      <c r="C25" s="181">
        <v>0.40453882032461352</v>
      </c>
      <c r="D25" s="181">
        <v>0.38895390644448447</v>
      </c>
      <c r="E25" s="181">
        <v>0.37565394640760524</v>
      </c>
      <c r="F25" s="181">
        <v>1.3299960036879239E-2</v>
      </c>
      <c r="G25" s="181">
        <v>0.23827130116189937</v>
      </c>
      <c r="H25" s="181">
        <v>1.5584913880129031E-2</v>
      </c>
      <c r="I25" s="181">
        <v>0.74614379479213555</v>
      </c>
      <c r="J25" s="181">
        <v>0.67036503832587391</v>
      </c>
      <c r="K25" s="181">
        <v>0.63995233623110725</v>
      </c>
      <c r="L25" s="181">
        <v>3.0412702094766604E-2</v>
      </c>
      <c r="M25" s="181">
        <v>2.0201742279166494E-2</v>
      </c>
      <c r="N25" s="181">
        <v>5.5577014187095194E-2</v>
      </c>
      <c r="O25" s="181">
        <v>0.15068261511674919</v>
      </c>
      <c r="P25" s="181">
        <v>0.1061914571848807</v>
      </c>
      <c r="Q25" s="181">
        <v>0.39849102902393968</v>
      </c>
      <c r="R25" s="181">
        <v>0.80372054998978759</v>
      </c>
      <c r="S25" s="181">
        <v>0.70089146436941407</v>
      </c>
      <c r="T25" s="181">
        <v>0.63327620981825283</v>
      </c>
      <c r="U25" s="181">
        <v>6.7615254551161338E-2</v>
      </c>
      <c r="V25" s="181">
        <v>0.55670171816255098</v>
      </c>
      <c r="W25" s="181">
        <v>0.10282908562037356</v>
      </c>
      <c r="X25" s="181">
        <v>0.34046920014539839</v>
      </c>
      <c r="Y25" s="181">
        <v>0.24961782549053066</v>
      </c>
      <c r="Z25" s="181">
        <v>0.16975429923943869</v>
      </c>
      <c r="AA25" s="181">
        <v>7.9863526251092012E-2</v>
      </c>
      <c r="AB25" s="181">
        <v>5.2371548363879278E-2</v>
      </c>
      <c r="AC25" s="181">
        <v>3.8479826290988429E-2</v>
      </c>
      <c r="AD25" s="181">
        <v>0.14418975013518601</v>
      </c>
      <c r="AE25" s="181">
        <v>0.17071490177979065</v>
      </c>
      <c r="AF25" s="181">
        <v>0.51906836553503943</v>
      </c>
      <c r="AG25" s="181">
        <v>0.70528000720691253</v>
      </c>
      <c r="AH25" s="181">
        <v>0.4064474791192384</v>
      </c>
      <c r="AI25" s="181">
        <v>0.21294202059420633</v>
      </c>
      <c r="AJ25" s="181">
        <v>0.19350545852503201</v>
      </c>
      <c r="AK25" s="181">
        <v>0.34067463079471422</v>
      </c>
      <c r="AL25" s="181">
        <v>0.29883252808767424</v>
      </c>
      <c r="AM25" s="181">
        <v>0.36049284591358605</v>
      </c>
      <c r="AN25" s="181">
        <v>0.19261633351521634</v>
      </c>
      <c r="AO25" s="181">
        <v>5.4761876703964235E-2</v>
      </c>
      <c r="AP25" s="181">
        <v>0.13785445681125208</v>
      </c>
      <c r="AQ25" s="181">
        <v>0.13992142821582565</v>
      </c>
      <c r="AR25" s="181">
        <v>2.7955084182544054E-2</v>
      </c>
      <c r="AS25" s="181">
        <v>6.5772853120498728E-2</v>
      </c>
      <c r="AT25" s="181">
        <v>0.30573097911102654</v>
      </c>
      <c r="AU25" s="181">
        <v>0.16996766168874786</v>
      </c>
      <c r="AV25" s="181">
        <v>0.6500251530945873</v>
      </c>
      <c r="AW25" s="181">
        <v>0.35357382374981222</v>
      </c>
      <c r="AX25" s="181">
        <v>0.12559552139592159</v>
      </c>
      <c r="AY25" s="181">
        <v>0.22797830235389058</v>
      </c>
      <c r="AZ25" s="181">
        <v>0.29327662575928065</v>
      </c>
      <c r="BA25" s="181">
        <v>0.29645132934477503</v>
      </c>
      <c r="BB25" s="181">
        <v>0.41027204770241954</v>
      </c>
      <c r="BC25" s="181">
        <v>0.17453291604617291</v>
      </c>
      <c r="BD25" s="181">
        <v>2.1396810109461189E-2</v>
      </c>
      <c r="BE25" s="181">
        <v>0.15313610593671173</v>
      </c>
      <c r="BF25" s="181">
        <v>0.21704192730817382</v>
      </c>
      <c r="BG25" s="181">
        <v>1.8697204348072826E-2</v>
      </c>
      <c r="BH25" s="181">
        <v>6.029720079700665E-2</v>
      </c>
      <c r="BI25" s="181">
        <v>0.38887524163223758</v>
      </c>
      <c r="BJ25" s="181">
        <v>5.3591924916713274E-2</v>
      </c>
      <c r="BK25" s="181">
        <v>0.42287948536240644</v>
      </c>
      <c r="BL25" s="181">
        <v>0.27114214990003332</v>
      </c>
      <c r="BM25" s="181">
        <v>4.7895819550652231E-2</v>
      </c>
      <c r="BN25" s="181">
        <v>0.22324633034938107</v>
      </c>
      <c r="BO25" s="181">
        <v>0.22233837042617538</v>
      </c>
      <c r="BP25" s="181">
        <v>0.15173733546237317</v>
      </c>
      <c r="BQ25" s="181">
        <v>0.62592430183901193</v>
      </c>
      <c r="BR25" s="181">
        <v>0.22971659343167411</v>
      </c>
      <c r="BS25" s="181">
        <v>8.5067913302083725E-3</v>
      </c>
      <c r="BT25" s="181">
        <v>0.22120980210146571</v>
      </c>
      <c r="BU25" s="181">
        <v>0.38883807729775133</v>
      </c>
      <c r="BV25" s="181">
        <v>7.3696311095865974E-3</v>
      </c>
      <c r="BW25" s="181">
        <v>4.8803787201418328E-2</v>
      </c>
      <c r="BX25" s="181">
        <v>0.61741754427531337</v>
      </c>
      <c r="BY25" s="181">
        <v>0.34910070896148682</v>
      </c>
      <c r="BZ25" s="181">
        <v>0.7321820855140686</v>
      </c>
      <c r="CA25" s="181">
        <v>0.43219020962715149</v>
      </c>
      <c r="CB25" s="181">
        <v>0.25546866655349731</v>
      </c>
      <c r="CC25" s="181">
        <v>0.17672155797481537</v>
      </c>
      <c r="CD25" s="181">
        <v>0.36375141143798828</v>
      </c>
      <c r="CE25" s="181">
        <v>0.29999187588691711</v>
      </c>
      <c r="CF25" s="181">
        <v>0.33625668287277222</v>
      </c>
      <c r="CG25" s="181">
        <v>0.20142064988613129</v>
      </c>
      <c r="CH25" s="181">
        <v>7.1006424725055695E-2</v>
      </c>
      <c r="CI25" s="181">
        <v>0.13041423261165619</v>
      </c>
      <c r="CJ25" s="181">
        <v>0.10237354040145874</v>
      </c>
      <c r="CK25" s="181">
        <v>3.246249258518219E-2</v>
      </c>
      <c r="CL25" s="181">
        <v>6.8438798189163208E-2</v>
      </c>
      <c r="CM25" s="181">
        <v>0.26525029540061951</v>
      </c>
      <c r="CN25" s="181">
        <v>0.11637573689222336</v>
      </c>
      <c r="CO25" s="181">
        <v>0.75462746620178223</v>
      </c>
      <c r="CP25" s="181">
        <v>0.39153426885604858</v>
      </c>
      <c r="CQ25" s="181">
        <v>0.16137683391571045</v>
      </c>
      <c r="CR25" s="181">
        <v>0.23015742003917694</v>
      </c>
      <c r="CS25" s="181">
        <v>0.32594424486160278</v>
      </c>
      <c r="CT25" s="181">
        <v>0.36309325695037842</v>
      </c>
      <c r="CU25" s="181">
        <v>0.3109624981880188</v>
      </c>
      <c r="CV25" s="181">
        <v>0.14912040531635284</v>
      </c>
      <c r="CW25" s="181">
        <v>2.7332764118909836E-2</v>
      </c>
      <c r="CX25" s="181">
        <v>0.12178764492273331</v>
      </c>
      <c r="CY25" s="181">
        <v>0.13792847096920013</v>
      </c>
      <c r="CZ25" s="181">
        <v>2.3913638666272163E-2</v>
      </c>
      <c r="DA25" s="181">
        <v>6.5590009093284607E-2</v>
      </c>
      <c r="DB25" s="181">
        <v>0.28362974524497986</v>
      </c>
      <c r="DD25" s="69"/>
    </row>
    <row r="26" spans="1:108" x14ac:dyDescent="0.25">
      <c r="A26">
        <v>1987</v>
      </c>
      <c r="B26" s="181">
        <v>8.3472942128918509E-2</v>
      </c>
      <c r="C26" s="181">
        <v>0.43669749374389361</v>
      </c>
      <c r="D26" s="181">
        <v>0.42184481119529399</v>
      </c>
      <c r="E26" s="181">
        <v>0.40836380194540128</v>
      </c>
      <c r="F26" s="181">
        <v>1.34810092498928E-2</v>
      </c>
      <c r="G26" s="181">
        <v>0.25445327581596483</v>
      </c>
      <c r="H26" s="181">
        <v>1.4852682548599538E-2</v>
      </c>
      <c r="I26" s="181">
        <v>0.73069404215961697</v>
      </c>
      <c r="J26" s="181">
        <v>0.64951995505826632</v>
      </c>
      <c r="K26" s="181">
        <v>0.6186816734152728</v>
      </c>
      <c r="L26" s="181">
        <v>3.0838281642993428E-2</v>
      </c>
      <c r="M26" s="181">
        <v>1.9920655379463297E-2</v>
      </c>
      <c r="N26" s="181">
        <v>6.1253431721887297E-2</v>
      </c>
      <c r="O26" s="181">
        <v>0.16739153590351044</v>
      </c>
      <c r="P26" s="181">
        <v>0.11201237247008711</v>
      </c>
      <c r="Q26" s="181">
        <v>0.39732426262640264</v>
      </c>
      <c r="R26" s="181">
        <v>0.79900784252130641</v>
      </c>
      <c r="S26" s="181">
        <v>0.70670185539107777</v>
      </c>
      <c r="T26" s="181">
        <v>0.64008985648987604</v>
      </c>
      <c r="U26" s="181">
        <v>6.6611998901201591E-2</v>
      </c>
      <c r="V26" s="181">
        <v>0.55828541644265972</v>
      </c>
      <c r="W26" s="181">
        <v>9.2305987130228778E-2</v>
      </c>
      <c r="X26" s="181">
        <v>0.34940857875541165</v>
      </c>
      <c r="Y26" s="181">
        <v>0.25141617131336702</v>
      </c>
      <c r="Z26" s="181">
        <v>0.1675710349596396</v>
      </c>
      <c r="AA26" s="181">
        <v>8.3845136353727423E-2</v>
      </c>
      <c r="AB26" s="181">
        <v>5.3633359702547734E-2</v>
      </c>
      <c r="AC26" s="181">
        <v>4.4359047739496893E-2</v>
      </c>
      <c r="AD26" s="181">
        <v>0.14841642127671814</v>
      </c>
      <c r="AE26" s="181">
        <v>0.18183754422131643</v>
      </c>
      <c r="AF26" s="181">
        <v>0.51920454890239398</v>
      </c>
      <c r="AG26" s="181">
        <v>0.69176620652378673</v>
      </c>
      <c r="AH26" s="181">
        <v>0.41035832575163844</v>
      </c>
      <c r="AI26" s="181">
        <v>0.21583257299739891</v>
      </c>
      <c r="AJ26" s="181">
        <v>0.1945257527542395</v>
      </c>
      <c r="AK26" s="181">
        <v>0.34288495557862775</v>
      </c>
      <c r="AL26" s="181">
        <v>0.28140788077214829</v>
      </c>
      <c r="AM26" s="181">
        <v>0.37570716020237982</v>
      </c>
      <c r="AN26" s="181">
        <v>0.18436443113504281</v>
      </c>
      <c r="AO26" s="181">
        <v>5.4169128533669106E-2</v>
      </c>
      <c r="AP26" s="181">
        <v>0.13019530260137369</v>
      </c>
      <c r="AQ26" s="181">
        <v>0.16083130748714972</v>
      </c>
      <c r="AR26" s="181">
        <v>3.0511421580187274E-2</v>
      </c>
      <c r="AS26" s="181">
        <v>6.7473366726166398E-2</v>
      </c>
      <c r="AT26" s="181">
        <v>0.32153803275571186</v>
      </c>
      <c r="AU26" s="181">
        <v>0.17322958748703615</v>
      </c>
      <c r="AV26" s="181">
        <v>0.64527731024167656</v>
      </c>
      <c r="AW26" s="181">
        <v>0.36069691277964328</v>
      </c>
      <c r="AX26" s="181">
        <v>0.12967754002910586</v>
      </c>
      <c r="AY26" s="181">
        <v>0.23101937275053738</v>
      </c>
      <c r="AZ26" s="181">
        <v>0.29842814024205455</v>
      </c>
      <c r="BA26" s="181">
        <v>0.28458039746203317</v>
      </c>
      <c r="BB26" s="181">
        <v>0.41699145824543155</v>
      </c>
      <c r="BC26" s="181">
        <v>0.14225934539075774</v>
      </c>
      <c r="BD26" s="181">
        <v>2.0451848668395081E-2</v>
      </c>
      <c r="BE26" s="181">
        <v>0.12180749672236263</v>
      </c>
      <c r="BF26" s="181">
        <v>0.25599935356753972</v>
      </c>
      <c r="BG26" s="181">
        <v>1.873275928713419E-2</v>
      </c>
      <c r="BH26" s="181">
        <v>6.2268768487108134E-2</v>
      </c>
      <c r="BI26" s="181">
        <v>0.39653961848407654</v>
      </c>
      <c r="BJ26" s="181">
        <v>5.6051516322224743E-2</v>
      </c>
      <c r="BK26" s="181">
        <v>0.41675185340520426</v>
      </c>
      <c r="BL26" s="181">
        <v>0.26732326921852961</v>
      </c>
      <c r="BM26" s="181">
        <v>4.5596511858367758E-2</v>
      </c>
      <c r="BN26" s="181">
        <v>0.22172675736016184</v>
      </c>
      <c r="BO26" s="181">
        <v>0.21748038578388099</v>
      </c>
      <c r="BP26" s="181">
        <v>0.14942858418667462</v>
      </c>
      <c r="BQ26" s="181">
        <v>0.63309102188528155</v>
      </c>
      <c r="BR26" s="181">
        <v>0.16212768614102105</v>
      </c>
      <c r="BS26" s="181">
        <v>7.453143339462738E-3</v>
      </c>
      <c r="BT26" s="181">
        <v>0.15467454280155829</v>
      </c>
      <c r="BU26" s="181">
        <v>0.4638439564038318</v>
      </c>
      <c r="BV26" s="181">
        <v>7.1193793404288486E-3</v>
      </c>
      <c r="BW26" s="181">
        <v>4.9842875290485859E-2</v>
      </c>
      <c r="BX26" s="181">
        <v>0.62563790366972127</v>
      </c>
      <c r="BY26" s="181">
        <v>0.34597495198249817</v>
      </c>
      <c r="BZ26" s="181">
        <v>0.71504318714141846</v>
      </c>
      <c r="CA26" s="181">
        <v>0.435223788022995</v>
      </c>
      <c r="CB26" s="181">
        <v>0.25897040963172913</v>
      </c>
      <c r="CC26" s="181">
        <v>0.17625340819358826</v>
      </c>
      <c r="CD26" s="181">
        <v>0.36514449119567871</v>
      </c>
      <c r="CE26" s="181">
        <v>0.27981939911842346</v>
      </c>
      <c r="CF26" s="181">
        <v>0.35503613948822021</v>
      </c>
      <c r="CG26" s="181">
        <v>0.20544643700122833</v>
      </c>
      <c r="CH26" s="181">
        <v>7.1051366627216339E-2</v>
      </c>
      <c r="CI26" s="181">
        <v>0.13439507782459259</v>
      </c>
      <c r="CJ26" s="181">
        <v>0.11318068951368332</v>
      </c>
      <c r="CK26" s="181">
        <v>3.6408994346857071E-2</v>
      </c>
      <c r="CL26" s="181">
        <v>7.0079304277896881E-2</v>
      </c>
      <c r="CM26" s="181">
        <v>0.28398475050926208</v>
      </c>
      <c r="CN26" s="181">
        <v>0.11717806756496429</v>
      </c>
      <c r="CO26" s="181">
        <v>0.75459128618240356</v>
      </c>
      <c r="CP26" s="181">
        <v>0.40536174178123474</v>
      </c>
      <c r="CQ26" s="181">
        <v>0.16989725828170776</v>
      </c>
      <c r="CR26" s="181">
        <v>0.23546445369720459</v>
      </c>
      <c r="CS26" s="181">
        <v>0.33714911341667175</v>
      </c>
      <c r="CT26" s="181">
        <v>0.34922957420349121</v>
      </c>
      <c r="CU26" s="181">
        <v>0.31362137198448181</v>
      </c>
      <c r="CV26" s="181">
        <v>0.13275542855262756</v>
      </c>
      <c r="CW26" s="181">
        <v>2.6669710874557495E-2</v>
      </c>
      <c r="CX26" s="181">
        <v>0.10608571767807007</v>
      </c>
      <c r="CY26" s="181">
        <v>0.15657798945903778</v>
      </c>
      <c r="CZ26" s="181">
        <v>2.4287959560751915E-2</v>
      </c>
      <c r="DA26" s="181">
        <v>6.8212635815143585E-2</v>
      </c>
      <c r="DB26" s="181">
        <v>0.28695166110992432</v>
      </c>
      <c r="DD26" s="69"/>
    </row>
    <row r="27" spans="1:108" x14ac:dyDescent="0.25">
      <c r="A27">
        <v>1988</v>
      </c>
      <c r="B27" s="181">
        <v>8.411313606266374E-2</v>
      </c>
      <c r="C27" s="181">
        <v>0.47455976142095491</v>
      </c>
      <c r="D27" s="181">
        <v>0.46043065661765253</v>
      </c>
      <c r="E27" s="181">
        <v>0.44664327113514418</v>
      </c>
      <c r="F27" s="181">
        <v>1.3787385482508387E-2</v>
      </c>
      <c r="G27" s="181">
        <v>0.26809722735335517</v>
      </c>
      <c r="H27" s="181">
        <v>1.4129104803302445E-2</v>
      </c>
      <c r="I27" s="181">
        <v>0.71777366147485266</v>
      </c>
      <c r="J27" s="181">
        <v>0.6303175165523186</v>
      </c>
      <c r="K27" s="181">
        <v>0.59880755504857508</v>
      </c>
      <c r="L27" s="181">
        <v>3.1509961503743467E-2</v>
      </c>
      <c r="M27" s="181">
        <v>1.9197272385319156E-2</v>
      </c>
      <c r="N27" s="181">
        <v>6.8258872537215062E-2</v>
      </c>
      <c r="O27" s="181">
        <v>0.19233342289580777</v>
      </c>
      <c r="P27" s="181">
        <v>0.1189661064387699</v>
      </c>
      <c r="Q27" s="181">
        <v>0.39594424873983336</v>
      </c>
      <c r="R27" s="181">
        <v>0.80004638045380838</v>
      </c>
      <c r="S27" s="181">
        <v>0.71773475801099562</v>
      </c>
      <c r="T27" s="181">
        <v>0.651790442942905</v>
      </c>
      <c r="U27" s="181">
        <v>6.5944315068090481E-2</v>
      </c>
      <c r="V27" s="181">
        <v>0.55949539691843853</v>
      </c>
      <c r="W27" s="181">
        <v>8.2311622442812857E-2</v>
      </c>
      <c r="X27" s="181">
        <v>0.35819299517120917</v>
      </c>
      <c r="Y27" s="181">
        <v>0.25301535101186012</v>
      </c>
      <c r="Z27" s="181">
        <v>0.16488829005454339</v>
      </c>
      <c r="AA27" s="181">
        <v>8.8127060957316677E-2</v>
      </c>
      <c r="AB27" s="181">
        <v>5.3730584624385055E-2</v>
      </c>
      <c r="AC27" s="181">
        <v>5.1447059534964035E-2</v>
      </c>
      <c r="AD27" s="181">
        <v>0.15823937562501758</v>
      </c>
      <c r="AE27" s="181">
        <v>0.19330470845172712</v>
      </c>
      <c r="AF27" s="181">
        <v>0.51994255542410817</v>
      </c>
      <c r="AG27" s="181">
        <v>0.67946443243904886</v>
      </c>
      <c r="AH27" s="181">
        <v>0.41626513894928169</v>
      </c>
      <c r="AI27" s="181">
        <v>0.22003153434924463</v>
      </c>
      <c r="AJ27" s="181">
        <v>0.19623360460003703</v>
      </c>
      <c r="AK27" s="181">
        <v>0.34469022686928036</v>
      </c>
      <c r="AL27" s="181">
        <v>0.26319929348976717</v>
      </c>
      <c r="AM27" s="181">
        <v>0.39211048219641026</v>
      </c>
      <c r="AN27" s="181">
        <v>0.17662936522025136</v>
      </c>
      <c r="AO27" s="181">
        <v>5.3319798910938701E-2</v>
      </c>
      <c r="AP27" s="181">
        <v>0.12330956630931263</v>
      </c>
      <c r="AQ27" s="181">
        <v>0.18203750228842039</v>
      </c>
      <c r="AR27" s="181">
        <v>3.3443614687738585E-2</v>
      </c>
      <c r="AS27" s="181">
        <v>7.1574914635459119E-2</v>
      </c>
      <c r="AT27" s="181">
        <v>0.3387906925824346</v>
      </c>
      <c r="AU27" s="181">
        <v>0.17691657307247077</v>
      </c>
      <c r="AV27" s="181">
        <v>0.6393804417685609</v>
      </c>
      <c r="AW27" s="181">
        <v>0.36888445461153513</v>
      </c>
      <c r="AX27" s="181">
        <v>0.134401512007845</v>
      </c>
      <c r="AY27" s="181">
        <v>0.23448294260369015</v>
      </c>
      <c r="AZ27" s="181">
        <v>0.3024525908584455</v>
      </c>
      <c r="BA27" s="181">
        <v>0.27049598715702577</v>
      </c>
      <c r="BB27" s="181">
        <v>0.42705141708529121</v>
      </c>
      <c r="BC27" s="181">
        <v>0.11255138578613801</v>
      </c>
      <c r="BD27" s="181">
        <v>1.943337961100261E-2</v>
      </c>
      <c r="BE27" s="181">
        <v>9.3118006175135382E-2</v>
      </c>
      <c r="BF27" s="181">
        <v>0.29583461901497932</v>
      </c>
      <c r="BG27" s="181">
        <v>1.866541228417385E-2</v>
      </c>
      <c r="BH27" s="181">
        <v>6.6431858853852083E-2</v>
      </c>
      <c r="BI27" s="181">
        <v>0.40761804433984711</v>
      </c>
      <c r="BJ27" s="181">
        <v>5.9020765094521019E-2</v>
      </c>
      <c r="BK27" s="181">
        <v>0.40688379410652925</v>
      </c>
      <c r="BL27" s="181">
        <v>0.26285603602474455</v>
      </c>
      <c r="BM27" s="181">
        <v>4.3396193811198185E-2</v>
      </c>
      <c r="BN27" s="181">
        <v>0.21945984221354634</v>
      </c>
      <c r="BO27" s="181">
        <v>0.21054607691148308</v>
      </c>
      <c r="BP27" s="181">
        <v>0.14402775808178472</v>
      </c>
      <c r="BQ27" s="181">
        <v>0.64542616297982702</v>
      </c>
      <c r="BR27" s="181">
        <v>0.10226012621311201</v>
      </c>
      <c r="BS27" s="181">
        <v>6.4257424798356824E-3</v>
      </c>
      <c r="BT27" s="181">
        <v>9.5834383733276324E-2</v>
      </c>
      <c r="BU27" s="181">
        <v>0.53637478945651251</v>
      </c>
      <c r="BV27" s="181">
        <v>6.791247310202482E-3</v>
      </c>
      <c r="BW27" s="181">
        <v>5.2309957086356322E-2</v>
      </c>
      <c r="BX27" s="181">
        <v>0.63900044380729171</v>
      </c>
      <c r="BY27" s="181">
        <v>0.34302598237991333</v>
      </c>
      <c r="BZ27" s="181">
        <v>0.70013785362243652</v>
      </c>
      <c r="CA27" s="181">
        <v>0.44070187211036682</v>
      </c>
      <c r="CB27" s="181">
        <v>0.26419544219970703</v>
      </c>
      <c r="CC27" s="181">
        <v>0.1765064001083374</v>
      </c>
      <c r="CD27" s="181">
        <v>0.36647441983222961</v>
      </c>
      <c r="CE27" s="181">
        <v>0.25943601131439209</v>
      </c>
      <c r="CF27" s="181">
        <v>0.37408959865570068</v>
      </c>
      <c r="CG27" s="181">
        <v>0.20967775583267212</v>
      </c>
      <c r="CH27" s="181">
        <v>7.079681009054184E-2</v>
      </c>
      <c r="CI27" s="181">
        <v>0.13888093829154968</v>
      </c>
      <c r="CJ27" s="181">
        <v>0.12334633618593216</v>
      </c>
      <c r="CK27" s="181">
        <v>4.1065514087677002E-2</v>
      </c>
      <c r="CL27" s="181">
        <v>7.4227459728717804E-2</v>
      </c>
      <c r="CM27" s="181">
        <v>0.30329281091690063</v>
      </c>
      <c r="CN27" s="181">
        <v>0.11789580434560776</v>
      </c>
      <c r="CO27" s="181">
        <v>0.75577247142791748</v>
      </c>
      <c r="CP27" s="181">
        <v>0.42196419835090637</v>
      </c>
      <c r="CQ27" s="181">
        <v>0.17996042966842651</v>
      </c>
      <c r="CR27" s="181">
        <v>0.24200378358364105</v>
      </c>
      <c r="CS27" s="181">
        <v>0.34846267104148865</v>
      </c>
      <c r="CT27" s="181">
        <v>0.33380827307701111</v>
      </c>
      <c r="CU27" s="181">
        <v>0.31772908568382263</v>
      </c>
      <c r="CV27" s="181">
        <v>0.11770337820053101</v>
      </c>
      <c r="CW27" s="181">
        <v>2.5945238769054413E-2</v>
      </c>
      <c r="CX27" s="181">
        <v>9.175814688205719E-2</v>
      </c>
      <c r="CY27" s="181">
        <v>0.17541587352752686</v>
      </c>
      <c r="CZ27" s="181">
        <v>2.4609833955764771E-2</v>
      </c>
      <c r="DA27" s="181">
        <v>7.3501542210578918E-2</v>
      </c>
      <c r="DB27" s="181">
        <v>0.29178383946418762</v>
      </c>
      <c r="DD27" s="69"/>
    </row>
    <row r="28" spans="1:108" x14ac:dyDescent="0.25">
      <c r="A28">
        <v>1989</v>
      </c>
      <c r="B28" s="181">
        <v>8.0564735512908353E-2</v>
      </c>
      <c r="C28" s="181">
        <v>0.51390361374284022</v>
      </c>
      <c r="D28" s="181">
        <v>0.49739382931538584</v>
      </c>
      <c r="E28" s="181">
        <v>0.48333108487672943</v>
      </c>
      <c r="F28" s="181">
        <v>1.4062744438656547E-2</v>
      </c>
      <c r="G28" s="181">
        <v>0.27471219105654748</v>
      </c>
      <c r="H28" s="181">
        <v>1.6509784427454263E-2</v>
      </c>
      <c r="I28" s="181">
        <v>0.7087780329911878</v>
      </c>
      <c r="J28" s="181">
        <v>0.60854196630835344</v>
      </c>
      <c r="K28" s="181">
        <v>0.57837878489854577</v>
      </c>
      <c r="L28" s="181">
        <v>3.0163181409807789E-2</v>
      </c>
      <c r="M28" s="181">
        <v>2.3175675942850797E-2</v>
      </c>
      <c r="N28" s="181">
        <v>7.7060390739983442E-2</v>
      </c>
      <c r="O28" s="181">
        <v>0.22268164673402785</v>
      </c>
      <c r="P28" s="181">
        <v>0.13039924988637919</v>
      </c>
      <c r="Q28" s="181">
        <v>0.39827778042520373</v>
      </c>
      <c r="R28" s="181">
        <v>0.79144130026039494</v>
      </c>
      <c r="S28" s="181">
        <v>0.70476822439239983</v>
      </c>
      <c r="T28" s="181">
        <v>0.64009058630009386</v>
      </c>
      <c r="U28" s="181">
        <v>6.4677638092305978E-2</v>
      </c>
      <c r="V28" s="181">
        <v>0.54858743775626384</v>
      </c>
      <c r="W28" s="181">
        <v>8.6673075867995081E-2</v>
      </c>
      <c r="X28" s="181">
        <v>0.36473947760202396</v>
      </c>
      <c r="Y28" s="181">
        <v>0.23924381733113514</v>
      </c>
      <c r="Z28" s="181">
        <v>0.15730844301100358</v>
      </c>
      <c r="AA28" s="181">
        <v>8.1935374320131565E-2</v>
      </c>
      <c r="AB28" s="181">
        <v>6.6771613010749312E-2</v>
      </c>
      <c r="AC28" s="181">
        <v>5.8724047260139481E-2</v>
      </c>
      <c r="AD28" s="181">
        <v>0.1561807778624188</v>
      </c>
      <c r="AE28" s="181">
        <v>0.20743103803983162</v>
      </c>
      <c r="AF28" s="181">
        <v>0.52115776857582197</v>
      </c>
      <c r="AG28" s="181">
        <v>0.64471373041828972</v>
      </c>
      <c r="AH28" s="181">
        <v>0.41225119321146658</v>
      </c>
      <c r="AI28" s="181">
        <v>0.21857519180800955</v>
      </c>
      <c r="AJ28" s="181">
        <v>0.19367600140345706</v>
      </c>
      <c r="AK28" s="181">
        <v>0.33894240640765694</v>
      </c>
      <c r="AL28" s="181">
        <v>0.23246253720682314</v>
      </c>
      <c r="AM28" s="181">
        <v>0.42859505350031624</v>
      </c>
      <c r="AN28" s="181">
        <v>0.16748835897823686</v>
      </c>
      <c r="AO28" s="181">
        <v>5.0698643508907786E-2</v>
      </c>
      <c r="AP28" s="181">
        <v>0.11678971546932905</v>
      </c>
      <c r="AQ28" s="181">
        <v>0.22403685943928764</v>
      </c>
      <c r="AR28" s="181">
        <v>3.7069835082791797E-2</v>
      </c>
      <c r="AS28" s="181">
        <v>7.3308783918606096E-2</v>
      </c>
      <c r="AT28" s="181">
        <v>0.37789641223551829</v>
      </c>
      <c r="AU28" s="181">
        <v>0.17900338014896564</v>
      </c>
      <c r="AV28" s="181">
        <v>0.56951062087787208</v>
      </c>
      <c r="AW28" s="181">
        <v>0.34789879313374844</v>
      </c>
      <c r="AX28" s="181">
        <v>0.11688291973521384</v>
      </c>
      <c r="AY28" s="181">
        <v>0.2310158733985346</v>
      </c>
      <c r="AZ28" s="181">
        <v>0.28068268061967011</v>
      </c>
      <c r="BA28" s="181">
        <v>0.22161182774412358</v>
      </c>
      <c r="BB28" s="181">
        <v>0.49770548873088821</v>
      </c>
      <c r="BC28" s="181">
        <v>0.11485061528043561</v>
      </c>
      <c r="BD28" s="181">
        <v>1.8356695519382637E-2</v>
      </c>
      <c r="BE28" s="181">
        <v>9.6493919761052982E-2</v>
      </c>
      <c r="BF28" s="181">
        <v>0.36207571338377109</v>
      </c>
      <c r="BG28" s="181">
        <v>2.0779160066681481E-2</v>
      </c>
      <c r="BH28" s="181">
        <v>6.7216109608760261E-2</v>
      </c>
      <c r="BI28" s="181">
        <v>0.47934879079540127</v>
      </c>
      <c r="BJ28" s="181">
        <v>6.5829102689009128E-2</v>
      </c>
      <c r="BK28" s="181">
        <v>0.32569070961676255</v>
      </c>
      <c r="BL28" s="181">
        <v>0.22494672094585422</v>
      </c>
      <c r="BM28" s="181">
        <v>3.5322070079969542E-2</v>
      </c>
      <c r="BN28" s="181">
        <v>0.18962465086588468</v>
      </c>
      <c r="BO28" s="181">
        <v>0.17820216863439239</v>
      </c>
      <c r="BP28" s="181">
        <v>0.10074398867090832</v>
      </c>
      <c r="BQ28" s="181">
        <v>0.72105384053231047</v>
      </c>
      <c r="BR28" s="181">
        <v>0.10443743038109275</v>
      </c>
      <c r="BS28" s="181">
        <v>5.3270314401438939E-3</v>
      </c>
      <c r="BT28" s="181">
        <v>9.9110398940948863E-2</v>
      </c>
      <c r="BU28" s="181">
        <v>0.61116626563836252</v>
      </c>
      <c r="BV28" s="181">
        <v>5.4501445128551772E-3</v>
      </c>
      <c r="BW28" s="181">
        <v>4.6744550149072923E-2</v>
      </c>
      <c r="BX28" s="181">
        <v>0.71572681122307169</v>
      </c>
      <c r="BY28" s="181">
        <v>0.34215438365936279</v>
      </c>
      <c r="BZ28" s="181">
        <v>0.68405741453170776</v>
      </c>
      <c r="CA28" s="181">
        <v>0.44591817259788513</v>
      </c>
      <c r="CB28" s="181">
        <v>0.27177709341049194</v>
      </c>
      <c r="CC28" s="181">
        <v>0.17414107918739319</v>
      </c>
      <c r="CD28" s="181">
        <v>0.36942189931869507</v>
      </c>
      <c r="CE28" s="181">
        <v>0.23813925683498383</v>
      </c>
      <c r="CF28" s="181">
        <v>0.3924388587474823</v>
      </c>
      <c r="CG28" s="181">
        <v>0.19502660632133484</v>
      </c>
      <c r="CH28" s="181">
        <v>6.761883944272995E-2</v>
      </c>
      <c r="CI28" s="181">
        <v>0.12740777432918549</v>
      </c>
      <c r="CJ28" s="181">
        <v>0.15181969106197357</v>
      </c>
      <c r="CK28" s="181">
        <v>4.5592553913593292E-2</v>
      </c>
      <c r="CL28" s="181">
        <v>7.6496265828609467E-2</v>
      </c>
      <c r="CM28" s="181">
        <v>0.32482004165649414</v>
      </c>
      <c r="CN28" s="181">
        <v>0.11317427456378937</v>
      </c>
      <c r="CO28" s="181">
        <v>0.71133130788803101</v>
      </c>
      <c r="CP28" s="181">
        <v>0.41941526532173157</v>
      </c>
      <c r="CQ28" s="181">
        <v>0.16432371735572815</v>
      </c>
      <c r="CR28" s="181">
        <v>0.25509154796600342</v>
      </c>
      <c r="CS28" s="181">
        <v>0.34029164910316467</v>
      </c>
      <c r="CT28" s="181">
        <v>0.29191598296165466</v>
      </c>
      <c r="CU28" s="181">
        <v>0.36779239773750305</v>
      </c>
      <c r="CV28" s="181">
        <v>0.12090756744146347</v>
      </c>
      <c r="CW28" s="181">
        <v>2.5935547426342964E-2</v>
      </c>
      <c r="CX28" s="181">
        <v>9.4972014427185059E-2</v>
      </c>
      <c r="CY28" s="181">
        <v>0.21718937158584595</v>
      </c>
      <c r="CZ28" s="181">
        <v>2.9695456847548485E-2</v>
      </c>
      <c r="DA28" s="181">
        <v>7.9123623669147491E-2</v>
      </c>
      <c r="DB28" s="181">
        <v>0.34185683727264404</v>
      </c>
      <c r="DD28" s="69"/>
    </row>
    <row r="29" spans="1:108" x14ac:dyDescent="0.25">
      <c r="A29">
        <v>1990</v>
      </c>
      <c r="B29" s="181">
        <v>7.8446988343391172E-2</v>
      </c>
      <c r="C29" s="181">
        <v>0.5605117063228271</v>
      </c>
      <c r="D29" s="181">
        <v>0.54101607539000329</v>
      </c>
      <c r="E29" s="181">
        <v>0.52643752645789732</v>
      </c>
      <c r="F29" s="181">
        <v>1.4578548932106042E-2</v>
      </c>
      <c r="G29" s="181">
        <v>0.28328316175787016</v>
      </c>
      <c r="H29" s="181">
        <v>1.9495630932823658E-2</v>
      </c>
      <c r="I29" s="181">
        <v>0.69722120058056003</v>
      </c>
      <c r="J29" s="181">
        <v>0.58859416040685042</v>
      </c>
      <c r="K29" s="181">
        <v>0.55954524438193265</v>
      </c>
      <c r="L29" s="181">
        <v>2.9048916024917805E-2</v>
      </c>
      <c r="M29" s="181">
        <v>2.2109343277064996E-2</v>
      </c>
      <c r="N29" s="181">
        <v>8.6517696896644541E-2</v>
      </c>
      <c r="O29" s="181">
        <v>0.25773290690338685</v>
      </c>
      <c r="P29" s="181">
        <v>0.13767595319383635</v>
      </c>
      <c r="Q29" s="181">
        <v>0.4058434665899765</v>
      </c>
      <c r="R29" s="181">
        <v>0.79458447005076571</v>
      </c>
      <c r="S29" s="181">
        <v>0.70065180677385897</v>
      </c>
      <c r="T29" s="181">
        <v>0.63594099895876177</v>
      </c>
      <c r="U29" s="181">
        <v>6.4710807815097235E-2</v>
      </c>
      <c r="V29" s="181">
        <v>0.54512073833886554</v>
      </c>
      <c r="W29" s="181">
        <v>9.3932663276906789E-2</v>
      </c>
      <c r="X29" s="181">
        <v>0.36094659711472293</v>
      </c>
      <c r="Y29" s="181">
        <v>0.22786801755311437</v>
      </c>
      <c r="Z29" s="181">
        <v>0.15089793830365691</v>
      </c>
      <c r="AA29" s="181">
        <v>7.6970079249457451E-2</v>
      </c>
      <c r="AB29" s="181">
        <v>6.6103836061317936E-2</v>
      </c>
      <c r="AC29" s="181">
        <v>6.6974743500290715E-2</v>
      </c>
      <c r="AD29" s="181">
        <v>0.15553106716548862</v>
      </c>
      <c r="AE29" s="181">
        <v>0.21004865890393556</v>
      </c>
      <c r="AF29" s="181">
        <v>0.51570956053087069</v>
      </c>
      <c r="AG29" s="181">
        <v>0.64579718969788169</v>
      </c>
      <c r="AH29" s="181">
        <v>0.4255009366523349</v>
      </c>
      <c r="AI29" s="181">
        <v>0.22541152015443852</v>
      </c>
      <c r="AJ29" s="181">
        <v>0.2000894164978963</v>
      </c>
      <c r="AK29" s="181">
        <v>0.3477099596810711</v>
      </c>
      <c r="AL29" s="181">
        <v>0.22029625304554676</v>
      </c>
      <c r="AM29" s="181">
        <v>0.43199378685341328</v>
      </c>
      <c r="AN29" s="181">
        <v>0.16443143460497062</v>
      </c>
      <c r="AO29" s="181">
        <v>4.9743240356596843E-2</v>
      </c>
      <c r="AP29" s="181">
        <v>0.11468819424837379</v>
      </c>
      <c r="AQ29" s="181">
        <v>0.22542309382851342</v>
      </c>
      <c r="AR29" s="181">
        <v>4.2139258419929257E-2</v>
      </c>
      <c r="AS29" s="181">
        <v>7.779097655129498E-2</v>
      </c>
      <c r="AT29" s="181">
        <v>0.38225055483314524</v>
      </c>
      <c r="AU29" s="181">
        <v>0.17358448730123643</v>
      </c>
      <c r="AV29" s="181">
        <v>0.55079030494742598</v>
      </c>
      <c r="AW29" s="181">
        <v>0.35224379884342888</v>
      </c>
      <c r="AX29" s="181">
        <v>0.10685536699977631</v>
      </c>
      <c r="AY29" s="181">
        <v>0.24538843184365253</v>
      </c>
      <c r="AZ29" s="181">
        <v>0.2796622703045592</v>
      </c>
      <c r="BA29" s="181">
        <v>0.19854650610399718</v>
      </c>
      <c r="BB29" s="181">
        <v>0.52179123064620736</v>
      </c>
      <c r="BC29" s="181">
        <v>0.12415752462777087</v>
      </c>
      <c r="BD29" s="181">
        <v>1.8429566391214104E-2</v>
      </c>
      <c r="BE29" s="181">
        <v>0.10572795823655677</v>
      </c>
      <c r="BF29" s="181">
        <v>0.37319349012733971</v>
      </c>
      <c r="BG29" s="181">
        <v>2.4440215891096712E-2</v>
      </c>
      <c r="BH29" s="181">
        <v>7.2581535593633409E-2</v>
      </c>
      <c r="BI29" s="181">
        <v>0.50336167207112359</v>
      </c>
      <c r="BJ29" s="181">
        <v>6.6064111873335107E-2</v>
      </c>
      <c r="BK29" s="181">
        <v>0.30091592065164291</v>
      </c>
      <c r="BL29" s="181">
        <v>0.22050205906222362</v>
      </c>
      <c r="BM29" s="181">
        <v>3.2449903027166514E-2</v>
      </c>
      <c r="BN29" s="181">
        <v>0.18805215603505712</v>
      </c>
      <c r="BO29" s="181">
        <v>0.1730420606069249</v>
      </c>
      <c r="BP29" s="181">
        <v>8.0413861589419267E-2</v>
      </c>
      <c r="BQ29" s="181">
        <v>0.74654408105639458</v>
      </c>
      <c r="BR29" s="181">
        <v>0.11774604956197429</v>
      </c>
      <c r="BS29" s="181">
        <v>4.9974632177951003E-3</v>
      </c>
      <c r="BT29" s="181">
        <v>0.1127485863441792</v>
      </c>
      <c r="BU29" s="181">
        <v>0.62419893339690602</v>
      </c>
      <c r="BV29" s="181">
        <v>4.5990980975143154E-3</v>
      </c>
      <c r="BW29" s="181">
        <v>4.746000170803738E-2</v>
      </c>
      <c r="BX29" s="181">
        <v>0.74154663811505628</v>
      </c>
      <c r="BY29" s="181">
        <v>0.34212508797645569</v>
      </c>
      <c r="BZ29" s="181">
        <v>0.6940009593963623</v>
      </c>
      <c r="CA29" s="181">
        <v>0.46266952157020569</v>
      </c>
      <c r="CB29" s="181">
        <v>0.28556352853775024</v>
      </c>
      <c r="CC29" s="181">
        <v>0.17710599303245544</v>
      </c>
      <c r="CD29" s="181">
        <v>0.38223540782928467</v>
      </c>
      <c r="CE29" s="181">
        <v>0.23133145272731781</v>
      </c>
      <c r="CF29" s="181">
        <v>0.38643312454223633</v>
      </c>
      <c r="CG29" s="181">
        <v>0.18486525118350983</v>
      </c>
      <c r="CH29" s="181">
        <v>6.5630905330181122E-2</v>
      </c>
      <c r="CI29" s="181">
        <v>0.1192343607544899</v>
      </c>
      <c r="CJ29" s="181">
        <v>0.15044860541820526</v>
      </c>
      <c r="CK29" s="181">
        <v>5.1119245588779449E-2</v>
      </c>
      <c r="CL29" s="181">
        <v>8.0434098839759827E-2</v>
      </c>
      <c r="CM29" s="181">
        <v>0.32080221176147461</v>
      </c>
      <c r="CN29" s="181">
        <v>0.10752037912607193</v>
      </c>
      <c r="CO29" s="181">
        <v>0.70432144403457642</v>
      </c>
      <c r="CP29" s="181">
        <v>0.43319031596183777</v>
      </c>
      <c r="CQ29" s="181">
        <v>0.15257257223129272</v>
      </c>
      <c r="CR29" s="181">
        <v>0.28061774373054504</v>
      </c>
      <c r="CS29" s="181">
        <v>0.34517326951026917</v>
      </c>
      <c r="CT29" s="181">
        <v>0.27113112807273865</v>
      </c>
      <c r="CU29" s="181">
        <v>0.38369554281234741</v>
      </c>
      <c r="CV29" s="181">
        <v>0.12809695303440094</v>
      </c>
      <c r="CW29" s="181">
        <v>2.6682699099183083E-2</v>
      </c>
      <c r="CX29" s="181">
        <v>0.10141424089670181</v>
      </c>
      <c r="CY29" s="181">
        <v>0.21896734833717346</v>
      </c>
      <c r="CZ29" s="181">
        <v>3.6631260067224503E-2</v>
      </c>
      <c r="DA29" s="181">
        <v>8.8017046451568604E-2</v>
      </c>
      <c r="DB29" s="181">
        <v>0.35701286792755127</v>
      </c>
      <c r="DD29" s="69"/>
    </row>
    <row r="30" spans="1:108" x14ac:dyDescent="0.25">
      <c r="A30">
        <v>1991</v>
      </c>
      <c r="B30" s="181">
        <v>7.5972567502514993E-2</v>
      </c>
      <c r="C30" s="181">
        <v>0.60225052797152512</v>
      </c>
      <c r="D30" s="181">
        <v>0.59013595751417181</v>
      </c>
      <c r="E30" s="181">
        <v>0.57420028221694341</v>
      </c>
      <c r="F30" s="181">
        <v>1.5935675297228277E-2</v>
      </c>
      <c r="G30" s="181">
        <v>0.29239067783920708</v>
      </c>
      <c r="H30" s="181">
        <v>1.2114570457353221E-2</v>
      </c>
      <c r="I30" s="181">
        <v>0.69549476112792197</v>
      </c>
      <c r="J30" s="181">
        <v>0.57820060364134118</v>
      </c>
      <c r="K30" s="181">
        <v>0.55126200286633464</v>
      </c>
      <c r="L30" s="181">
        <v>2.69386007750065E-2</v>
      </c>
      <c r="M30" s="181">
        <v>1.6482871859130565E-2</v>
      </c>
      <c r="N30" s="181">
        <v>0.10081128562745026</v>
      </c>
      <c r="O30" s="181">
        <v>0.29774528909944692</v>
      </c>
      <c r="P30" s="181">
        <v>0.14423276356495318</v>
      </c>
      <c r="Q30" s="181">
        <v>0.40519124284602931</v>
      </c>
      <c r="R30" s="181">
        <v>0.79532915343998212</v>
      </c>
      <c r="S30" s="181">
        <v>0.71725747300847109</v>
      </c>
      <c r="T30" s="181">
        <v>0.65169970920751197</v>
      </c>
      <c r="U30" s="181">
        <v>6.555776380095904E-2</v>
      </c>
      <c r="V30" s="181">
        <v>0.55732286521343155</v>
      </c>
      <c r="W30" s="181">
        <v>7.8071680431511026E-2</v>
      </c>
      <c r="X30" s="181">
        <v>0.3646054619319371</v>
      </c>
      <c r="Y30" s="181">
        <v>0.22436821226496179</v>
      </c>
      <c r="Z30" s="181">
        <v>0.14670134044126135</v>
      </c>
      <c r="AA30" s="181">
        <v>7.7666871823700426E-2</v>
      </c>
      <c r="AB30" s="181">
        <v>6.3103088873364493E-2</v>
      </c>
      <c r="AC30" s="181">
        <v>7.7134160793610837E-2</v>
      </c>
      <c r="AD30" s="181">
        <v>0.15993461537191922</v>
      </c>
      <c r="AE30" s="181">
        <v>0.21790412836507372</v>
      </c>
      <c r="AF30" s="181">
        <v>0.51883619327339858</v>
      </c>
      <c r="AG30" s="181">
        <v>0.6539919392954795</v>
      </c>
      <c r="AH30" s="181">
        <v>0.42830677234393416</v>
      </c>
      <c r="AI30" s="181">
        <v>0.22476799467355491</v>
      </c>
      <c r="AJ30" s="181">
        <v>0.20353877767037926</v>
      </c>
      <c r="AK30" s="181">
        <v>0.343109684233113</v>
      </c>
      <c r="AL30" s="181">
        <v>0.22568516695154534</v>
      </c>
      <c r="AM30" s="181">
        <v>0.43120514417399658</v>
      </c>
      <c r="AN30" s="181">
        <v>0.1657386232747253</v>
      </c>
      <c r="AO30" s="181">
        <v>4.5877419001734671E-2</v>
      </c>
      <c r="AP30" s="181">
        <v>0.11986120427299063</v>
      </c>
      <c r="AQ30" s="181">
        <v>0.21770360826002708</v>
      </c>
      <c r="AR30" s="181">
        <v>4.776291263924419E-2</v>
      </c>
      <c r="AS30" s="181">
        <v>8.5197083469475923E-2</v>
      </c>
      <c r="AT30" s="181">
        <v>0.38532772369448465</v>
      </c>
      <c r="AU30" s="181">
        <v>0.18298538778036103</v>
      </c>
      <c r="AV30" s="181">
        <v>0.54599349610549153</v>
      </c>
      <c r="AW30" s="181">
        <v>0.3412253224954096</v>
      </c>
      <c r="AX30" s="181">
        <v>9.7691968840526486E-2</v>
      </c>
      <c r="AY30" s="181">
        <v>0.24353335365488313</v>
      </c>
      <c r="AZ30" s="181">
        <v>0.26557708962421067</v>
      </c>
      <c r="BA30" s="181">
        <v>0.20476817361008193</v>
      </c>
      <c r="BB30" s="181">
        <v>0.52965473215429393</v>
      </c>
      <c r="BC30" s="181">
        <v>0.13420650359151545</v>
      </c>
      <c r="BD30" s="181">
        <v>1.6157623664734378E-2</v>
      </c>
      <c r="BE30" s="181">
        <v>0.11804887992678108</v>
      </c>
      <c r="BF30" s="181">
        <v>0.36908180934574969</v>
      </c>
      <c r="BG30" s="181">
        <v>2.6366419217028637E-2</v>
      </c>
      <c r="BH30" s="181">
        <v>7.5648228259785386E-2</v>
      </c>
      <c r="BI30" s="181">
        <v>0.51349711223754357</v>
      </c>
      <c r="BJ30" s="181">
        <v>7.3381602744446425E-2</v>
      </c>
      <c r="BK30" s="181">
        <v>0.27042902037528999</v>
      </c>
      <c r="BL30" s="181">
        <v>0.19973071938441417</v>
      </c>
      <c r="BM30" s="181">
        <v>2.9099644165478857E-2</v>
      </c>
      <c r="BN30" s="181">
        <v>0.17063107521893531</v>
      </c>
      <c r="BO30" s="181">
        <v>0.1538877312397855</v>
      </c>
      <c r="BP30" s="181">
        <v>7.0698300990875831E-2</v>
      </c>
      <c r="BQ30" s="181">
        <v>0.77541396464031953</v>
      </c>
      <c r="BR30" s="181">
        <v>0.1538201420670863</v>
      </c>
      <c r="BS30" s="181">
        <v>3.9474654200644605E-3</v>
      </c>
      <c r="BT30" s="181">
        <v>0.14987267664702184</v>
      </c>
      <c r="BU30" s="181">
        <v>0.61616218499227227</v>
      </c>
      <c r="BV30" s="181">
        <v>5.4316375809608823E-3</v>
      </c>
      <c r="BW30" s="181">
        <v>4.5842985015609454E-2</v>
      </c>
      <c r="BX30" s="181">
        <v>0.77146650398920102</v>
      </c>
      <c r="BY30" s="181">
        <v>0.33585080504417419</v>
      </c>
      <c r="BZ30" s="181">
        <v>0.7128339409828186</v>
      </c>
      <c r="CA30" s="181">
        <v>0.47575235366821289</v>
      </c>
      <c r="CB30" s="181">
        <v>0.29400426149368286</v>
      </c>
      <c r="CC30" s="181">
        <v>0.18174809217453003</v>
      </c>
      <c r="CD30" s="181">
        <v>0.38535264134407043</v>
      </c>
      <c r="CE30" s="181">
        <v>0.23708160221576691</v>
      </c>
      <c r="CF30" s="181">
        <v>0.37756571173667908</v>
      </c>
      <c r="CG30" s="181">
        <v>0.18291862308979034</v>
      </c>
      <c r="CH30" s="181">
        <v>6.206999346613884E-2</v>
      </c>
      <c r="CI30" s="181">
        <v>0.1208486407995224</v>
      </c>
      <c r="CJ30" s="181">
        <v>0.13522651791572571</v>
      </c>
      <c r="CK30" s="181">
        <v>5.9420604258775711E-2</v>
      </c>
      <c r="CL30" s="181">
        <v>9.0399697422981262E-2</v>
      </c>
      <c r="CM30" s="181">
        <v>0.31549575924873352</v>
      </c>
      <c r="CN30" s="181">
        <v>0.10960378497838974</v>
      </c>
      <c r="CO30" s="181">
        <v>0.73048865795135498</v>
      </c>
      <c r="CP30" s="181">
        <v>0.4359583854675293</v>
      </c>
      <c r="CQ30" s="181">
        <v>0.14361570775508881</v>
      </c>
      <c r="CR30" s="181">
        <v>0.2923426628112793</v>
      </c>
      <c r="CS30" s="181">
        <v>0.3403550386428833</v>
      </c>
      <c r="CT30" s="181">
        <v>0.2945302426815033</v>
      </c>
      <c r="CU30" s="181">
        <v>0.36511474847793579</v>
      </c>
      <c r="CV30" s="181">
        <v>0.12107484042644501</v>
      </c>
      <c r="CW30" s="181">
        <v>2.4332532659173012E-2</v>
      </c>
      <c r="CX30" s="181">
        <v>9.6742302179336548E-2</v>
      </c>
      <c r="CY30" s="181">
        <v>0.20365728437900543</v>
      </c>
      <c r="CZ30" s="181">
        <v>4.0382612496614456E-2</v>
      </c>
      <c r="DA30" s="181">
        <v>9.5603354275226593E-2</v>
      </c>
      <c r="DB30" s="181">
        <v>0.34078219532966614</v>
      </c>
      <c r="DD30" s="69"/>
    </row>
    <row r="31" spans="1:108" x14ac:dyDescent="0.25">
      <c r="A31">
        <v>1992</v>
      </c>
      <c r="B31" s="181">
        <v>6.4941031212814901E-2</v>
      </c>
      <c r="C31" s="181">
        <v>0.45953306171388791</v>
      </c>
      <c r="D31" s="181">
        <v>0.44810725111116845</v>
      </c>
      <c r="E31" s="181">
        <v>0.43672015069812886</v>
      </c>
      <c r="F31" s="181">
        <v>1.1387100413039567E-2</v>
      </c>
      <c r="G31" s="181">
        <v>0.20202077607759858</v>
      </c>
      <c r="H31" s="181">
        <v>1.1425810602719496E-2</v>
      </c>
      <c r="I31" s="181">
        <v>0.78655340891733772</v>
      </c>
      <c r="J31" s="181">
        <v>0.66185441807374257</v>
      </c>
      <c r="K31" s="181">
        <v>0.63903859397651863</v>
      </c>
      <c r="L31" s="181">
        <v>2.2815824097223842E-2</v>
      </c>
      <c r="M31" s="181">
        <v>1.6054797268242663E-2</v>
      </c>
      <c r="N31" s="181">
        <v>0.1086441935753525</v>
      </c>
      <c r="O31" s="181">
        <v>0.24608647063122563</v>
      </c>
      <c r="P31" s="181">
        <v>0.14751481725417701</v>
      </c>
      <c r="Q31" s="181">
        <v>0.40215618457581942</v>
      </c>
      <c r="R31" s="181">
        <v>0.80098535998361786</v>
      </c>
      <c r="S31" s="181">
        <v>0.70955718084191777</v>
      </c>
      <c r="T31" s="181">
        <v>0.62572807115667695</v>
      </c>
      <c r="U31" s="181">
        <v>8.3829109685240807E-2</v>
      </c>
      <c r="V31" s="181">
        <v>0.51899727203523971</v>
      </c>
      <c r="W31" s="181">
        <v>9.1428179141700108E-2</v>
      </c>
      <c r="X31" s="181">
        <v>0.3895745387570968</v>
      </c>
      <c r="Y31" s="181">
        <v>0.22976533139069022</v>
      </c>
      <c r="Z31" s="181">
        <v>0.14075044711935789</v>
      </c>
      <c r="AA31" s="181">
        <v>8.9014884271332376E-2</v>
      </c>
      <c r="AB31" s="181">
        <v>6.8313054843789911E-2</v>
      </c>
      <c r="AC31" s="181">
        <v>9.1496152522616614E-2</v>
      </c>
      <c r="AD31" s="181">
        <v>0.19055989874071461</v>
      </c>
      <c r="AE31" s="181">
        <v>0.24882408573732176</v>
      </c>
      <c r="AF31" s="181">
        <v>0.53290273958372936</v>
      </c>
      <c r="AG31" s="181">
        <v>0.63837745404551971</v>
      </c>
      <c r="AH31" s="181">
        <v>0.4461840449860886</v>
      </c>
      <c r="AI31" s="181">
        <v>0.26362406944161998</v>
      </c>
      <c r="AJ31" s="181">
        <v>0.18255997554446859</v>
      </c>
      <c r="AK31" s="181">
        <v>0.36491539101192577</v>
      </c>
      <c r="AL31" s="181">
        <v>0.19219340905943116</v>
      </c>
      <c r="AM31" s="181">
        <v>0.442891213452066</v>
      </c>
      <c r="AN31" s="181">
        <v>0.16346062609351514</v>
      </c>
      <c r="AO31" s="181">
        <v>4.2455651989668691E-2</v>
      </c>
      <c r="AP31" s="181">
        <v>0.12100497410384646</v>
      </c>
      <c r="AQ31" s="181">
        <v>0.22499292399449577</v>
      </c>
      <c r="AR31" s="181">
        <v>5.4437663364055075E-2</v>
      </c>
      <c r="AS31" s="181">
        <v>8.1268667497585517E-2</v>
      </c>
      <c r="AT31" s="181">
        <v>0.40043556129237645</v>
      </c>
      <c r="AU31" s="181">
        <v>0.18363072694022703</v>
      </c>
      <c r="AV31" s="181">
        <v>0.50835579846836254</v>
      </c>
      <c r="AW31" s="181">
        <v>0.36021326551142802</v>
      </c>
      <c r="AX31" s="181">
        <v>0.14919311250628317</v>
      </c>
      <c r="AY31" s="181">
        <v>0.21102015300514482</v>
      </c>
      <c r="AZ31" s="181">
        <v>0.2946629665949575</v>
      </c>
      <c r="BA31" s="181">
        <v>0.14814253295693453</v>
      </c>
      <c r="BB31" s="181">
        <v>0.55719450412796312</v>
      </c>
      <c r="BC31" s="181">
        <v>0.13373162951384318</v>
      </c>
      <c r="BD31" s="181">
        <v>1.4486178990737111E-2</v>
      </c>
      <c r="BE31" s="181">
        <v>0.11924545052310606</v>
      </c>
      <c r="BF31" s="181">
        <v>0.39341067171256339</v>
      </c>
      <c r="BG31" s="181">
        <v>3.0052202901556583E-2</v>
      </c>
      <c r="BH31" s="181">
        <v>6.5550302596325674E-2</v>
      </c>
      <c r="BI31" s="181">
        <v>0.54270831817601439</v>
      </c>
      <c r="BJ31" s="181">
        <v>6.8065337672646192E-2</v>
      </c>
      <c r="BK31" s="181">
        <v>0.21577030902333239</v>
      </c>
      <c r="BL31" s="181">
        <v>0.16393844132394689</v>
      </c>
      <c r="BM31" s="181">
        <v>2.2097639349629914E-2</v>
      </c>
      <c r="BN31" s="181">
        <v>0.14184080197431695</v>
      </c>
      <c r="BO31" s="181">
        <v>0.1270412100823467</v>
      </c>
      <c r="BP31" s="181">
        <v>5.1831867699385498E-2</v>
      </c>
      <c r="BQ31" s="181">
        <v>0.82112692827993472</v>
      </c>
      <c r="BR31" s="181">
        <v>0.16156204762315471</v>
      </c>
      <c r="BS31" s="181">
        <v>3.7018507905150289E-3</v>
      </c>
      <c r="BT31" s="181">
        <v>0.15786019683263969</v>
      </c>
      <c r="BU31" s="181">
        <v>0.65035861662692884</v>
      </c>
      <c r="BV31" s="181">
        <v>9.2062640298512088E-3</v>
      </c>
      <c r="BW31" s="181">
        <v>3.6897237303267001E-2</v>
      </c>
      <c r="BX31" s="181">
        <v>0.81742506826373562</v>
      </c>
      <c r="BY31" s="181">
        <v>0.34927201271057129</v>
      </c>
      <c r="BZ31" s="181">
        <v>0.70673668384552002</v>
      </c>
      <c r="CA31" s="181">
        <v>0.49138343334197998</v>
      </c>
      <c r="CB31" s="181">
        <v>0.32378646731376648</v>
      </c>
      <c r="CC31" s="181">
        <v>0.1675969660282135</v>
      </c>
      <c r="CD31" s="181">
        <v>0.40185078978538513</v>
      </c>
      <c r="CE31" s="181">
        <v>0.21535328030586243</v>
      </c>
      <c r="CF31" s="181">
        <v>0.38279592990875244</v>
      </c>
      <c r="CG31" s="181">
        <v>0.1790907233953476</v>
      </c>
      <c r="CH31" s="181">
        <v>5.7160679250955582E-2</v>
      </c>
      <c r="CI31" s="181">
        <v>0.12193005532026291</v>
      </c>
      <c r="CJ31" s="181">
        <v>0.13644683361053467</v>
      </c>
      <c r="CK31" s="181">
        <v>6.7258387804031372E-2</v>
      </c>
      <c r="CL31" s="181">
        <v>8.9532643556594849E-2</v>
      </c>
      <c r="CM31" s="181">
        <v>0.32563528418540955</v>
      </c>
      <c r="CN31" s="181">
        <v>0.11556538939476013</v>
      </c>
      <c r="CO31" s="181">
        <v>0.68068188428878784</v>
      </c>
      <c r="CP31" s="181">
        <v>0.4758145809173584</v>
      </c>
      <c r="CQ31" s="181">
        <v>0.2240494042634964</v>
      </c>
      <c r="CR31" s="181">
        <v>0.25176519155502319</v>
      </c>
      <c r="CS31" s="181">
        <v>0.3933883011341095</v>
      </c>
      <c r="CT31" s="181">
        <v>0.20486727356910706</v>
      </c>
      <c r="CU31" s="181">
        <v>0.40174439549446106</v>
      </c>
      <c r="CV31" s="181">
        <v>0.11734015494585037</v>
      </c>
      <c r="CW31" s="181">
        <v>2.0837899297475815E-2</v>
      </c>
      <c r="CX31" s="181">
        <v>9.6502259373664856E-2</v>
      </c>
      <c r="CY31" s="181">
        <v>0.24207428097724915</v>
      </c>
      <c r="CZ31" s="181">
        <v>4.2329978197813034E-2</v>
      </c>
      <c r="DA31" s="181">
        <v>8.2426294684410095E-2</v>
      </c>
      <c r="DB31" s="181">
        <v>0.38090652227401733</v>
      </c>
      <c r="DD31" s="69"/>
    </row>
    <row r="32" spans="1:108" x14ac:dyDescent="0.25">
      <c r="A32">
        <v>1993</v>
      </c>
      <c r="B32" s="181">
        <v>6.6168521384102563E-2</v>
      </c>
      <c r="C32" s="181">
        <v>0.55766429839484322</v>
      </c>
      <c r="D32" s="181">
        <v>0.54415021512436068</v>
      </c>
      <c r="E32" s="181">
        <v>0.52785919960243921</v>
      </c>
      <c r="F32" s="181">
        <v>1.6291015521921508E-2</v>
      </c>
      <c r="G32" s="181">
        <v>0.22782869164236585</v>
      </c>
      <c r="H32" s="181">
        <v>1.3514083270482655E-2</v>
      </c>
      <c r="I32" s="181">
        <v>0.75865723352800363</v>
      </c>
      <c r="J32" s="181">
        <v>0.62624623732429174</v>
      </c>
      <c r="K32" s="181">
        <v>0.60391958178138461</v>
      </c>
      <c r="L32" s="181">
        <v>2.2326655542907151E-2</v>
      </c>
      <c r="M32" s="181">
        <v>1.3978519258384134E-2</v>
      </c>
      <c r="N32" s="181">
        <v>0.11843247694532778</v>
      </c>
      <c r="O32" s="181">
        <v>0.31632153192284684</v>
      </c>
      <c r="P32" s="181">
        <v>0.15473764900320816</v>
      </c>
      <c r="Q32" s="181">
        <v>0.39871345148032156</v>
      </c>
      <c r="R32" s="181">
        <v>0.78147931976783835</v>
      </c>
      <c r="S32" s="181">
        <v>0.69836691476939783</v>
      </c>
      <c r="T32" s="181">
        <v>0.62114197773523339</v>
      </c>
      <c r="U32" s="181">
        <v>7.7224937034164443E-2</v>
      </c>
      <c r="V32" s="181">
        <v>0.50659521773706984</v>
      </c>
      <c r="W32" s="181">
        <v>8.3112404998440595E-2</v>
      </c>
      <c r="X32" s="181">
        <v>0.41029237706771038</v>
      </c>
      <c r="Y32" s="181">
        <v>0.23469093721228623</v>
      </c>
      <c r="Z32" s="181">
        <v>0.14089065364326939</v>
      </c>
      <c r="AA32" s="181">
        <v>9.3800283569016846E-2</v>
      </c>
      <c r="AB32" s="181">
        <v>7.2589129803410618E-2</v>
      </c>
      <c r="AC32" s="181">
        <v>0.10301231005201351</v>
      </c>
      <c r="AD32" s="181">
        <v>0.19177169683554884</v>
      </c>
      <c r="AE32" s="181">
        <v>0.26940172115035904</v>
      </c>
      <c r="AF32" s="181">
        <v>0.53511805848748828</v>
      </c>
      <c r="AG32" s="181">
        <v>0.60266513403041932</v>
      </c>
      <c r="AH32" s="181">
        <v>0.42185401935240907</v>
      </c>
      <c r="AI32" s="181">
        <v>0.24168910117119002</v>
      </c>
      <c r="AJ32" s="181">
        <v>0.18016491818121899</v>
      </c>
      <c r="AK32" s="181">
        <v>0.34186393865935644</v>
      </c>
      <c r="AL32" s="181">
        <v>0.18081111467801017</v>
      </c>
      <c r="AM32" s="181">
        <v>0.47732494584657259</v>
      </c>
      <c r="AN32" s="181">
        <v>0.1750992593613129</v>
      </c>
      <c r="AO32" s="181">
        <v>4.3942414162633905E-2</v>
      </c>
      <c r="AP32" s="181">
        <v>0.13115684519867901</v>
      </c>
      <c r="AQ32" s="181">
        <v>0.23695832974230416</v>
      </c>
      <c r="AR32" s="181">
        <v>6.5267356742955501E-2</v>
      </c>
      <c r="AS32" s="181">
        <v>7.9990079876991887E-2</v>
      </c>
      <c r="AT32" s="181">
        <v>0.43338251822910984</v>
      </c>
      <c r="AU32" s="181">
        <v>0.19365933535796731</v>
      </c>
      <c r="AV32" s="181">
        <v>0.44114770858456426</v>
      </c>
      <c r="AW32" s="181">
        <v>0.31464699583809042</v>
      </c>
      <c r="AX32" s="181">
        <v>0.11480403459552779</v>
      </c>
      <c r="AY32" s="181">
        <v>0.19984296124256265</v>
      </c>
      <c r="AZ32" s="181">
        <v>0.2513356200518993</v>
      </c>
      <c r="BA32" s="181">
        <v>0.12650071274647376</v>
      </c>
      <c r="BB32" s="181">
        <v>0.62216367042733689</v>
      </c>
      <c r="BC32" s="181">
        <v>0.15547529710643873</v>
      </c>
      <c r="BD32" s="181">
        <v>1.5649022672356329E-2</v>
      </c>
      <c r="BE32" s="181">
        <v>0.13982627443408241</v>
      </c>
      <c r="BF32" s="181">
        <v>0.4321133676288661</v>
      </c>
      <c r="BG32" s="181">
        <v>3.4575005692032028E-2</v>
      </c>
      <c r="BH32" s="181">
        <v>6.3311379011901217E-2</v>
      </c>
      <c r="BI32" s="181">
        <v>0.60651465026982698</v>
      </c>
      <c r="BJ32" s="181">
        <v>7.9233117425218755E-2</v>
      </c>
      <c r="BK32" s="181">
        <v>0.19123678529892874</v>
      </c>
      <c r="BL32" s="181">
        <v>0.15511864996674049</v>
      </c>
      <c r="BM32" s="181">
        <v>1.5357924757669032E-2</v>
      </c>
      <c r="BN32" s="181">
        <v>0.13976072520907146</v>
      </c>
      <c r="BO32" s="181">
        <v>0.1174162552265353</v>
      </c>
      <c r="BP32" s="181">
        <v>3.6118135332188238E-2</v>
      </c>
      <c r="BQ32" s="181">
        <v>0.84646560939581128</v>
      </c>
      <c r="BR32" s="181">
        <v>0.16385396775922048</v>
      </c>
      <c r="BS32" s="181">
        <v>3.6858527906366984E-3</v>
      </c>
      <c r="BT32" s="181">
        <v>0.1601681149685838</v>
      </c>
      <c r="BU32" s="181">
        <v>0.67245362423268118</v>
      </c>
      <c r="BV32" s="181">
        <v>1.0158017403909564E-2</v>
      </c>
      <c r="BW32" s="181">
        <v>3.7702394694739939E-2</v>
      </c>
      <c r="BX32" s="181">
        <v>0.84277975155443086</v>
      </c>
      <c r="BY32" s="181">
        <v>0.34145873785018921</v>
      </c>
      <c r="BZ32" s="181">
        <v>0.69427019357681274</v>
      </c>
      <c r="CA32" s="181">
        <v>0.4826568067073822</v>
      </c>
      <c r="CB32" s="181">
        <v>0.31365233659744263</v>
      </c>
      <c r="CC32" s="181">
        <v>0.16900445520877838</v>
      </c>
      <c r="CD32" s="181">
        <v>0.39320734143257141</v>
      </c>
      <c r="CE32" s="181">
        <v>0.21161341667175293</v>
      </c>
      <c r="CF32" s="181">
        <v>0.39517921209335327</v>
      </c>
      <c r="CG32" s="181">
        <v>0.18622905015945435</v>
      </c>
      <c r="CH32" s="181">
        <v>5.9989091008901596E-2</v>
      </c>
      <c r="CI32" s="181">
        <v>0.12623994052410126</v>
      </c>
      <c r="CJ32" s="181">
        <v>0.12627555429935455</v>
      </c>
      <c r="CK32" s="181">
        <v>8.2674615085124969E-2</v>
      </c>
      <c r="CL32" s="181">
        <v>8.9449450373649597E-2</v>
      </c>
      <c r="CM32" s="181">
        <v>0.33519008755683899</v>
      </c>
      <c r="CN32" s="181">
        <v>0.11442621797323227</v>
      </c>
      <c r="CO32" s="181">
        <v>0.61419564485549927</v>
      </c>
      <c r="CP32" s="181">
        <v>0.42511054873466492</v>
      </c>
      <c r="CQ32" s="181">
        <v>0.18366435170173645</v>
      </c>
      <c r="CR32" s="181">
        <v>0.24144621193408966</v>
      </c>
      <c r="CS32" s="181">
        <v>0.34406653046607971</v>
      </c>
      <c r="CT32" s="181">
        <v>0.18908509612083435</v>
      </c>
      <c r="CU32" s="181">
        <v>0.46684837341308594</v>
      </c>
      <c r="CV32" s="181">
        <v>0.14967358112335205</v>
      </c>
      <c r="CW32" s="181">
        <v>2.3932782933115959E-2</v>
      </c>
      <c r="CX32" s="181">
        <v>0.12574079632759094</v>
      </c>
      <c r="CY32" s="181">
        <v>0.26569253206253052</v>
      </c>
      <c r="CZ32" s="181">
        <v>5.1482267677783966E-2</v>
      </c>
      <c r="DA32" s="181">
        <v>8.1044025719165802E-2</v>
      </c>
      <c r="DB32" s="181">
        <v>0.44291561841964722</v>
      </c>
      <c r="DD32" s="69"/>
    </row>
    <row r="33" spans="1:108" x14ac:dyDescent="0.25">
      <c r="A33">
        <v>1994</v>
      </c>
      <c r="B33" s="181">
        <v>6.5204756339384773E-2</v>
      </c>
      <c r="C33" s="181">
        <v>0.61018582251356945</v>
      </c>
      <c r="D33" s="181">
        <v>0.59698676982554588</v>
      </c>
      <c r="E33" s="181">
        <v>0.58223491931492199</v>
      </c>
      <c r="F33" s="181">
        <v>1.4751850510623927E-2</v>
      </c>
      <c r="G33" s="181">
        <v>0.2291505927465006</v>
      </c>
      <c r="H33" s="181">
        <v>1.3199052688023512E-2</v>
      </c>
      <c r="I33" s="181">
        <v>0.75765036236295225</v>
      </c>
      <c r="J33" s="181">
        <v>0.62623772242994435</v>
      </c>
      <c r="K33" s="181">
        <v>0.60005029958460432</v>
      </c>
      <c r="L33" s="181">
        <v>2.6187422845340019E-2</v>
      </c>
      <c r="M33" s="181">
        <v>1.563953030784828E-2</v>
      </c>
      <c r="N33" s="181">
        <v>0.1157731096251596</v>
      </c>
      <c r="O33" s="181">
        <v>0.36783618487652164</v>
      </c>
      <c r="P33" s="181">
        <v>0.15760006672362589</v>
      </c>
      <c r="Q33" s="181">
        <v>0.40047250662641271</v>
      </c>
      <c r="R33" s="181">
        <v>0.78376580619015745</v>
      </c>
      <c r="S33" s="181">
        <v>0.70104102084197184</v>
      </c>
      <c r="T33" s="181">
        <v>0.62142427958374802</v>
      </c>
      <c r="U33" s="181">
        <v>7.961674125822385E-2</v>
      </c>
      <c r="V33" s="181">
        <v>0.50977692616130965</v>
      </c>
      <c r="W33" s="181">
        <v>8.2724785348185448E-2</v>
      </c>
      <c r="X33" s="181">
        <v>0.40749828767237917</v>
      </c>
      <c r="Y33" s="181">
        <v>0.24001212599624652</v>
      </c>
      <c r="Z33" s="181">
        <v>0.14418456454304465</v>
      </c>
      <c r="AA33" s="181">
        <v>9.582756145320187E-2</v>
      </c>
      <c r="AB33" s="181">
        <v>5.6664264363399587E-2</v>
      </c>
      <c r="AC33" s="181">
        <v>0.11082189731273309</v>
      </c>
      <c r="AD33" s="181">
        <v>0.19126409386253659</v>
      </c>
      <c r="AE33" s="181">
        <v>0.26331372965556959</v>
      </c>
      <c r="AF33" s="181">
        <v>0.53432274581150252</v>
      </c>
      <c r="AG33" s="181">
        <v>0.58381517283901596</v>
      </c>
      <c r="AH33" s="181">
        <v>0.4112402607922378</v>
      </c>
      <c r="AI33" s="181">
        <v>0.23362979113455604</v>
      </c>
      <c r="AJ33" s="181">
        <v>0.17761046965768179</v>
      </c>
      <c r="AK33" s="181">
        <v>0.32935084839182971</v>
      </c>
      <c r="AL33" s="181">
        <v>0.17257491204677816</v>
      </c>
      <c r="AM33" s="181">
        <v>0.49807423671907136</v>
      </c>
      <c r="AN33" s="181">
        <v>0.18348942190577588</v>
      </c>
      <c r="AO33" s="181">
        <v>4.4920183046788346E-2</v>
      </c>
      <c r="AP33" s="181">
        <v>0.1385692388589875</v>
      </c>
      <c r="AQ33" s="181">
        <v>0.22981748600781043</v>
      </c>
      <c r="AR33" s="181">
        <v>8.4767328805485043E-2</v>
      </c>
      <c r="AS33" s="181">
        <v>8.1889409558087198E-2</v>
      </c>
      <c r="AT33" s="181">
        <v>0.45315405315912405</v>
      </c>
      <c r="AU33" s="181">
        <v>0.19773515319871751</v>
      </c>
      <c r="AV33" s="181">
        <v>0.40406448130151645</v>
      </c>
      <c r="AW33" s="181">
        <v>0.27888556593250169</v>
      </c>
      <c r="AX33" s="181">
        <v>9.8561714757736715E-2</v>
      </c>
      <c r="AY33" s="181">
        <v>0.18032385117476499</v>
      </c>
      <c r="AZ33" s="181">
        <v>0.21892469549082763</v>
      </c>
      <c r="BA33" s="181">
        <v>0.12517891536901476</v>
      </c>
      <c r="BB33" s="181">
        <v>0.65589638799161398</v>
      </c>
      <c r="BC33" s="181">
        <v>0.18167670469875324</v>
      </c>
      <c r="BD33" s="181">
        <v>1.5210680320170075E-2</v>
      </c>
      <c r="BE33" s="181">
        <v>0.16646602437858316</v>
      </c>
      <c r="BF33" s="181">
        <v>0.42030297192978378</v>
      </c>
      <c r="BG33" s="181">
        <v>5.3916711363076991E-2</v>
      </c>
      <c r="BH33" s="181">
        <v>5.9960869293130499E-2</v>
      </c>
      <c r="BI33" s="181">
        <v>0.6406857187073367</v>
      </c>
      <c r="BJ33" s="181">
        <v>8.2241326656914734E-2</v>
      </c>
      <c r="BK33" s="181">
        <v>0.14844242014880607</v>
      </c>
      <c r="BL33" s="181">
        <v>0.11555961130534678</v>
      </c>
      <c r="BM33" s="181">
        <v>1.4005662091964995E-2</v>
      </c>
      <c r="BN33" s="181">
        <v>0.10155394921338179</v>
      </c>
      <c r="BO33" s="181">
        <v>8.7000998436984667E-2</v>
      </c>
      <c r="BP33" s="181">
        <v>3.2882808843459267E-2</v>
      </c>
      <c r="BQ33" s="181">
        <v>0.88011619555322107</v>
      </c>
      <c r="BR33" s="181">
        <v>0.21598509717843031</v>
      </c>
      <c r="BS33" s="181">
        <v>3.4843172550453956E-3</v>
      </c>
      <c r="BT33" s="181">
        <v>0.21250077992338492</v>
      </c>
      <c r="BU33" s="181">
        <v>0.64866688502338021</v>
      </c>
      <c r="BV33" s="181">
        <v>1.5464213351410598E-2</v>
      </c>
      <c r="BW33" s="181">
        <v>2.8558615702027203E-2</v>
      </c>
      <c r="BX33" s="181">
        <v>0.87663191625712933</v>
      </c>
      <c r="BY33" s="181">
        <v>0.3365875780582428</v>
      </c>
      <c r="BZ33" s="181">
        <v>0.68941336870193481</v>
      </c>
      <c r="CA33" s="181">
        <v>0.48899468779563904</v>
      </c>
      <c r="CB33" s="181">
        <v>0.31297826766967773</v>
      </c>
      <c r="CC33" s="181">
        <v>0.17601644992828369</v>
      </c>
      <c r="CD33" s="181">
        <v>0.39422294497489929</v>
      </c>
      <c r="CE33" s="181">
        <v>0.20041865110397339</v>
      </c>
      <c r="CF33" s="181">
        <v>0.40535846352577209</v>
      </c>
      <c r="CG33" s="181">
        <v>0.18455435335636139</v>
      </c>
      <c r="CH33" s="181">
        <v>6.2373634427785873E-2</v>
      </c>
      <c r="CI33" s="181">
        <v>0.12218071520328522</v>
      </c>
      <c r="CJ33" s="181">
        <v>0.11791295558214188</v>
      </c>
      <c r="CK33" s="181">
        <v>0.10289114713668823</v>
      </c>
      <c r="CL33" s="181">
        <v>9.4771772623062134E-2</v>
      </c>
      <c r="CM33" s="181">
        <v>0.34298482537269592</v>
      </c>
      <c r="CN33" s="181">
        <v>0.11549382656812668</v>
      </c>
      <c r="CO33" s="181">
        <v>0.58608889579772949</v>
      </c>
      <c r="CP33" s="181">
        <v>0.39518740773200989</v>
      </c>
      <c r="CQ33" s="181">
        <v>0.15877275168895721</v>
      </c>
      <c r="CR33" s="181">
        <v>0.23641465604305267</v>
      </c>
      <c r="CS33" s="181">
        <v>0.31286546587944031</v>
      </c>
      <c r="CT33" s="181">
        <v>0.19090151786804199</v>
      </c>
      <c r="CU33" s="181">
        <v>0.49623298645019531</v>
      </c>
      <c r="CV33" s="181">
        <v>0.15724624693393707</v>
      </c>
      <c r="CW33" s="181">
        <v>2.3560836911201477E-2</v>
      </c>
      <c r="CX33" s="181">
        <v>0.1336854100227356</v>
      </c>
      <c r="CY33" s="181">
        <v>0.25768864154815674</v>
      </c>
      <c r="CZ33" s="181">
        <v>8.1298127770423889E-2</v>
      </c>
      <c r="DA33" s="181">
        <v>8.2321912050247192E-2</v>
      </c>
      <c r="DB33" s="181">
        <v>0.47267216444015503</v>
      </c>
      <c r="DD33" s="69"/>
    </row>
    <row r="34" spans="1:108" x14ac:dyDescent="0.25">
      <c r="A34">
        <v>1995</v>
      </c>
      <c r="B34" s="181">
        <v>6.7470858562363609E-2</v>
      </c>
      <c r="C34" s="181">
        <v>0.64663991691092682</v>
      </c>
      <c r="D34" s="181">
        <v>0.63175338276157389</v>
      </c>
      <c r="E34" s="181">
        <v>0.61560345012932094</v>
      </c>
      <c r="F34" s="181">
        <v>1.6149932632252846E-2</v>
      </c>
      <c r="G34" s="181">
        <v>0.24525434173601601</v>
      </c>
      <c r="H34" s="181">
        <v>1.4886534149352912E-2</v>
      </c>
      <c r="I34" s="181">
        <v>0.73985912142214383</v>
      </c>
      <c r="J34" s="181">
        <v>0.61254105207754361</v>
      </c>
      <c r="K34" s="181">
        <v>0.58248019816196717</v>
      </c>
      <c r="L34" s="181">
        <v>3.0060853915576401E-2</v>
      </c>
      <c r="M34" s="181">
        <v>1.3475742373736978E-2</v>
      </c>
      <c r="N34" s="181">
        <v>0.11384232697086318</v>
      </c>
      <c r="O34" s="181">
        <v>0.3864990383330707</v>
      </c>
      <c r="P34" s="181">
        <v>0.15737891850068914</v>
      </c>
      <c r="Q34" s="181">
        <v>0.39907848447277805</v>
      </c>
      <c r="R34" s="181">
        <v>0.77776512617902316</v>
      </c>
      <c r="S34" s="181">
        <v>0.69744175426919275</v>
      </c>
      <c r="T34" s="181">
        <v>0.61962921074895894</v>
      </c>
      <c r="U34" s="181">
        <v>7.7812543520233896E-2</v>
      </c>
      <c r="V34" s="181">
        <v>0.50686122350095186</v>
      </c>
      <c r="W34" s="181">
        <v>8.0323371909830354E-2</v>
      </c>
      <c r="X34" s="181">
        <v>0.41281540847058956</v>
      </c>
      <c r="Y34" s="181">
        <v>0.24669915471598947</v>
      </c>
      <c r="Z34" s="181">
        <v>0.14744570387798539</v>
      </c>
      <c r="AA34" s="181">
        <v>9.925345083800409E-2</v>
      </c>
      <c r="AB34" s="181">
        <v>5.045226586321068E-2</v>
      </c>
      <c r="AC34" s="181">
        <v>0.11566398789138942</v>
      </c>
      <c r="AD34" s="181">
        <v>0.19058053464961261</v>
      </c>
      <c r="AE34" s="181">
        <v>0.26536970702262275</v>
      </c>
      <c r="AF34" s="181">
        <v>0.53345062984126934</v>
      </c>
      <c r="AG34" s="181">
        <v>0.5614864175522577</v>
      </c>
      <c r="AH34" s="181">
        <v>0.39723178945064991</v>
      </c>
      <c r="AI34" s="181">
        <v>0.22092223583544765</v>
      </c>
      <c r="AJ34" s="181">
        <v>0.17630955361520223</v>
      </c>
      <c r="AK34" s="181">
        <v>0.31639028082785048</v>
      </c>
      <c r="AL34" s="181">
        <v>0.16425462810160771</v>
      </c>
      <c r="AM34" s="181">
        <v>0.51935509482167952</v>
      </c>
      <c r="AN34" s="181">
        <v>0.20259185050896711</v>
      </c>
      <c r="AO34" s="181">
        <v>4.7372928413423436E-2</v>
      </c>
      <c r="AP34" s="181">
        <v>0.15521892209554367</v>
      </c>
      <c r="AQ34" s="181">
        <v>0.21626187265852945</v>
      </c>
      <c r="AR34" s="181">
        <v>0.10050137165418295</v>
      </c>
      <c r="AS34" s="181">
        <v>8.0841512373937191E-2</v>
      </c>
      <c r="AT34" s="181">
        <v>0.47198217651038804</v>
      </c>
      <c r="AU34" s="181">
        <v>0.19998344406638058</v>
      </c>
      <c r="AV34" s="181">
        <v>0.37302779351998522</v>
      </c>
      <c r="AW34" s="181">
        <v>0.25924709305427485</v>
      </c>
      <c r="AX34" s="181">
        <v>8.7035782742780246E-2</v>
      </c>
      <c r="AY34" s="181">
        <v>0.17221131031149453</v>
      </c>
      <c r="AZ34" s="181">
        <v>0.20024383298234208</v>
      </c>
      <c r="BA34" s="181">
        <v>0.11378070046571041</v>
      </c>
      <c r="BB34" s="181">
        <v>0.68597546670038689</v>
      </c>
      <c r="BC34" s="181">
        <v>0.21632706567129012</v>
      </c>
      <c r="BD34" s="181">
        <v>1.591642197803185E-2</v>
      </c>
      <c r="BE34" s="181">
        <v>0.20041064369325831</v>
      </c>
      <c r="BF34" s="181">
        <v>0.40329638818900782</v>
      </c>
      <c r="BG34" s="181">
        <v>6.6352012840088834E-2</v>
      </c>
      <c r="BH34" s="181">
        <v>5.9003260220372007E-2</v>
      </c>
      <c r="BI34" s="181">
        <v>0.67005905092060203</v>
      </c>
      <c r="BJ34" s="181">
        <v>8.2997113501832351E-2</v>
      </c>
      <c r="BK34" s="181">
        <v>0.13563724980405842</v>
      </c>
      <c r="BL34" s="181">
        <v>0.10818822910317721</v>
      </c>
      <c r="BM34" s="181">
        <v>1.3635221967446943E-2</v>
      </c>
      <c r="BN34" s="181">
        <v>9.4553007135730269E-2</v>
      </c>
      <c r="BO34" s="181">
        <v>8.1064821911733892E-2</v>
      </c>
      <c r="BP34" s="181">
        <v>2.7449020700881194E-2</v>
      </c>
      <c r="BQ34" s="181">
        <v>0.89148615881302007</v>
      </c>
      <c r="BR34" s="181">
        <v>0.26422104977520688</v>
      </c>
      <c r="BS34" s="181">
        <v>3.6022648226207723E-3</v>
      </c>
      <c r="BT34" s="181">
        <v>0.26061878495258611</v>
      </c>
      <c r="BU34" s="181">
        <v>0.60270750795072814</v>
      </c>
      <c r="BV34" s="181">
        <v>2.4557601087084928E-2</v>
      </c>
      <c r="BW34" s="181">
        <v>2.7123408617078498E-2</v>
      </c>
      <c r="BX34" s="181">
        <v>0.88788389291484271</v>
      </c>
      <c r="BY34" s="181">
        <v>0.33346718549728394</v>
      </c>
      <c r="BZ34" s="181">
        <v>0.67450684309005737</v>
      </c>
      <c r="CA34" s="181">
        <v>0.47998252511024475</v>
      </c>
      <c r="CB34" s="181">
        <v>0.30121520161628723</v>
      </c>
      <c r="CC34" s="181">
        <v>0.17876730859279633</v>
      </c>
      <c r="CD34" s="181">
        <v>0.38604441285133362</v>
      </c>
      <c r="CE34" s="181">
        <v>0.19452433288097382</v>
      </c>
      <c r="CF34" s="181">
        <v>0.41943126916885376</v>
      </c>
      <c r="CG34" s="181">
        <v>0.19435471296310425</v>
      </c>
      <c r="CH34" s="181">
        <v>6.6237695515155792E-2</v>
      </c>
      <c r="CI34" s="181">
        <v>0.12811702489852905</v>
      </c>
      <c r="CJ34" s="181">
        <v>0.10409548878669739</v>
      </c>
      <c r="CK34" s="181">
        <v>0.12098107486963272</v>
      </c>
      <c r="CL34" s="181">
        <v>9.393811970949173E-2</v>
      </c>
      <c r="CM34" s="181">
        <v>0.35319358110427856</v>
      </c>
      <c r="CN34" s="181">
        <v>0.11698632687330246</v>
      </c>
      <c r="CO34" s="181">
        <v>0.54144692420959473</v>
      </c>
      <c r="CP34" s="181">
        <v>0.36641731858253479</v>
      </c>
      <c r="CQ34" s="181">
        <v>0.13911053538322449</v>
      </c>
      <c r="CR34" s="181">
        <v>0.22730676829814911</v>
      </c>
      <c r="CS34" s="181">
        <v>0.28479656577110291</v>
      </c>
      <c r="CT34" s="181">
        <v>0.17502957582473755</v>
      </c>
      <c r="CU34" s="181">
        <v>0.54017388820648193</v>
      </c>
      <c r="CV34" s="181">
        <v>0.18234820663928986</v>
      </c>
      <c r="CW34" s="181">
        <v>2.4652823805809021E-2</v>
      </c>
      <c r="CX34" s="181">
        <v>0.15769538283348083</v>
      </c>
      <c r="CY34" s="181">
        <v>0.26182219386100769</v>
      </c>
      <c r="CZ34" s="181">
        <v>9.6003472805023193E-2</v>
      </c>
      <c r="DA34" s="181">
        <v>8.1620737910270691E-2</v>
      </c>
      <c r="DB34" s="181">
        <v>0.51552110910415649</v>
      </c>
      <c r="DD34" s="69"/>
    </row>
    <row r="35" spans="1:108" x14ac:dyDescent="0.25">
      <c r="A35">
        <v>1996</v>
      </c>
      <c r="B35" s="181">
        <v>6.3330735285631726E-2</v>
      </c>
      <c r="C35" s="181">
        <v>0.7046846070657875</v>
      </c>
      <c r="D35" s="181">
        <v>0.69257019458959523</v>
      </c>
      <c r="E35" s="181">
        <v>0.6746944563745233</v>
      </c>
      <c r="F35" s="181">
        <v>1.7875738215072053E-2</v>
      </c>
      <c r="G35" s="181">
        <v>0.2396401856520248</v>
      </c>
      <c r="H35" s="181">
        <v>1.2114412476192231E-2</v>
      </c>
      <c r="I35" s="181">
        <v>0.74824539644961363</v>
      </c>
      <c r="J35" s="181">
        <v>0.62595166327877905</v>
      </c>
      <c r="K35" s="181">
        <v>0.6039699791143166</v>
      </c>
      <c r="L35" s="181">
        <v>2.1981684164462417E-2</v>
      </c>
      <c r="M35" s="181">
        <v>1.3917534458044003E-2</v>
      </c>
      <c r="N35" s="181">
        <v>0.10837619871279056</v>
      </c>
      <c r="O35" s="181">
        <v>0.45293000351540108</v>
      </c>
      <c r="P35" s="181">
        <v>0.14427541889367529</v>
      </c>
      <c r="Q35" s="181">
        <v>0.37322711195076053</v>
      </c>
      <c r="R35" s="181">
        <v>0.8096937568646877</v>
      </c>
      <c r="S35" s="181">
        <v>0.73630631071416686</v>
      </c>
      <c r="T35" s="181">
        <v>0.64521639861859714</v>
      </c>
      <c r="U35" s="181">
        <v>9.1089912095569686E-2</v>
      </c>
      <c r="V35" s="181">
        <v>0.53136766020495829</v>
      </c>
      <c r="W35" s="181">
        <v>7.3387446150520966E-2</v>
      </c>
      <c r="X35" s="181">
        <v>0.3952449041270672</v>
      </c>
      <c r="Y35" s="181">
        <v>0.22756844544872443</v>
      </c>
      <c r="Z35" s="181">
        <v>0.15587776079319018</v>
      </c>
      <c r="AA35" s="181">
        <v>7.1690684655534243E-2</v>
      </c>
      <c r="AB35" s="181">
        <v>4.1760735636459941E-2</v>
      </c>
      <c r="AC35" s="181">
        <v>0.12591572304188287</v>
      </c>
      <c r="AD35" s="181">
        <v>0.20493866099175492</v>
      </c>
      <c r="AE35" s="181">
        <v>0.23936714244034843</v>
      </c>
      <c r="AF35" s="181">
        <v>0.56344218531976398</v>
      </c>
      <c r="AG35" s="181">
        <v>0.50086587299789886</v>
      </c>
      <c r="AH35" s="181">
        <v>0.3501917241263427</v>
      </c>
      <c r="AI35" s="181">
        <v>0.19538203284072514</v>
      </c>
      <c r="AJ35" s="181">
        <v>0.15480969128561747</v>
      </c>
      <c r="AK35" s="181">
        <v>0.27564381664573157</v>
      </c>
      <c r="AL35" s="181">
        <v>0.15067414887155625</v>
      </c>
      <c r="AM35" s="181">
        <v>0.57368203360096159</v>
      </c>
      <c r="AN35" s="181">
        <v>0.22944460914924178</v>
      </c>
      <c r="AO35" s="181">
        <v>4.5677539910775999E-2</v>
      </c>
      <c r="AP35" s="181">
        <v>0.18376706923846575</v>
      </c>
      <c r="AQ35" s="181">
        <v>0.232651136183637</v>
      </c>
      <c r="AR35" s="181">
        <v>0.11158628826808283</v>
      </c>
      <c r="AS35" s="181">
        <v>7.4547906598860583E-2</v>
      </c>
      <c r="AT35" s="181">
        <v>0.52800449228531265</v>
      </c>
      <c r="AU35" s="181">
        <v>0.23728857921519442</v>
      </c>
      <c r="AV35" s="181">
        <v>0.28137345596544017</v>
      </c>
      <c r="AW35" s="181">
        <v>0.19480689699203999</v>
      </c>
      <c r="AX35" s="181">
        <v>6.8632143394192782E-2</v>
      </c>
      <c r="AY35" s="181">
        <v>0.12617475359784722</v>
      </c>
      <c r="AZ35" s="181">
        <v>0.148244385093354</v>
      </c>
      <c r="BA35" s="181">
        <v>8.6566558973400223E-2</v>
      </c>
      <c r="BB35" s="181">
        <v>0.76518906233203687</v>
      </c>
      <c r="BC35" s="181">
        <v>0.27497502035091043</v>
      </c>
      <c r="BD35" s="181">
        <v>1.3613746000807654E-2</v>
      </c>
      <c r="BE35" s="181">
        <v>0.26136127435010276</v>
      </c>
      <c r="BF35" s="181">
        <v>0.41987932724557991</v>
      </c>
      <c r="BG35" s="181">
        <v>7.0334714735546519E-2</v>
      </c>
      <c r="BH35" s="181">
        <v>4.6562518297477054E-2</v>
      </c>
      <c r="BI35" s="181">
        <v>0.75157531829039559</v>
      </c>
      <c r="BJ35" s="181">
        <v>0.10468052327693071</v>
      </c>
      <c r="BK35" s="181">
        <v>8.0980437961953797E-2</v>
      </c>
      <c r="BL35" s="181">
        <v>6.5139398819845956E-2</v>
      </c>
      <c r="BM35" s="181">
        <v>1.0049608886072446E-2</v>
      </c>
      <c r="BN35" s="181">
        <v>5.508978993377351E-2</v>
      </c>
      <c r="BO35" s="181">
        <v>4.8416988185187006E-2</v>
      </c>
      <c r="BP35" s="181">
        <v>1.5841039142107844E-2</v>
      </c>
      <c r="BQ35" s="181">
        <v>0.93574197431516959</v>
      </c>
      <c r="BR35" s="181">
        <v>0.3347976023649033</v>
      </c>
      <c r="BS35" s="181">
        <v>2.8591234638251505E-3</v>
      </c>
      <c r="BT35" s="181">
        <v>0.33193847890107814</v>
      </c>
      <c r="BU35" s="181">
        <v>0.57341075118603979</v>
      </c>
      <c r="BV35" s="181">
        <v>2.7533620764226396E-2</v>
      </c>
      <c r="BW35" s="181">
        <v>1.6722412277123368E-2</v>
      </c>
      <c r="BX35" s="181">
        <v>0.93288283215769707</v>
      </c>
      <c r="BY35" s="181">
        <v>0.32615360617637634</v>
      </c>
      <c r="BZ35" s="181">
        <v>0.66055458784103394</v>
      </c>
      <c r="CA35" s="181">
        <v>0.46323984861373901</v>
      </c>
      <c r="CB35" s="181">
        <v>0.2875971794128418</v>
      </c>
      <c r="CC35" s="181">
        <v>0.17564263939857483</v>
      </c>
      <c r="CD35" s="181">
        <v>0.36833152174949646</v>
      </c>
      <c r="CE35" s="181">
        <v>0.19731475412845612</v>
      </c>
      <c r="CF35" s="181">
        <v>0.43435373902320862</v>
      </c>
      <c r="CG35" s="181">
        <v>0.19631959497928619</v>
      </c>
      <c r="CH35" s="181">
        <v>6.9005116820335388E-2</v>
      </c>
      <c r="CI35" s="181">
        <v>0.12731447815895081</v>
      </c>
      <c r="CJ35" s="181">
        <v>9.6435829997062683E-2</v>
      </c>
      <c r="CK35" s="181">
        <v>0.14159829914569855</v>
      </c>
      <c r="CL35" s="181">
        <v>9.4908289611339569E-2</v>
      </c>
      <c r="CM35" s="181">
        <v>0.36534860730171204</v>
      </c>
      <c r="CN35" s="181">
        <v>0.13260805606842041</v>
      </c>
      <c r="CO35" s="181">
        <v>0.43956327438354492</v>
      </c>
      <c r="CP35" s="181">
        <v>0.2971661388874054</v>
      </c>
      <c r="CQ35" s="181">
        <v>0.11487707495689392</v>
      </c>
      <c r="CR35" s="181">
        <v>0.18228907883167267</v>
      </c>
      <c r="CS35" s="181">
        <v>0.22704793512821198</v>
      </c>
      <c r="CT35" s="181">
        <v>0.14239713549613953</v>
      </c>
      <c r="CU35" s="181">
        <v>0.63055497407913208</v>
      </c>
      <c r="CV35" s="181">
        <v>0.22775119543075562</v>
      </c>
      <c r="CW35" s="181">
        <v>2.2103423252701759E-2</v>
      </c>
      <c r="CX35" s="181">
        <v>0.2056477814912796</v>
      </c>
      <c r="CY35" s="181">
        <v>0.29868194460868835</v>
      </c>
      <c r="CZ35" s="181">
        <v>0.10412181168794632</v>
      </c>
      <c r="DA35" s="181">
        <v>7.0118233561515808E-2</v>
      </c>
      <c r="DB35" s="181">
        <v>0.60845154523849487</v>
      </c>
      <c r="DD35" s="69"/>
    </row>
    <row r="36" spans="1:108" x14ac:dyDescent="0.25">
      <c r="A36">
        <v>1997</v>
      </c>
      <c r="B36" s="181">
        <v>6.1454387784974918E-2</v>
      </c>
      <c r="C36" s="181">
        <v>0.80136371762514003</v>
      </c>
      <c r="D36" s="181">
        <v>0.78878121975954174</v>
      </c>
      <c r="E36" s="181">
        <v>0.77179237359986519</v>
      </c>
      <c r="F36" s="181">
        <v>1.698884615967652E-2</v>
      </c>
      <c r="G36" s="181">
        <v>0.2510483368830389</v>
      </c>
      <c r="H36" s="181">
        <v>1.2582497865598194E-2</v>
      </c>
      <c r="I36" s="181">
        <v>0.73636916281369358</v>
      </c>
      <c r="J36" s="181">
        <v>0.61904286928076979</v>
      </c>
      <c r="K36" s="181">
        <v>0.60161631737444188</v>
      </c>
      <c r="L36" s="181">
        <v>1.7426551906327949E-2</v>
      </c>
      <c r="M36" s="181">
        <v>1.1546394622238929E-2</v>
      </c>
      <c r="N36" s="181">
        <v>0.10577989891068482</v>
      </c>
      <c r="O36" s="181">
        <v>0.5377328804388336</v>
      </c>
      <c r="P36" s="181">
        <v>0.13475284737476476</v>
      </c>
      <c r="Q36" s="181">
        <v>0.36103218448878976</v>
      </c>
      <c r="R36" s="181">
        <v>0.81439830755236053</v>
      </c>
      <c r="S36" s="181">
        <v>0.73704912842402592</v>
      </c>
      <c r="T36" s="181">
        <v>0.64655888571734033</v>
      </c>
      <c r="U36" s="181">
        <v>9.0490242706685597E-2</v>
      </c>
      <c r="V36" s="181">
        <v>0.52914117828810348</v>
      </c>
      <c r="W36" s="181">
        <v>7.734917912833468E-2</v>
      </c>
      <c r="X36" s="181">
        <v>0.39350964515727316</v>
      </c>
      <c r="Y36" s="181">
        <v>0.22060108403088355</v>
      </c>
      <c r="Z36" s="181">
        <v>0.16070945578006793</v>
      </c>
      <c r="AA36" s="181">
        <v>5.9891628250815621E-2</v>
      </c>
      <c r="AB36" s="181">
        <v>3.9078588563892201E-2</v>
      </c>
      <c r="AC36" s="181">
        <v>0.13382997256249743</v>
      </c>
      <c r="AD36" s="181">
        <v>0.20790795270963366</v>
      </c>
      <c r="AE36" s="181">
        <v>0.23280019361105264</v>
      </c>
      <c r="AF36" s="181">
        <v>0.57751342658351557</v>
      </c>
      <c r="AG36" s="181">
        <v>0.46623614332175001</v>
      </c>
      <c r="AH36" s="181">
        <v>0.32931742453536139</v>
      </c>
      <c r="AI36" s="181">
        <v>0.18014680745906331</v>
      </c>
      <c r="AJ36" s="181">
        <v>0.14917061707629811</v>
      </c>
      <c r="AK36" s="181">
        <v>0.25474839214519557</v>
      </c>
      <c r="AL36" s="181">
        <v>0.13691871878638853</v>
      </c>
      <c r="AM36" s="181">
        <v>0.608332888967685</v>
      </c>
      <c r="AN36" s="181">
        <v>0.23339084781611927</v>
      </c>
      <c r="AO36" s="181">
        <v>4.5520891420576533E-2</v>
      </c>
      <c r="AP36" s="181">
        <v>0.18786995639554274</v>
      </c>
      <c r="AQ36" s="181">
        <v>0.24421328563584876</v>
      </c>
      <c r="AR36" s="181">
        <v>0.13072875551571692</v>
      </c>
      <c r="AS36" s="181">
        <v>7.4569032289434831E-2</v>
      </c>
      <c r="AT36" s="181">
        <v>0.56281201721534668</v>
      </c>
      <c r="AU36" s="181">
        <v>0.25842581698796424</v>
      </c>
      <c r="AV36" s="181">
        <v>0.24053932328409908</v>
      </c>
      <c r="AW36" s="181">
        <v>0.17085381529436877</v>
      </c>
      <c r="AX36" s="181">
        <v>6.055618325758589E-2</v>
      </c>
      <c r="AY36" s="181">
        <v>0.11029763203678292</v>
      </c>
      <c r="AZ36" s="181">
        <v>0.12823288545350559</v>
      </c>
      <c r="BA36" s="181">
        <v>6.968550798973025E-2</v>
      </c>
      <c r="BB36" s="181">
        <v>0.80208161246515364</v>
      </c>
      <c r="BC36" s="181">
        <v>0.28540606698317461</v>
      </c>
      <c r="BD36" s="181">
        <v>1.28390084009972E-2</v>
      </c>
      <c r="BE36" s="181">
        <v>0.27256705858217745</v>
      </c>
      <c r="BF36" s="181">
        <v>0.42551091877514813</v>
      </c>
      <c r="BG36" s="181">
        <v>9.1164626706830759E-2</v>
      </c>
      <c r="BH36" s="181">
        <v>4.2620935749252541E-2</v>
      </c>
      <c r="BI36" s="181">
        <v>0.78924263217250967</v>
      </c>
      <c r="BJ36" s="181">
        <v>0.11563184853039837</v>
      </c>
      <c r="BK36" s="181">
        <v>6.8377997451869399E-2</v>
      </c>
      <c r="BL36" s="181">
        <v>5.498129222131231E-2</v>
      </c>
      <c r="BM36" s="181">
        <v>1.0629411099387998E-2</v>
      </c>
      <c r="BN36" s="181">
        <v>4.4351881121924314E-2</v>
      </c>
      <c r="BO36" s="181">
        <v>4.0688492921474702E-2</v>
      </c>
      <c r="BP36" s="181">
        <v>1.3396705230557089E-2</v>
      </c>
      <c r="BQ36" s="181">
        <v>0.94591479990629879</v>
      </c>
      <c r="BR36" s="181">
        <v>0.34249954998392901</v>
      </c>
      <c r="BS36" s="181">
        <v>2.7198465711660703E-3</v>
      </c>
      <c r="BT36" s="181">
        <v>0.33977970341276287</v>
      </c>
      <c r="BU36" s="181">
        <v>0.57569969400226007</v>
      </c>
      <c r="BV36" s="181">
        <v>2.7715555920109668E-2</v>
      </c>
      <c r="BW36" s="181">
        <v>1.4292797358168135E-2</v>
      </c>
      <c r="BX36" s="181">
        <v>0.94319498349853037</v>
      </c>
      <c r="BY36" s="181">
        <v>0.31908759474754333</v>
      </c>
      <c r="BZ36" s="181">
        <v>0.64902573823928833</v>
      </c>
      <c r="CA36" s="181">
        <v>0.45765551924705505</v>
      </c>
      <c r="CB36" s="181">
        <v>0.27700206637382507</v>
      </c>
      <c r="CC36" s="181">
        <v>0.18065345287322998</v>
      </c>
      <c r="CD36" s="181">
        <v>0.35721203684806824</v>
      </c>
      <c r="CE36" s="181">
        <v>0.19137021899223328</v>
      </c>
      <c r="CF36" s="181">
        <v>0.45141780376434326</v>
      </c>
      <c r="CG36" s="181">
        <v>0.19126425683498383</v>
      </c>
      <c r="CH36" s="181">
        <v>7.1989618241786957E-2</v>
      </c>
      <c r="CI36" s="181">
        <v>0.11927463114261627</v>
      </c>
      <c r="CJ36" s="181">
        <v>9.7382180392742157E-2</v>
      </c>
      <c r="CK36" s="181">
        <v>0.16277134418487549</v>
      </c>
      <c r="CL36" s="181">
        <v>0.10044347494840622</v>
      </c>
      <c r="CM36" s="181">
        <v>0.37942817807197571</v>
      </c>
      <c r="CN36" s="181">
        <v>0.14279396831989288</v>
      </c>
      <c r="CO36" s="181">
        <v>0.37995231151580811</v>
      </c>
      <c r="CP36" s="181">
        <v>0.26468518376350403</v>
      </c>
      <c r="CQ36" s="181">
        <v>0.10098593682050705</v>
      </c>
      <c r="CR36" s="181">
        <v>0.16369925439357758</v>
      </c>
      <c r="CS36" s="181">
        <v>0.19912467896938324</v>
      </c>
      <c r="CT36" s="181">
        <v>0.11526711285114288</v>
      </c>
      <c r="CU36" s="181">
        <v>0.68560820817947388</v>
      </c>
      <c r="CV36" s="181">
        <v>0.23917284607887268</v>
      </c>
      <c r="CW36" s="181">
        <v>2.1033313125371933E-2</v>
      </c>
      <c r="CX36" s="181">
        <v>0.21813952922821045</v>
      </c>
      <c r="CY36" s="181">
        <v>0.3038908839225769</v>
      </c>
      <c r="CZ36" s="181">
        <v>0.14254447817802429</v>
      </c>
      <c r="DA36" s="181">
        <v>6.5560527145862579E-2</v>
      </c>
      <c r="DB36" s="181">
        <v>0.66457492113113403</v>
      </c>
      <c r="DD36" s="69"/>
    </row>
    <row r="37" spans="1:108" x14ac:dyDescent="0.25">
      <c r="A37">
        <v>1998</v>
      </c>
      <c r="B37" s="181">
        <v>5.9150492511761875E-2</v>
      </c>
      <c r="C37" s="181">
        <v>0.82564088096190902</v>
      </c>
      <c r="D37" s="181">
        <v>0.81439047207296145</v>
      </c>
      <c r="E37" s="181">
        <v>0.79346246719610503</v>
      </c>
      <c r="F37" s="181">
        <v>2.0928004876856469E-2</v>
      </c>
      <c r="G37" s="181">
        <v>0.25841239367251806</v>
      </c>
      <c r="H37" s="181">
        <v>1.1250408888947508E-2</v>
      </c>
      <c r="I37" s="181">
        <v>0.73033719419552479</v>
      </c>
      <c r="J37" s="181">
        <v>0.62196769459308809</v>
      </c>
      <c r="K37" s="181">
        <v>0.60856390913925273</v>
      </c>
      <c r="L37" s="181">
        <v>1.3403785453835311E-2</v>
      </c>
      <c r="M37" s="181">
        <v>1.1815152525293214E-2</v>
      </c>
      <c r="N37" s="181">
        <v>9.6554347077143457E-2</v>
      </c>
      <c r="O37" s="181">
        <v>0.55597807515743369</v>
      </c>
      <c r="P37" s="181">
        <v>0.12177328096884234</v>
      </c>
      <c r="Q37" s="181">
        <v>0.34920144837751665</v>
      </c>
      <c r="R37" s="181">
        <v>0.82892227579915223</v>
      </c>
      <c r="S37" s="181">
        <v>0.75472268414221144</v>
      </c>
      <c r="T37" s="181">
        <v>0.65982084565459587</v>
      </c>
      <c r="U37" s="181">
        <v>9.4901838487615686E-2</v>
      </c>
      <c r="V37" s="181">
        <v>0.54104806941455141</v>
      </c>
      <c r="W37" s="181">
        <v>7.4199591656940705E-2</v>
      </c>
      <c r="X37" s="181">
        <v>0.38475235861639528</v>
      </c>
      <c r="Y37" s="181">
        <v>0.21167602810840067</v>
      </c>
      <c r="Z37" s="181">
        <v>0.16461701589641789</v>
      </c>
      <c r="AA37" s="181">
        <v>4.705901221198279E-2</v>
      </c>
      <c r="AB37" s="181">
        <v>3.6024889191813812E-2</v>
      </c>
      <c r="AC37" s="181">
        <v>0.13705144131618074</v>
      </c>
      <c r="AD37" s="181">
        <v>0.21367463441554735</v>
      </c>
      <c r="AE37" s="181">
        <v>0.22013534784602817</v>
      </c>
      <c r="AF37" s="181">
        <v>0.59164807909255301</v>
      </c>
      <c r="AG37" s="181">
        <v>0.44237522378476252</v>
      </c>
      <c r="AH37" s="181">
        <v>0.3106177470153193</v>
      </c>
      <c r="AI37" s="181">
        <v>0.16962423135073987</v>
      </c>
      <c r="AJ37" s="181">
        <v>0.14099351566457935</v>
      </c>
      <c r="AK37" s="181">
        <v>0.23914129304279758</v>
      </c>
      <c r="AL37" s="181">
        <v>0.13175747676944327</v>
      </c>
      <c r="AM37" s="181">
        <v>0.62910122998873508</v>
      </c>
      <c r="AN37" s="181">
        <v>0.23061965440726423</v>
      </c>
      <c r="AO37" s="181">
        <v>4.5067041842448766E-2</v>
      </c>
      <c r="AP37" s="181">
        <v>0.18555261256481545</v>
      </c>
      <c r="AQ37" s="181">
        <v>0.25241590316880752</v>
      </c>
      <c r="AR37" s="181">
        <v>0.14606567241266327</v>
      </c>
      <c r="AS37" s="181">
        <v>7.1476453773497442E-2</v>
      </c>
      <c r="AT37" s="181">
        <v>0.58403418985006716</v>
      </c>
      <c r="AU37" s="181">
        <v>0.2746313285077514</v>
      </c>
      <c r="AV37" s="181">
        <v>0.21321430503179853</v>
      </c>
      <c r="AW37" s="181">
        <v>0.15457615444653719</v>
      </c>
      <c r="AX37" s="181">
        <v>6.0724522221600873E-2</v>
      </c>
      <c r="AY37" s="181">
        <v>9.3851632224936338E-2</v>
      </c>
      <c r="AZ37" s="181">
        <v>0.11674794150581447</v>
      </c>
      <c r="BA37" s="181">
        <v>5.8638150585261339E-2</v>
      </c>
      <c r="BB37" s="181">
        <v>0.82461390411238478</v>
      </c>
      <c r="BC37" s="181">
        <v>0.28819961816910311</v>
      </c>
      <c r="BD37" s="181">
        <v>1.1760822733719121E-2</v>
      </c>
      <c r="BE37" s="181">
        <v>0.27643879543538397</v>
      </c>
      <c r="BF37" s="181">
        <v>0.42505670144855234</v>
      </c>
      <c r="BG37" s="181">
        <v>0.11135758449472932</v>
      </c>
      <c r="BH37" s="181">
        <v>3.7828209144183243E-2</v>
      </c>
      <c r="BI37" s="181">
        <v>0.81285308164505754</v>
      </c>
      <c r="BJ37" s="181">
        <v>0.12127483640090612</v>
      </c>
      <c r="BK37" s="181">
        <v>5.9861347171545523E-2</v>
      </c>
      <c r="BL37" s="181">
        <v>4.8246084169889798E-2</v>
      </c>
      <c r="BM37" s="181">
        <v>1.0228409438717183E-2</v>
      </c>
      <c r="BN37" s="181">
        <v>3.8017674731172617E-2</v>
      </c>
      <c r="BO37" s="181">
        <v>3.584656402043062E-2</v>
      </c>
      <c r="BP37" s="181">
        <v>1.1615263001655727E-2</v>
      </c>
      <c r="BQ37" s="181">
        <v>0.9525381719252719</v>
      </c>
      <c r="BR37" s="181">
        <v>0.34915916264273106</v>
      </c>
      <c r="BS37" s="181">
        <v>2.6445903327632068E-3</v>
      </c>
      <c r="BT37" s="181">
        <v>0.34651457230996785</v>
      </c>
      <c r="BU37" s="181">
        <v>0.57246846811332963</v>
      </c>
      <c r="BV37" s="181">
        <v>3.0910541169211145E-2</v>
      </c>
      <c r="BW37" s="181">
        <v>1.2399519096817328E-2</v>
      </c>
      <c r="BX37" s="181">
        <v>0.94989357189666779</v>
      </c>
      <c r="BY37" s="181">
        <v>0.31701675057411194</v>
      </c>
      <c r="BZ37" s="181">
        <v>0.64089715480804443</v>
      </c>
      <c r="CA37" s="181">
        <v>0.4457964301109314</v>
      </c>
      <c r="CB37" s="181">
        <v>0.2639639675617218</v>
      </c>
      <c r="CC37" s="181">
        <v>0.18183247745037079</v>
      </c>
      <c r="CD37" s="181">
        <v>0.34517055749893188</v>
      </c>
      <c r="CE37" s="181">
        <v>0.19510069489479065</v>
      </c>
      <c r="CF37" s="181">
        <v>0.45972874760627747</v>
      </c>
      <c r="CG37" s="181">
        <v>0.1807381808757782</v>
      </c>
      <c r="CH37" s="181">
        <v>7.3920190334320068E-2</v>
      </c>
      <c r="CI37" s="181">
        <v>0.10681799799203873</v>
      </c>
      <c r="CJ37" s="181">
        <v>0.1028573289513588</v>
      </c>
      <c r="CK37" s="181">
        <v>0.17613326013088226</v>
      </c>
      <c r="CL37" s="181">
        <v>0.1006259024143219</v>
      </c>
      <c r="CM37" s="181">
        <v>0.38580858707427979</v>
      </c>
      <c r="CN37" s="181">
        <v>0.15335649251937866</v>
      </c>
      <c r="CO37" s="181">
        <v>0.33448633551597595</v>
      </c>
      <c r="CP37" s="181">
        <v>0.23866233229637146</v>
      </c>
      <c r="CQ37" s="181">
        <v>0.10065701603889465</v>
      </c>
      <c r="CR37" s="181">
        <v>0.13800531625747681</v>
      </c>
      <c r="CS37" s="181">
        <v>0.18072502315044403</v>
      </c>
      <c r="CT37" s="181">
        <v>9.5824010670185089E-2</v>
      </c>
      <c r="CU37" s="181">
        <v>0.72345095872879028</v>
      </c>
      <c r="CV37" s="181">
        <v>0.23999258875846863</v>
      </c>
      <c r="CW37" s="181">
        <v>1.896996982395649E-2</v>
      </c>
      <c r="CX37" s="181">
        <v>0.22102262079715729</v>
      </c>
      <c r="CY37" s="181">
        <v>0.30848297476768494</v>
      </c>
      <c r="CZ37" s="181">
        <v>0.17497538030147552</v>
      </c>
      <c r="DA37" s="181">
        <v>5.7937301695346832E-2</v>
      </c>
      <c r="DB37" s="181">
        <v>0.70448100566864014</v>
      </c>
      <c r="DD37" s="69"/>
    </row>
    <row r="38" spans="1:108" x14ac:dyDescent="0.25">
      <c r="A38">
        <v>1999</v>
      </c>
      <c r="B38" s="181">
        <v>5.9114246465549469E-2</v>
      </c>
      <c r="C38" s="181">
        <v>0.78846027953723397</v>
      </c>
      <c r="D38" s="181">
        <v>0.77720122879055753</v>
      </c>
      <c r="E38" s="181">
        <v>0.75378212287918966</v>
      </c>
      <c r="F38" s="181">
        <v>2.3419105911367852E-2</v>
      </c>
      <c r="G38" s="181">
        <v>0.27714860643004141</v>
      </c>
      <c r="H38" s="181">
        <v>1.1259050746676552E-2</v>
      </c>
      <c r="I38" s="181">
        <v>0.71159234516141379</v>
      </c>
      <c r="J38" s="181">
        <v>0.59920748227352449</v>
      </c>
      <c r="K38" s="181">
        <v>0.58627081212833232</v>
      </c>
      <c r="L38" s="181">
        <v>1.2936670145192277E-2</v>
      </c>
      <c r="M38" s="181">
        <v>1.2315434220109913E-2</v>
      </c>
      <c r="N38" s="181">
        <v>0.10006942866777932</v>
      </c>
      <c r="O38" s="181">
        <v>0.50005262469864797</v>
      </c>
      <c r="P38" s="181">
        <v>0.12532153473790983</v>
      </c>
      <c r="Q38" s="181">
        <v>0.34550860528304378</v>
      </c>
      <c r="R38" s="181">
        <v>0.83124807710755733</v>
      </c>
      <c r="S38" s="181">
        <v>0.76099552524859915</v>
      </c>
      <c r="T38" s="181">
        <v>0.67320815153095503</v>
      </c>
      <c r="U38" s="181">
        <v>8.7787373717644307E-2</v>
      </c>
      <c r="V38" s="181">
        <v>0.55480928922858219</v>
      </c>
      <c r="W38" s="181">
        <v>7.0252551858957901E-2</v>
      </c>
      <c r="X38" s="181">
        <v>0.37493816899823851</v>
      </c>
      <c r="Y38" s="181">
        <v>0.19796179397689539</v>
      </c>
      <c r="Z38" s="181">
        <v>0.15844861062963586</v>
      </c>
      <c r="AA38" s="181">
        <v>3.9513183347259534E-2</v>
      </c>
      <c r="AB38" s="181">
        <v>3.7479770413618656E-2</v>
      </c>
      <c r="AC38" s="181">
        <v>0.13949660460772445</v>
      </c>
      <c r="AD38" s="181">
        <v>0.20618624610579572</v>
      </c>
      <c r="AE38" s="181">
        <v>0.21648957060712157</v>
      </c>
      <c r="AF38" s="181">
        <v>0.59537716573204813</v>
      </c>
      <c r="AG38" s="181">
        <v>0.42937359019917237</v>
      </c>
      <c r="AH38" s="181">
        <v>0.29748503566800161</v>
      </c>
      <c r="AI38" s="181">
        <v>0.15686032539801076</v>
      </c>
      <c r="AJ38" s="181">
        <v>0.14062471026999082</v>
      </c>
      <c r="AK38" s="181">
        <v>0.22864549673094756</v>
      </c>
      <c r="AL38" s="181">
        <v>0.13188855453117074</v>
      </c>
      <c r="AM38" s="181">
        <v>0.63946594917599009</v>
      </c>
      <c r="AN38" s="181">
        <v>0.2130933368822516</v>
      </c>
      <c r="AO38" s="181">
        <v>4.1637338782114806E-2</v>
      </c>
      <c r="AP38" s="181">
        <v>0.17145599810013679</v>
      </c>
      <c r="AQ38" s="181">
        <v>0.27815868243028685</v>
      </c>
      <c r="AR38" s="181">
        <v>0.14821392986345167</v>
      </c>
      <c r="AS38" s="181">
        <v>6.8839539375162448E-2</v>
      </c>
      <c r="AT38" s="181">
        <v>0.59782862066840636</v>
      </c>
      <c r="AU38" s="181">
        <v>0.2842292822143998</v>
      </c>
      <c r="AV38" s="181">
        <v>0.20270598012458799</v>
      </c>
      <c r="AW38" s="181">
        <v>0.14427809000478678</v>
      </c>
      <c r="AX38" s="181">
        <v>5.0915848752882749E-2</v>
      </c>
      <c r="AY38" s="181">
        <v>9.3362241251904024E-2</v>
      </c>
      <c r="AZ38" s="181">
        <v>0.10786298079760259</v>
      </c>
      <c r="BA38" s="181">
        <v>5.8427890119801186E-2</v>
      </c>
      <c r="BB38" s="181">
        <v>0.83370912901361882</v>
      </c>
      <c r="BC38" s="181">
        <v>0.27315147646365701</v>
      </c>
      <c r="BD38" s="181">
        <v>1.0811034231161669E-2</v>
      </c>
      <c r="BE38" s="181">
        <v>0.26234044223249531</v>
      </c>
      <c r="BF38" s="181">
        <v>0.46212945252622867</v>
      </c>
      <c r="BG38" s="181">
        <v>9.8428200023733273E-2</v>
      </c>
      <c r="BH38" s="181">
        <v>3.6415109138206822E-2</v>
      </c>
      <c r="BI38" s="181">
        <v>0.82289810146866871</v>
      </c>
      <c r="BJ38" s="181">
        <v>0.12630610174110457</v>
      </c>
      <c r="BK38" s="181">
        <v>5.8298653171663668E-2</v>
      </c>
      <c r="BL38" s="181">
        <v>4.5563865889009035E-2</v>
      </c>
      <c r="BM38" s="181">
        <v>9.1108064616624625E-3</v>
      </c>
      <c r="BN38" s="181">
        <v>3.6453059427346571E-2</v>
      </c>
      <c r="BO38" s="181">
        <v>3.3654041819810951E-2</v>
      </c>
      <c r="BP38" s="181">
        <v>1.2734787282654635E-2</v>
      </c>
      <c r="BQ38" s="181">
        <v>0.95361117145606811</v>
      </c>
      <c r="BR38" s="181">
        <v>0.3240859519990078</v>
      </c>
      <c r="BS38" s="181">
        <v>2.4368663465040557E-3</v>
      </c>
      <c r="BT38" s="181">
        <v>0.32164908565250372</v>
      </c>
      <c r="BU38" s="181">
        <v>0.60244510903369319</v>
      </c>
      <c r="BV38" s="181">
        <v>2.7080110423367255E-2</v>
      </c>
      <c r="BW38" s="181">
        <v>1.1909824627731909E-2</v>
      </c>
      <c r="BX38" s="181">
        <v>0.95117433246045413</v>
      </c>
      <c r="BY38" s="181">
        <v>0.31114786863327026</v>
      </c>
      <c r="BZ38" s="181">
        <v>0.63643133640289307</v>
      </c>
      <c r="CA38" s="181">
        <v>0.437437504529953</v>
      </c>
      <c r="CB38" s="181">
        <v>0.25363916158676147</v>
      </c>
      <c r="CC38" s="181">
        <v>0.18379832804203033</v>
      </c>
      <c r="CD38" s="181">
        <v>0.33897867798805237</v>
      </c>
      <c r="CE38" s="181">
        <v>0.19899386167526245</v>
      </c>
      <c r="CF38" s="181">
        <v>0.46202751994132996</v>
      </c>
      <c r="CG38" s="181">
        <v>0.15823106467723846</v>
      </c>
      <c r="CH38" s="181">
        <v>6.9796748459339142E-2</v>
      </c>
      <c r="CI38" s="181">
        <v>8.8434323668479919E-2</v>
      </c>
      <c r="CJ38" s="181">
        <v>0.11010393500328064</v>
      </c>
      <c r="CK38" s="181">
        <v>0.19369252026081085</v>
      </c>
      <c r="CL38" s="181">
        <v>9.8458811640739441E-2</v>
      </c>
      <c r="CM38" s="181">
        <v>0.3922308087348938</v>
      </c>
      <c r="CN38" s="181">
        <v>0.15792317688465118</v>
      </c>
      <c r="CO38" s="181">
        <v>0.31820216774940491</v>
      </c>
      <c r="CP38" s="181">
        <v>0.22322918474674225</v>
      </c>
      <c r="CQ38" s="181">
        <v>8.4351293742656708E-2</v>
      </c>
      <c r="CR38" s="181">
        <v>0.13887789845466614</v>
      </c>
      <c r="CS38" s="181">
        <v>0.16721490025520325</v>
      </c>
      <c r="CT38" s="181">
        <v>9.4972990453243256E-2</v>
      </c>
      <c r="CU38" s="181">
        <v>0.73781216144561768</v>
      </c>
      <c r="CV38" s="181">
        <v>0.23241437971591949</v>
      </c>
      <c r="CW38" s="181">
        <v>1.7508650198578835E-2</v>
      </c>
      <c r="CX38" s="181">
        <v>0.21490572392940521</v>
      </c>
      <c r="CY38" s="181">
        <v>0.34990575909614563</v>
      </c>
      <c r="CZ38" s="181">
        <v>0.15549202263355255</v>
      </c>
      <c r="DA38" s="181">
        <v>5.6014306843280792E-2</v>
      </c>
      <c r="DB38" s="181">
        <v>0.72030353546142578</v>
      </c>
      <c r="DD38" s="69"/>
    </row>
    <row r="39" spans="1:108" x14ac:dyDescent="0.25">
      <c r="A39">
        <v>2000</v>
      </c>
      <c r="B39" s="181">
        <v>5.7576415431431521E-2</v>
      </c>
      <c r="C39" s="181">
        <v>0.7554664749158384</v>
      </c>
      <c r="D39" s="181">
        <v>0.74489994880267829</v>
      </c>
      <c r="E39" s="181">
        <v>0.71863764927471641</v>
      </c>
      <c r="F39" s="181">
        <v>2.6262299527961747E-2</v>
      </c>
      <c r="G39" s="181">
        <v>0.29630752493828116</v>
      </c>
      <c r="H39" s="181">
        <v>1.0566526113160212E-2</v>
      </c>
      <c r="I39" s="181">
        <v>0.69312595540485222</v>
      </c>
      <c r="J39" s="181">
        <v>0.57599973538441984</v>
      </c>
      <c r="K39" s="181">
        <v>0.56241421511511347</v>
      </c>
      <c r="L39" s="181">
        <v>1.358552026930643E-2</v>
      </c>
      <c r="M39" s="181">
        <v>1.4229880746806537E-2</v>
      </c>
      <c r="N39" s="181">
        <v>0.10289633927362572</v>
      </c>
      <c r="O39" s="181">
        <v>0.44859243032069052</v>
      </c>
      <c r="P39" s="181">
        <v>0.13071174433103902</v>
      </c>
      <c r="Q39" s="181">
        <v>0.34433657317793176</v>
      </c>
      <c r="R39" s="181">
        <v>0.84293517972397425</v>
      </c>
      <c r="S39" s="181">
        <v>0.77692556137570312</v>
      </c>
      <c r="T39" s="181">
        <v>0.68852106398169843</v>
      </c>
      <c r="U39" s="181">
        <v>8.8404497394004772E-2</v>
      </c>
      <c r="V39" s="181">
        <v>0.57272944902395706</v>
      </c>
      <c r="W39" s="181">
        <v>6.6009618348271112E-2</v>
      </c>
      <c r="X39" s="181">
        <v>0.36126093370611412</v>
      </c>
      <c r="Y39" s="181">
        <v>0.18290007396821018</v>
      </c>
      <c r="Z39" s="181">
        <v>0.14786330413335655</v>
      </c>
      <c r="AA39" s="181">
        <v>3.503676983485364E-2</v>
      </c>
      <c r="AB39" s="181">
        <v>3.8098012143248719E-2</v>
      </c>
      <c r="AC39" s="181">
        <v>0.14026284759465518</v>
      </c>
      <c r="AD39" s="181">
        <v>0.20419611343008837</v>
      </c>
      <c r="AE39" s="181">
        <v>0.21339763203358697</v>
      </c>
      <c r="AF39" s="181">
        <v>0.59808704994042028</v>
      </c>
      <c r="AG39" s="181">
        <v>0.43007246385985093</v>
      </c>
      <c r="AH39" s="181">
        <v>0.29414009999030977</v>
      </c>
      <c r="AI39" s="181">
        <v>0.15618033438356632</v>
      </c>
      <c r="AJ39" s="181">
        <v>0.13795976560674342</v>
      </c>
      <c r="AK39" s="181">
        <v>0.22752266197719703</v>
      </c>
      <c r="AL39" s="181">
        <v>0.13593236386954116</v>
      </c>
      <c r="AM39" s="181">
        <v>0.63654497288787215</v>
      </c>
      <c r="AN39" s="181">
        <v>0.19990522267327693</v>
      </c>
      <c r="AO39" s="181">
        <v>3.7533648244816871E-2</v>
      </c>
      <c r="AP39" s="181">
        <v>0.16237157442846006</v>
      </c>
      <c r="AQ39" s="181">
        <v>0.28759816655462594</v>
      </c>
      <c r="AR39" s="181">
        <v>0.14904158365996931</v>
      </c>
      <c r="AS39" s="181">
        <v>6.6617436747723233E-2</v>
      </c>
      <c r="AT39" s="181">
        <v>0.59901132860897288</v>
      </c>
      <c r="AU39" s="181">
        <v>0.2860477118406366</v>
      </c>
      <c r="AV39" s="181">
        <v>0.1981070298962932</v>
      </c>
      <c r="AW39" s="181">
        <v>0.13722891282908417</v>
      </c>
      <c r="AX39" s="181">
        <v>4.6113373910406145E-2</v>
      </c>
      <c r="AY39" s="181">
        <v>9.1115538918678046E-2</v>
      </c>
      <c r="AZ39" s="181">
        <v>0.1025150527873688</v>
      </c>
      <c r="BA39" s="181">
        <v>6.0878117067209012E-2</v>
      </c>
      <c r="BB39" s="181">
        <v>0.83660682963088373</v>
      </c>
      <c r="BC39" s="181">
        <v>0.26596510032325493</v>
      </c>
      <c r="BD39" s="181">
        <v>9.9601561878638264E-3</v>
      </c>
      <c r="BE39" s="181">
        <v>0.2560049441353911</v>
      </c>
      <c r="BF39" s="181">
        <v>0.47975645346582096</v>
      </c>
      <c r="BG39" s="181">
        <v>9.088527584180793E-2</v>
      </c>
      <c r="BH39" s="181">
        <v>3.4713859527177093E-2</v>
      </c>
      <c r="BI39" s="181">
        <v>0.82664668041037892</v>
      </c>
      <c r="BJ39" s="181">
        <v>0.12729182848890996</v>
      </c>
      <c r="BK39" s="181">
        <v>5.5142267657085027E-2</v>
      </c>
      <c r="BL39" s="181">
        <v>4.3413717110096131E-2</v>
      </c>
      <c r="BM39" s="181">
        <v>8.5580895372875006E-3</v>
      </c>
      <c r="BN39" s="181">
        <v>3.4855627572808627E-2</v>
      </c>
      <c r="BO39" s="181">
        <v>3.2119280424995414E-2</v>
      </c>
      <c r="BP39" s="181">
        <v>1.1728550546988898E-2</v>
      </c>
      <c r="BQ39" s="181">
        <v>0.95615216726321006</v>
      </c>
      <c r="BR39" s="181">
        <v>0.30871373917801531</v>
      </c>
      <c r="BS39" s="181">
        <v>2.2487131925049849E-3</v>
      </c>
      <c r="BT39" s="181">
        <v>0.30646502598551029</v>
      </c>
      <c r="BU39" s="181">
        <v>0.6217262621398143</v>
      </c>
      <c r="BV39" s="181">
        <v>2.5712165945380585E-2</v>
      </c>
      <c r="BW39" s="181">
        <v>1.1294434920295049E-2</v>
      </c>
      <c r="BX39" s="181">
        <v>0.95390346446965391</v>
      </c>
      <c r="BY39" s="181">
        <v>0.31203934550285339</v>
      </c>
      <c r="BZ39" s="181">
        <v>0.64271605014801025</v>
      </c>
      <c r="CA39" s="181">
        <v>0.43798121809959412</v>
      </c>
      <c r="CB39" s="181">
        <v>0.25707915425300598</v>
      </c>
      <c r="CC39" s="181">
        <v>0.18090204894542694</v>
      </c>
      <c r="CD39" s="181">
        <v>0.34211763739585876</v>
      </c>
      <c r="CE39" s="181">
        <v>0.20473487675189972</v>
      </c>
      <c r="CF39" s="181">
        <v>0.45314744114875793</v>
      </c>
      <c r="CG39" s="181">
        <v>0.1393478661775589</v>
      </c>
      <c r="CH39" s="181">
        <v>6.2810376286506653E-2</v>
      </c>
      <c r="CI39" s="181">
        <v>7.6537489891052246E-2</v>
      </c>
      <c r="CJ39" s="181">
        <v>0.11144588887691498</v>
      </c>
      <c r="CK39" s="181">
        <v>0.20235370099544525</v>
      </c>
      <c r="CL39" s="181">
        <v>9.5863573253154755E-2</v>
      </c>
      <c r="CM39" s="181">
        <v>0.39033707976341248</v>
      </c>
      <c r="CN39" s="181">
        <v>0.15875588357448578</v>
      </c>
      <c r="CO39" s="181">
        <v>0.31273740530014038</v>
      </c>
      <c r="CP39" s="181">
        <v>0.21245074272155762</v>
      </c>
      <c r="CQ39" s="181">
        <v>7.6225519180297852E-2</v>
      </c>
      <c r="CR39" s="181">
        <v>0.13622520864009857</v>
      </c>
      <c r="CS39" s="181">
        <v>0.15895898640155792</v>
      </c>
      <c r="CT39" s="181">
        <v>0.10028666257858276</v>
      </c>
      <c r="CU39" s="181">
        <v>0.74075436592102051</v>
      </c>
      <c r="CV39" s="181">
        <v>0.23168887197971344</v>
      </c>
      <c r="CW39" s="181">
        <v>1.6143256798386574E-2</v>
      </c>
      <c r="CX39" s="181">
        <v>0.21554560959339142</v>
      </c>
      <c r="CY39" s="181">
        <v>0.36592385172843933</v>
      </c>
      <c r="CZ39" s="181">
        <v>0.14314162731170654</v>
      </c>
      <c r="DA39" s="181">
        <v>5.3491756319999695E-2</v>
      </c>
      <c r="DB39" s="181">
        <v>0.72461110353469849</v>
      </c>
      <c r="DD39" s="69"/>
    </row>
    <row r="40" spans="1:108" x14ac:dyDescent="0.25">
      <c r="A40">
        <v>2001</v>
      </c>
      <c r="B40" s="181">
        <v>5.8856130072795595E-2</v>
      </c>
      <c r="C40" s="181">
        <v>0.74765001436628242</v>
      </c>
      <c r="D40" s="181">
        <v>0.73600292281986346</v>
      </c>
      <c r="E40" s="181">
        <v>0.70759919708764718</v>
      </c>
      <c r="F40" s="181">
        <v>2.8403725732216226E-2</v>
      </c>
      <c r="G40" s="181">
        <v>0.31143202506330286</v>
      </c>
      <c r="H40" s="181">
        <v>1.1647091546418891E-2</v>
      </c>
      <c r="I40" s="181">
        <v>0.67692088381190596</v>
      </c>
      <c r="J40" s="181">
        <v>0.55647706912168515</v>
      </c>
      <c r="K40" s="181">
        <v>0.54098267719624882</v>
      </c>
      <c r="L40" s="181">
        <v>1.5494391925436234E-2</v>
      </c>
      <c r="M40" s="181">
        <v>1.6243476792547368E-2</v>
      </c>
      <c r="N40" s="181">
        <v>0.10420033789767344</v>
      </c>
      <c r="O40" s="181">
        <v>0.42457089817818827</v>
      </c>
      <c r="P40" s="181">
        <v>0.13593820872397391</v>
      </c>
      <c r="Q40" s="181">
        <v>0.35032313693598233</v>
      </c>
      <c r="R40" s="181">
        <v>0.85884818230080451</v>
      </c>
      <c r="S40" s="181">
        <v>0.79476012901204485</v>
      </c>
      <c r="T40" s="181">
        <v>0.71179781598914349</v>
      </c>
      <c r="U40" s="181">
        <v>8.2962313022901288E-2</v>
      </c>
      <c r="V40" s="181">
        <v>0.59191394117999319</v>
      </c>
      <c r="W40" s="181">
        <v>6.4088053288759772E-2</v>
      </c>
      <c r="X40" s="181">
        <v>0.34399801599122848</v>
      </c>
      <c r="Y40" s="181">
        <v>0.16967152365790852</v>
      </c>
      <c r="Z40" s="181">
        <v>0.13865564150483989</v>
      </c>
      <c r="AA40" s="181">
        <v>3.101588215306866E-2</v>
      </c>
      <c r="AB40" s="181">
        <v>3.483444643143381E-2</v>
      </c>
      <c r="AC40" s="181">
        <v>0.13949204590188616</v>
      </c>
      <c r="AD40" s="181">
        <v>0.20284619829203299</v>
      </c>
      <c r="AE40" s="181">
        <v>0.20534237115550247</v>
      </c>
      <c r="AF40" s="181">
        <v>0.59082071474334985</v>
      </c>
      <c r="AG40" s="181">
        <v>0.45839046227584057</v>
      </c>
      <c r="AH40" s="181">
        <v>0.31438471274731405</v>
      </c>
      <c r="AI40" s="181">
        <v>0.16560243464815327</v>
      </c>
      <c r="AJ40" s="181">
        <v>0.14878227809916075</v>
      </c>
      <c r="AK40" s="181">
        <v>0.24385808704525813</v>
      </c>
      <c r="AL40" s="181">
        <v>0.14400574952852652</v>
      </c>
      <c r="AM40" s="181">
        <v>0.61213617028413592</v>
      </c>
      <c r="AN40" s="181">
        <v>0.1986838307236399</v>
      </c>
      <c r="AO40" s="181">
        <v>3.5336753268282853E-2</v>
      </c>
      <c r="AP40" s="181">
        <v>0.16334707745535704</v>
      </c>
      <c r="AQ40" s="181">
        <v>0.25915840777713711</v>
      </c>
      <c r="AR40" s="181">
        <v>0.15429393178335896</v>
      </c>
      <c r="AS40" s="181">
        <v>7.0526632559976474E-2</v>
      </c>
      <c r="AT40" s="181">
        <v>0.57679941299872972</v>
      </c>
      <c r="AU40" s="181">
        <v>0.27491506176746339</v>
      </c>
      <c r="AV40" s="181">
        <v>0.2183421534289216</v>
      </c>
      <c r="AW40" s="181">
        <v>0.15110521982812525</v>
      </c>
      <c r="AX40" s="181">
        <v>4.6062071789339062E-2</v>
      </c>
      <c r="AY40" s="181">
        <v>0.10504314803878617</v>
      </c>
      <c r="AZ40" s="181">
        <v>0.11248393908870938</v>
      </c>
      <c r="BA40" s="181">
        <v>6.7236933600796342E-2</v>
      </c>
      <c r="BB40" s="181">
        <v>0.82027912960757843</v>
      </c>
      <c r="BC40" s="181">
        <v>0.28219581059550336</v>
      </c>
      <c r="BD40" s="181">
        <v>9.6912269872177648E-3</v>
      </c>
      <c r="BE40" s="181">
        <v>0.27250458360828556</v>
      </c>
      <c r="BF40" s="181">
        <v>0.44714125567321433</v>
      </c>
      <c r="BG40" s="181">
        <v>9.0942063338860776E-2</v>
      </c>
      <c r="BH40" s="181">
        <v>3.8621283036500004E-2</v>
      </c>
      <c r="BI40" s="181">
        <v>0.81058790406510806</v>
      </c>
      <c r="BJ40" s="181">
        <v>0.12145967778974862</v>
      </c>
      <c r="BK40" s="181">
        <v>6.4739150740725837E-2</v>
      </c>
      <c r="BL40" s="181">
        <v>5.206058777626138E-2</v>
      </c>
      <c r="BM40" s="181">
        <v>9.0733650728023994E-3</v>
      </c>
      <c r="BN40" s="181">
        <v>4.2987222703458977E-2</v>
      </c>
      <c r="BO40" s="181">
        <v>3.8469011282920046E-2</v>
      </c>
      <c r="BP40" s="181">
        <v>1.2678562964464452E-2</v>
      </c>
      <c r="BQ40" s="181">
        <v>0.94885242562030059</v>
      </c>
      <c r="BR40" s="181">
        <v>0.33736513883840052</v>
      </c>
      <c r="BS40" s="181">
        <v>2.2793502165097726E-3</v>
      </c>
      <c r="BT40" s="181">
        <v>0.33508578862189076</v>
      </c>
      <c r="BU40" s="181">
        <v>0.58596844655864688</v>
      </c>
      <c r="BV40" s="181">
        <v>2.5518840223253295E-2</v>
      </c>
      <c r="BW40" s="181">
        <v>1.3591576361026463E-2</v>
      </c>
      <c r="BX40" s="181">
        <v>0.94657307368387777</v>
      </c>
      <c r="BY40" s="181">
        <v>0.31590566039085388</v>
      </c>
      <c r="BZ40" s="181">
        <v>0.66729110479354858</v>
      </c>
      <c r="CA40" s="181">
        <v>0.45647773146629333</v>
      </c>
      <c r="CB40" s="181">
        <v>0.26963171362876892</v>
      </c>
      <c r="CC40" s="181">
        <v>0.18684600293636322</v>
      </c>
      <c r="CD40" s="181">
        <v>0.35818564891815186</v>
      </c>
      <c r="CE40" s="181">
        <v>0.21081335842609406</v>
      </c>
      <c r="CF40" s="181">
        <v>0.43100094795227051</v>
      </c>
      <c r="CG40" s="181">
        <v>0.12600801885128021</v>
      </c>
      <c r="CH40" s="181">
        <v>5.7654619216918945E-2</v>
      </c>
      <c r="CI40" s="181">
        <v>6.835339218378067E-2</v>
      </c>
      <c r="CJ40" s="181">
        <v>9.5567420125007629E-2</v>
      </c>
      <c r="CK40" s="181">
        <v>0.20942550897598267</v>
      </c>
      <c r="CL40" s="181">
        <v>9.8292075097560883E-2</v>
      </c>
      <c r="CM40" s="181">
        <v>0.37334632873535156</v>
      </c>
      <c r="CN40" s="181">
        <v>0.15345537662506104</v>
      </c>
      <c r="CO40" s="181">
        <v>0.33991867303848267</v>
      </c>
      <c r="CP40" s="181">
        <v>0.22949890792369843</v>
      </c>
      <c r="CQ40" s="181">
        <v>7.5338579714298248E-2</v>
      </c>
      <c r="CR40" s="181">
        <v>0.15416032075881958</v>
      </c>
      <c r="CS40" s="181">
        <v>0.17106664180755615</v>
      </c>
      <c r="CT40" s="181">
        <v>0.11041979491710663</v>
      </c>
      <c r="CU40" s="181">
        <v>0.7185136079788208</v>
      </c>
      <c r="CV40" s="181">
        <v>0.23852939903736115</v>
      </c>
      <c r="CW40" s="181">
        <v>1.555771566927433E-2</v>
      </c>
      <c r="CX40" s="181">
        <v>0.22297167778015137</v>
      </c>
      <c r="CY40" s="181">
        <v>0.33725976943969727</v>
      </c>
      <c r="CZ40" s="181">
        <v>0.14272443950176239</v>
      </c>
      <c r="DA40" s="181">
        <v>5.8432254940271378E-2</v>
      </c>
      <c r="DB40" s="181">
        <v>0.70295590162277222</v>
      </c>
      <c r="DD40" s="69"/>
    </row>
    <row r="41" spans="1:108" x14ac:dyDescent="0.25">
      <c r="A41">
        <v>2002</v>
      </c>
      <c r="B41" s="181">
        <v>6.0842523171784062E-2</v>
      </c>
      <c r="C41" s="181">
        <v>0.71607945641927406</v>
      </c>
      <c r="D41" s="181">
        <v>0.70425429550276375</v>
      </c>
      <c r="E41" s="181">
        <v>0.67508680182312364</v>
      </c>
      <c r="F41" s="181">
        <v>2.916749367964017E-2</v>
      </c>
      <c r="G41" s="181">
        <v>0.32061511761452216</v>
      </c>
      <c r="H41" s="181">
        <v>1.1825160916510235E-2</v>
      </c>
      <c r="I41" s="181">
        <v>0.66755972944658792</v>
      </c>
      <c r="J41" s="181">
        <v>0.54743487110364186</v>
      </c>
      <c r="K41" s="181">
        <v>0.53114033008254602</v>
      </c>
      <c r="L41" s="181">
        <v>1.6294541021095999E-2</v>
      </c>
      <c r="M41" s="181">
        <v>1.7516280860518822E-2</v>
      </c>
      <c r="N41" s="181">
        <v>0.10260857748242716</v>
      </c>
      <c r="O41" s="181">
        <v>0.38363918586586199</v>
      </c>
      <c r="P41" s="181">
        <v>0.13641940015552803</v>
      </c>
      <c r="Q41" s="181">
        <v>0.3621868606812354</v>
      </c>
      <c r="R41" s="181">
        <v>0.87513838856871262</v>
      </c>
      <c r="S41" s="181">
        <v>0.81487655800675995</v>
      </c>
      <c r="T41" s="181">
        <v>0.73220493624156791</v>
      </c>
      <c r="U41" s="181">
        <v>8.2671621765192133E-2</v>
      </c>
      <c r="V41" s="181">
        <v>0.61470951052632827</v>
      </c>
      <c r="W41" s="181">
        <v>6.0261830561952508E-2</v>
      </c>
      <c r="X41" s="181">
        <v>0.32502864307455276</v>
      </c>
      <c r="Y41" s="181">
        <v>0.16074713661331738</v>
      </c>
      <c r="Z41" s="181">
        <v>0.13427155334488144</v>
      </c>
      <c r="AA41" s="181">
        <v>2.6475583268435954E-2</v>
      </c>
      <c r="AB41" s="181">
        <v>2.9959421220598196E-2</v>
      </c>
      <c r="AC41" s="181">
        <v>0.13432208524063718</v>
      </c>
      <c r="AD41" s="181">
        <v>0.20016703164326544</v>
      </c>
      <c r="AE41" s="181">
        <v>0.19075709017661477</v>
      </c>
      <c r="AF41" s="181">
        <v>0.57697061453698251</v>
      </c>
      <c r="AG41" s="181">
        <v>0.49843206271925866</v>
      </c>
      <c r="AH41" s="181">
        <v>0.34377127923477685</v>
      </c>
      <c r="AI41" s="181">
        <v>0.18153824233327501</v>
      </c>
      <c r="AJ41" s="181">
        <v>0.16223303690150184</v>
      </c>
      <c r="AK41" s="181">
        <v>0.269393327670507</v>
      </c>
      <c r="AL41" s="181">
        <v>0.15466078348448181</v>
      </c>
      <c r="AM41" s="181">
        <v>0.5759458949138696</v>
      </c>
      <c r="AN41" s="181">
        <v>0.19568958063952357</v>
      </c>
      <c r="AO41" s="181">
        <v>3.5325748625937556E-2</v>
      </c>
      <c r="AP41" s="181">
        <v>0.16036383201358601</v>
      </c>
      <c r="AQ41" s="181">
        <v>0.22288048862956725</v>
      </c>
      <c r="AR41" s="181">
        <v>0.15737582564477881</v>
      </c>
      <c r="AS41" s="181">
        <v>7.437795763312828E-2</v>
      </c>
      <c r="AT41" s="181">
        <v>0.54062013871570946</v>
      </c>
      <c r="AU41" s="181">
        <v>0.25917435453814408</v>
      </c>
      <c r="AV41" s="181">
        <v>0.25534168373500737</v>
      </c>
      <c r="AW41" s="181">
        <v>0.17291676102829809</v>
      </c>
      <c r="AX41" s="181">
        <v>4.5790709712567199E-2</v>
      </c>
      <c r="AY41" s="181">
        <v>0.12712605131573088</v>
      </c>
      <c r="AZ41" s="181">
        <v>0.12964497991035873</v>
      </c>
      <c r="BA41" s="181">
        <v>8.2424922706709355E-2</v>
      </c>
      <c r="BB41" s="181">
        <v>0.78793009759467802</v>
      </c>
      <c r="BC41" s="181">
        <v>0.2950813428666697</v>
      </c>
      <c r="BD41" s="181">
        <v>1.027813588421406E-2</v>
      </c>
      <c r="BE41" s="181">
        <v>0.28480320698245559</v>
      </c>
      <c r="BF41" s="181">
        <v>0.39664852570009862</v>
      </c>
      <c r="BG41" s="181">
        <v>9.6200229027909728E-2</v>
      </c>
      <c r="BH41" s="181">
        <v>4.3271781329685587E-2</v>
      </c>
      <c r="BI41" s="181">
        <v>0.77765196363096201</v>
      </c>
      <c r="BJ41" s="181">
        <v>0.1117739678216457</v>
      </c>
      <c r="BK41" s="181">
        <v>8.0602416866080495E-2</v>
      </c>
      <c r="BL41" s="181">
        <v>6.4499886685489075E-2</v>
      </c>
      <c r="BM41" s="181">
        <v>9.7342178339573284E-3</v>
      </c>
      <c r="BN41" s="181">
        <v>5.4765668851531744E-2</v>
      </c>
      <c r="BO41" s="181">
        <v>4.8069166089328749E-2</v>
      </c>
      <c r="BP41" s="181">
        <v>1.6102530180591438E-2</v>
      </c>
      <c r="BQ41" s="181">
        <v>0.93582830166632647</v>
      </c>
      <c r="BR41" s="181">
        <v>0.3693999683711725</v>
      </c>
      <c r="BS41" s="181">
        <v>2.4644061528777696E-3</v>
      </c>
      <c r="BT41" s="181">
        <v>0.36693556221829476</v>
      </c>
      <c r="BU41" s="181">
        <v>0.53799783496327969</v>
      </c>
      <c r="BV41" s="181">
        <v>2.8430498331874336E-2</v>
      </c>
      <c r="BW41" s="181">
        <v>1.6430718532407004E-2</v>
      </c>
      <c r="BX41" s="181">
        <v>0.93336389739172332</v>
      </c>
      <c r="BY41" s="181">
        <v>0.3177962601184845</v>
      </c>
      <c r="BZ41" s="181">
        <v>0.69668102264404297</v>
      </c>
      <c r="CA41" s="181">
        <v>0.48310929536819458</v>
      </c>
      <c r="CB41" s="181">
        <v>0.29224526882171631</v>
      </c>
      <c r="CC41" s="181">
        <v>0.19086405634880066</v>
      </c>
      <c r="CD41" s="181">
        <v>0.38336315751075745</v>
      </c>
      <c r="CE41" s="181">
        <v>0.21357174217700958</v>
      </c>
      <c r="CF41" s="181">
        <v>0.40306511521339417</v>
      </c>
      <c r="CG41" s="181">
        <v>0.11463200300931931</v>
      </c>
      <c r="CH41" s="181">
        <v>5.5752985179424286E-2</v>
      </c>
      <c r="CI41" s="181">
        <v>5.887901782989502E-2</v>
      </c>
      <c r="CJ41" s="181">
        <v>8.1166364252567291E-2</v>
      </c>
      <c r="CK41" s="181">
        <v>0.20726673305034637</v>
      </c>
      <c r="CL41" s="181">
        <v>9.9746175110340118E-2</v>
      </c>
      <c r="CM41" s="181">
        <v>0.34731209278106689</v>
      </c>
      <c r="CN41" s="181">
        <v>0.1474003940820694</v>
      </c>
      <c r="CO41" s="181">
        <v>0.38784673810005188</v>
      </c>
      <c r="CP41" s="181">
        <v>0.25512945652008057</v>
      </c>
      <c r="CQ41" s="181">
        <v>7.3132410645484924E-2</v>
      </c>
      <c r="CR41" s="181">
        <v>0.18199704587459564</v>
      </c>
      <c r="CS41" s="181">
        <v>0.19150404632091522</v>
      </c>
      <c r="CT41" s="181">
        <v>0.13271729648113251</v>
      </c>
      <c r="CU41" s="181">
        <v>0.67577856779098511</v>
      </c>
      <c r="CV41" s="181">
        <v>0.23872539401054382</v>
      </c>
      <c r="CW41" s="181">
        <v>1.6203299164772034E-2</v>
      </c>
      <c r="CX41" s="181">
        <v>0.22252209484577179</v>
      </c>
      <c r="CY41" s="181">
        <v>0.28946307301521301</v>
      </c>
      <c r="CZ41" s="181">
        <v>0.14759011566638947</v>
      </c>
      <c r="DA41" s="181">
        <v>6.3625402748584747E-2</v>
      </c>
      <c r="DB41" s="181">
        <v>0.65957528352737427</v>
      </c>
      <c r="DD41" s="69"/>
    </row>
    <row r="42" spans="1:108" x14ac:dyDescent="0.25">
      <c r="A42">
        <v>2003</v>
      </c>
      <c r="B42" s="181">
        <v>6.0542356162191509E-2</v>
      </c>
      <c r="C42" s="181">
        <v>0.66707663524527849</v>
      </c>
      <c r="D42" s="181">
        <v>0.65396903708018717</v>
      </c>
      <c r="E42" s="181">
        <v>0.62266445072609022</v>
      </c>
      <c r="F42" s="181">
        <v>3.1304586354097025E-2</v>
      </c>
      <c r="G42" s="181">
        <v>0.32845068006876765</v>
      </c>
      <c r="H42" s="181">
        <v>1.3107598165091347E-2</v>
      </c>
      <c r="I42" s="181">
        <v>0.65844173547859441</v>
      </c>
      <c r="J42" s="181">
        <v>0.53953929865337213</v>
      </c>
      <c r="K42" s="181">
        <v>0.52273635004661623</v>
      </c>
      <c r="L42" s="181">
        <v>1.6802948606755998E-2</v>
      </c>
      <c r="M42" s="181">
        <v>1.674270459532861E-2</v>
      </c>
      <c r="N42" s="181">
        <v>0.10215973222989354</v>
      </c>
      <c r="O42" s="181">
        <v>0.32551837072387285</v>
      </c>
      <c r="P42" s="181">
        <v>0.13570538594608145</v>
      </c>
      <c r="Q42" s="181">
        <v>0.36931063619342808</v>
      </c>
      <c r="R42" s="181">
        <v>0.89043434006867339</v>
      </c>
      <c r="S42" s="181">
        <v>0.83350177867053499</v>
      </c>
      <c r="T42" s="181">
        <v>0.7532205191590633</v>
      </c>
      <c r="U42" s="181">
        <v>8.0281259511471831E-2</v>
      </c>
      <c r="V42" s="181">
        <v>0.64004670166384536</v>
      </c>
      <c r="W42" s="181">
        <v>5.6932561398138515E-2</v>
      </c>
      <c r="X42" s="181">
        <v>0.30302073597192314</v>
      </c>
      <c r="Y42" s="181">
        <v>0.14978823887137657</v>
      </c>
      <c r="Z42" s="181">
        <v>0.12840293876104983</v>
      </c>
      <c r="AA42" s="181">
        <v>2.1385300110326699E-2</v>
      </c>
      <c r="AB42" s="181">
        <v>2.6308262966005316E-2</v>
      </c>
      <c r="AC42" s="181">
        <v>0.12692423413454124</v>
      </c>
      <c r="AD42" s="181">
        <v>0.19345507604059659</v>
      </c>
      <c r="AE42" s="181">
        <v>0.17461779596457017</v>
      </c>
      <c r="AF42" s="181">
        <v>0.57014703758923679</v>
      </c>
      <c r="AG42" s="181">
        <v>0.52762196745587986</v>
      </c>
      <c r="AH42" s="181">
        <v>0.36920191969172889</v>
      </c>
      <c r="AI42" s="181">
        <v>0.19630900624515163</v>
      </c>
      <c r="AJ42" s="181">
        <v>0.17289291344657723</v>
      </c>
      <c r="AK42" s="181">
        <v>0.29475690512539771</v>
      </c>
      <c r="AL42" s="181">
        <v>0.158420047764151</v>
      </c>
      <c r="AM42" s="181">
        <v>0.54682304935346449</v>
      </c>
      <c r="AN42" s="181">
        <v>0.18248455393900281</v>
      </c>
      <c r="AO42" s="181">
        <v>3.4484032302795696E-2</v>
      </c>
      <c r="AP42" s="181">
        <v>0.14800052163620711</v>
      </c>
      <c r="AQ42" s="181">
        <v>0.21035367565906263</v>
      </c>
      <c r="AR42" s="181">
        <v>0.1539848197553991</v>
      </c>
      <c r="AS42" s="181">
        <v>7.4445016809344261E-2</v>
      </c>
      <c r="AT42" s="181">
        <v>0.5123390108792677</v>
      </c>
      <c r="AU42" s="181">
        <v>0.25155140464879155</v>
      </c>
      <c r="AV42" s="181">
        <v>0.27905141208851647</v>
      </c>
      <c r="AW42" s="181">
        <v>0.18613648019617787</v>
      </c>
      <c r="AX42" s="181">
        <v>4.625117072229297E-2</v>
      </c>
      <c r="AY42" s="181">
        <v>0.13988530947388489</v>
      </c>
      <c r="AZ42" s="181">
        <v>0.14189230151792881</v>
      </c>
      <c r="BA42" s="181">
        <v>9.291493189233864E-2</v>
      </c>
      <c r="BB42" s="181">
        <v>0.7651927680142715</v>
      </c>
      <c r="BC42" s="181">
        <v>0.28458948548917951</v>
      </c>
      <c r="BD42" s="181">
        <v>1.0296093545175466E-2</v>
      </c>
      <c r="BE42" s="181">
        <v>0.27429339194400404</v>
      </c>
      <c r="BF42" s="181">
        <v>0.38526212452545605</v>
      </c>
      <c r="BG42" s="181">
        <v>9.5341157999636009E-2</v>
      </c>
      <c r="BH42" s="181">
        <v>4.4244180102787918E-2</v>
      </c>
      <c r="BI42" s="181">
        <v>0.7548966522300411</v>
      </c>
      <c r="BJ42" s="181">
        <v>0.10730959474031039</v>
      </c>
      <c r="BK42" s="181">
        <v>9.1172892731155267E-2</v>
      </c>
      <c r="BL42" s="181">
        <v>7.4148186685667708E-2</v>
      </c>
      <c r="BM42" s="181">
        <v>9.9542817099572915E-3</v>
      </c>
      <c r="BN42" s="181">
        <v>6.4193904975710425E-2</v>
      </c>
      <c r="BO42" s="181">
        <v>5.6486242311523549E-2</v>
      </c>
      <c r="BP42" s="181">
        <v>1.7024706045487545E-2</v>
      </c>
      <c r="BQ42" s="181">
        <v>0.92648904984413227</v>
      </c>
      <c r="BR42" s="181">
        <v>0.36205383066189512</v>
      </c>
      <c r="BS42" s="181">
        <v>2.470857026844474E-3</v>
      </c>
      <c r="BT42" s="181">
        <v>0.35958297363505065</v>
      </c>
      <c r="BU42" s="181">
        <v>0.53114517787384774</v>
      </c>
      <c r="BV42" s="181">
        <v>3.3290041308389397E-2</v>
      </c>
      <c r="BW42" s="181">
        <v>1.7661942575287488E-2</v>
      </c>
      <c r="BX42" s="181">
        <v>0.9240181631588088</v>
      </c>
      <c r="BY42" s="181">
        <v>0.31859564781188965</v>
      </c>
      <c r="BZ42" s="181">
        <v>0.72388410568237305</v>
      </c>
      <c r="CA42" s="181">
        <v>0.51374363899230957</v>
      </c>
      <c r="CB42" s="181">
        <v>0.31478914618492126</v>
      </c>
      <c r="CC42" s="181">
        <v>0.1989545077085495</v>
      </c>
      <c r="CD42" s="181">
        <v>0.41545313596725464</v>
      </c>
      <c r="CE42" s="181">
        <v>0.21014046669006348</v>
      </c>
      <c r="CF42" s="181">
        <v>0.37440633773803711</v>
      </c>
      <c r="CG42" s="181">
        <v>0.10186625272035599</v>
      </c>
      <c r="CH42" s="181">
        <v>5.3581934422254562E-2</v>
      </c>
      <c r="CI42" s="181">
        <v>4.8284310847520828E-2</v>
      </c>
      <c r="CJ42" s="181">
        <v>7.2252392768859863E-2</v>
      </c>
      <c r="CK42" s="181">
        <v>0.20028769969940186</v>
      </c>
      <c r="CL42" s="181">
        <v>9.8290488123893738E-2</v>
      </c>
      <c r="CM42" s="181">
        <v>0.32082438468933105</v>
      </c>
      <c r="CN42" s="181">
        <v>0.1442418098449707</v>
      </c>
      <c r="CO42" s="181">
        <v>0.41882482171058655</v>
      </c>
      <c r="CP42" s="181">
        <v>0.26945087313652039</v>
      </c>
      <c r="CQ42" s="181">
        <v>7.325446605682373E-2</v>
      </c>
      <c r="CR42" s="181">
        <v>0.19619640707969666</v>
      </c>
      <c r="CS42" s="181">
        <v>0.20543067157268524</v>
      </c>
      <c r="CT42" s="181">
        <v>0.14937393367290497</v>
      </c>
      <c r="CU42" s="181">
        <v>0.64519542455673218</v>
      </c>
      <c r="CV42" s="181">
        <v>0.22695940732955933</v>
      </c>
      <c r="CW42" s="181">
        <v>1.6117727383971214E-2</v>
      </c>
      <c r="CX42" s="181">
        <v>0.21084167063236237</v>
      </c>
      <c r="CY42" s="181">
        <v>0.27673152089118958</v>
      </c>
      <c r="CZ42" s="181">
        <v>0.14150448143482208</v>
      </c>
      <c r="DA42" s="181">
        <v>6.4020201563835144E-2</v>
      </c>
      <c r="DB42" s="181">
        <v>0.62907761335372925</v>
      </c>
      <c r="DD42" s="69"/>
    </row>
    <row r="43" spans="1:108" x14ac:dyDescent="0.25">
      <c r="A43">
        <v>2004</v>
      </c>
      <c r="B43" s="181">
        <v>6.0975784105420046E-2</v>
      </c>
      <c r="C43" s="181">
        <v>0.6409262475044003</v>
      </c>
      <c r="D43" s="181">
        <v>0.62527774410123282</v>
      </c>
      <c r="E43" s="181">
        <v>0.59296564453367073</v>
      </c>
      <c r="F43" s="181">
        <v>3.2312099567562175E-2</v>
      </c>
      <c r="G43" s="181">
        <v>0.35152295968723002</v>
      </c>
      <c r="H43" s="181">
        <v>1.5648503403167303E-2</v>
      </c>
      <c r="I43" s="181">
        <v>0.63282852307137349</v>
      </c>
      <c r="J43" s="181">
        <v>0.50969226832508685</v>
      </c>
      <c r="K43" s="181">
        <v>0.49239838048880941</v>
      </c>
      <c r="L43" s="181">
        <v>1.7293887836277454E-2</v>
      </c>
      <c r="M43" s="181">
        <v>1.9098117286129965E-2</v>
      </c>
      <c r="N43" s="181">
        <v>0.10403813746015668</v>
      </c>
      <c r="O43" s="181">
        <v>0.27375477057577369</v>
      </c>
      <c r="P43" s="181">
        <v>0.14043014500869638</v>
      </c>
      <c r="Q43" s="181">
        <v>0.37622081119260231</v>
      </c>
      <c r="R43" s="181">
        <v>0.90054563964273016</v>
      </c>
      <c r="S43" s="181">
        <v>0.84638726063764569</v>
      </c>
      <c r="T43" s="181">
        <v>0.76541382782836542</v>
      </c>
      <c r="U43" s="181">
        <v>8.0973432809280196E-2</v>
      </c>
      <c r="V43" s="181">
        <v>0.66514696030499487</v>
      </c>
      <c r="W43" s="181">
        <v>5.4158379005084654E-2</v>
      </c>
      <c r="X43" s="181">
        <v>0.28069465981143848</v>
      </c>
      <c r="Y43" s="181">
        <v>0.13474873828365264</v>
      </c>
      <c r="Z43" s="181">
        <v>0.11734042959374584</v>
      </c>
      <c r="AA43" s="181">
        <v>1.7408308689906813E-2</v>
      </c>
      <c r="AB43" s="181">
        <v>2.5709829618908879E-2</v>
      </c>
      <c r="AC43" s="181">
        <v>0.12023609190887696</v>
      </c>
      <c r="AD43" s="181">
        <v>0.18124029945416878</v>
      </c>
      <c r="AE43" s="181">
        <v>0.16335423262201465</v>
      </c>
      <c r="AF43" s="181">
        <v>0.56280344399723681</v>
      </c>
      <c r="AG43" s="181">
        <v>0.55094177414290613</v>
      </c>
      <c r="AH43" s="181">
        <v>0.39208692194734157</v>
      </c>
      <c r="AI43" s="181">
        <v>0.21110740901059041</v>
      </c>
      <c r="AJ43" s="181">
        <v>0.18097951293675116</v>
      </c>
      <c r="AK43" s="181">
        <v>0.32018859682437834</v>
      </c>
      <c r="AL43" s="181">
        <v>0.15885485219556456</v>
      </c>
      <c r="AM43" s="181">
        <v>0.52095654784780032</v>
      </c>
      <c r="AN43" s="181">
        <v>0.16199059705445101</v>
      </c>
      <c r="AO43" s="181">
        <v>3.2200668268798464E-2</v>
      </c>
      <c r="AP43" s="181">
        <v>0.12978992878565254</v>
      </c>
      <c r="AQ43" s="181">
        <v>0.20885115170477017</v>
      </c>
      <c r="AR43" s="181">
        <v>0.15011479908857905</v>
      </c>
      <c r="AS43" s="181">
        <v>7.1898321990706351E-2</v>
      </c>
      <c r="AT43" s="181">
        <v>0.48875588064256342</v>
      </c>
      <c r="AU43" s="181">
        <v>0.2441291773154442</v>
      </c>
      <c r="AV43" s="181">
        <v>0.29579979891976743</v>
      </c>
      <c r="AW43" s="181">
        <v>0.19702470064175245</v>
      </c>
      <c r="AX43" s="181">
        <v>4.5860601193646218E-2</v>
      </c>
      <c r="AY43" s="181">
        <v>0.15116409944810624</v>
      </c>
      <c r="AZ43" s="181">
        <v>0.15408733756876403</v>
      </c>
      <c r="BA43" s="181">
        <v>9.8775098278014964E-2</v>
      </c>
      <c r="BB43" s="181">
        <v>0.74713756161850042</v>
      </c>
      <c r="BC43" s="181">
        <v>0.2554227177438062</v>
      </c>
      <c r="BD43" s="181">
        <v>9.8512522487038661E-3</v>
      </c>
      <c r="BE43" s="181">
        <v>0.24557146549510234</v>
      </c>
      <c r="BF43" s="181">
        <v>0.3910045403876945</v>
      </c>
      <c r="BG43" s="181">
        <v>0.10071030348699964</v>
      </c>
      <c r="BH43" s="181">
        <v>4.2937360538267785E-2</v>
      </c>
      <c r="BI43" s="181">
        <v>0.73728630301787401</v>
      </c>
      <c r="BJ43" s="181">
        <v>0.10212665050729458</v>
      </c>
      <c r="BK43" s="181">
        <v>9.9690195777265733E-2</v>
      </c>
      <c r="BL43" s="181">
        <v>7.9890131759721317E-2</v>
      </c>
      <c r="BM43" s="181">
        <v>9.9885408419849633E-3</v>
      </c>
      <c r="BN43" s="181">
        <v>6.9901590917736345E-2</v>
      </c>
      <c r="BO43" s="181">
        <v>6.2494305006213217E-2</v>
      </c>
      <c r="BP43" s="181">
        <v>1.980006401754442E-2</v>
      </c>
      <c r="BQ43" s="181">
        <v>0.9177056294498056</v>
      </c>
      <c r="BR43" s="181">
        <v>0.31774645246936889</v>
      </c>
      <c r="BS43" s="181">
        <v>2.377745128760521E-3</v>
      </c>
      <c r="BT43" s="181">
        <v>0.3153687073406084</v>
      </c>
      <c r="BU43" s="181">
        <v>0.54474283978194937</v>
      </c>
      <c r="BV43" s="181">
        <v>5.5216337198487196E-2</v>
      </c>
      <c r="BW43" s="181">
        <v>1.7395825227071417E-2</v>
      </c>
      <c r="BX43" s="181">
        <v>0.91532790017725096</v>
      </c>
      <c r="BY43" s="181">
        <v>0.31867426633834839</v>
      </c>
      <c r="BZ43" s="181">
        <v>0.74640029668807983</v>
      </c>
      <c r="CA43" s="181">
        <v>0.54151970148086548</v>
      </c>
      <c r="CB43" s="181">
        <v>0.33769926428794861</v>
      </c>
      <c r="CC43" s="181">
        <v>0.20382043719291687</v>
      </c>
      <c r="CD43" s="181">
        <v>0.44743502140045166</v>
      </c>
      <c r="CE43" s="181">
        <v>0.20488059520721436</v>
      </c>
      <c r="CF43" s="181">
        <v>0.3476843535900116</v>
      </c>
      <c r="CG43" s="181">
        <v>9.0414360165596008E-2</v>
      </c>
      <c r="CH43" s="181">
        <v>4.932205006480217E-2</v>
      </c>
      <c r="CI43" s="181">
        <v>4.1092302650213242E-2</v>
      </c>
      <c r="CJ43" s="181">
        <v>6.9307543337345123E-2</v>
      </c>
      <c r="CK43" s="181">
        <v>0.18796247243881226</v>
      </c>
      <c r="CL43" s="181">
        <v>9.4084657728672028E-2</v>
      </c>
      <c r="CM43" s="181">
        <v>0.29836231470108032</v>
      </c>
      <c r="CN43" s="181">
        <v>0.14200252294540405</v>
      </c>
      <c r="CO43" s="181">
        <v>0.43683966994285583</v>
      </c>
      <c r="CP43" s="181">
        <v>0.28126659989356995</v>
      </c>
      <c r="CQ43" s="181">
        <v>7.1659393608570099E-2</v>
      </c>
      <c r="CR43" s="181">
        <v>0.20960719883441925</v>
      </c>
      <c r="CS43" s="181">
        <v>0.2199600487947464</v>
      </c>
      <c r="CT43" s="181">
        <v>0.15557307004928589</v>
      </c>
      <c r="CU43" s="181">
        <v>0.62446689605712891</v>
      </c>
      <c r="CV43" s="181">
        <v>0.21060018241405487</v>
      </c>
      <c r="CW43" s="181">
        <v>1.5226115472614765E-2</v>
      </c>
      <c r="CX43" s="181">
        <v>0.19537405669689178</v>
      </c>
      <c r="CY43" s="181">
        <v>0.2804376482963562</v>
      </c>
      <c r="CZ43" s="181">
        <v>0.13342906534671783</v>
      </c>
      <c r="DA43" s="181">
        <v>6.1306551098823547E-2</v>
      </c>
      <c r="DB43" s="181">
        <v>0.60924077033996582</v>
      </c>
      <c r="DD43" s="69"/>
    </row>
    <row r="44" spans="1:108" x14ac:dyDescent="0.25">
      <c r="A44">
        <v>2005</v>
      </c>
      <c r="B44" s="181">
        <v>6.1216229451886997E-2</v>
      </c>
      <c r="C44" s="181">
        <v>0.65396873640790443</v>
      </c>
      <c r="D44" s="181">
        <v>0.6375934979272484</v>
      </c>
      <c r="E44" s="181">
        <v>0.60565330878030565</v>
      </c>
      <c r="F44" s="181">
        <v>3.1940189146942806E-2</v>
      </c>
      <c r="G44" s="181">
        <v>0.37939395858983349</v>
      </c>
      <c r="H44" s="181">
        <v>1.6375238480655942E-2</v>
      </c>
      <c r="I44" s="181">
        <v>0.60423079204929231</v>
      </c>
      <c r="J44" s="181">
        <v>0.47423258948097136</v>
      </c>
      <c r="K44" s="181">
        <v>0.45551933266975042</v>
      </c>
      <c r="L44" s="181">
        <v>1.871325681122098E-2</v>
      </c>
      <c r="M44" s="181">
        <v>1.4798018906314056E-2</v>
      </c>
      <c r="N44" s="181">
        <v>0.11520018366200699</v>
      </c>
      <c r="O44" s="181">
        <v>0.25819952845719679</v>
      </c>
      <c r="P44" s="181">
        <v>0.14871145711918796</v>
      </c>
      <c r="Q44" s="181">
        <v>0.38474515472403747</v>
      </c>
      <c r="R44" s="181">
        <v>0.90718260830494546</v>
      </c>
      <c r="S44" s="181">
        <v>0.85533666450189927</v>
      </c>
      <c r="T44" s="181">
        <v>0.77798745067031871</v>
      </c>
      <c r="U44" s="181">
        <v>7.7349213831580582E-2</v>
      </c>
      <c r="V44" s="181">
        <v>0.68550577326821571</v>
      </c>
      <c r="W44" s="181">
        <v>5.184594380304601E-2</v>
      </c>
      <c r="X44" s="181">
        <v>0.26264828640373439</v>
      </c>
      <c r="Y44" s="181">
        <v>0.13138402526845344</v>
      </c>
      <c r="Z44" s="181">
        <v>0.10562446560362795</v>
      </c>
      <c r="AA44" s="181">
        <v>2.5759559664825491E-2</v>
      </c>
      <c r="AB44" s="181">
        <v>1.8225322696182988E-2</v>
      </c>
      <c r="AC44" s="181">
        <v>0.113038938439098</v>
      </c>
      <c r="AD44" s="181">
        <v>0.16983089470867987</v>
      </c>
      <c r="AE44" s="181">
        <v>0.15702381436762458</v>
      </c>
      <c r="AF44" s="181">
        <v>0.5540385804826472</v>
      </c>
      <c r="AG44" s="181">
        <v>0.5724059458575913</v>
      </c>
      <c r="AH44" s="181">
        <v>0.41280543211289339</v>
      </c>
      <c r="AI44" s="181">
        <v>0.22005473338401166</v>
      </c>
      <c r="AJ44" s="181">
        <v>0.19275069872888181</v>
      </c>
      <c r="AK44" s="181">
        <v>0.34433246368825876</v>
      </c>
      <c r="AL44" s="181">
        <v>0.15960051374469783</v>
      </c>
      <c r="AM44" s="181">
        <v>0.49606702102166172</v>
      </c>
      <c r="AN44" s="181">
        <v>0.1381224573159531</v>
      </c>
      <c r="AO44" s="181">
        <v>3.1410210600707804E-2</v>
      </c>
      <c r="AP44" s="181">
        <v>0.10671224671524528</v>
      </c>
      <c r="AQ44" s="181">
        <v>0.21037114130499582</v>
      </c>
      <c r="AR44" s="181">
        <v>0.14757342240071275</v>
      </c>
      <c r="AS44" s="181">
        <v>6.8472966879253083E-2</v>
      </c>
      <c r="AT44" s="181">
        <v>0.4646568027380949</v>
      </c>
      <c r="AU44" s="181">
        <v>0.23045685521159318</v>
      </c>
      <c r="AV44" s="181">
        <v>0.33707150407330755</v>
      </c>
      <c r="AW44" s="181">
        <v>0.22924392741429384</v>
      </c>
      <c r="AX44" s="181">
        <v>5.3270626047751131E-2</v>
      </c>
      <c r="AY44" s="181">
        <v>0.17597330136654274</v>
      </c>
      <c r="AZ44" s="181">
        <v>0.18470232367710063</v>
      </c>
      <c r="BA44" s="181">
        <v>0.10782757665901374</v>
      </c>
      <c r="BB44" s="181">
        <v>0.70747009781817749</v>
      </c>
      <c r="BC44" s="181">
        <v>0.18543556913671627</v>
      </c>
      <c r="BD44" s="181">
        <v>1.0394493677497315E-2</v>
      </c>
      <c r="BE44" s="181">
        <v>0.17504107545921899</v>
      </c>
      <c r="BF44" s="181">
        <v>0.40945864734977228</v>
      </c>
      <c r="BG44" s="181">
        <v>0.11257588133168889</v>
      </c>
      <c r="BH44" s="181">
        <v>4.4541601891485157E-2</v>
      </c>
      <c r="BI44" s="181">
        <v>0.69707559731850555</v>
      </c>
      <c r="BJ44" s="181">
        <v>9.0987071482694359E-2</v>
      </c>
      <c r="BK44" s="181">
        <v>0.13576214602874848</v>
      </c>
      <c r="BL44" s="181">
        <v>0.10969024765487755</v>
      </c>
      <c r="BM44" s="181">
        <v>1.3312209165494141E-2</v>
      </c>
      <c r="BN44" s="181">
        <v>9.6378038489383408E-2</v>
      </c>
      <c r="BO44" s="181">
        <v>8.8258720093356696E-2</v>
      </c>
      <c r="BP44" s="181">
        <v>2.6071898373870934E-2</v>
      </c>
      <c r="BQ44" s="181">
        <v>0.88566938027864206</v>
      </c>
      <c r="BR44" s="181">
        <v>0.25515085719492675</v>
      </c>
      <c r="BS44" s="181">
        <v>2.7484647989353588E-3</v>
      </c>
      <c r="BT44" s="181">
        <v>0.25240239239599138</v>
      </c>
      <c r="BU44" s="181">
        <v>0.56201886353183994</v>
      </c>
      <c r="BV44" s="181">
        <v>6.84996595518753E-2</v>
      </c>
      <c r="BW44" s="181">
        <v>2.1431526307390553E-2</v>
      </c>
      <c r="BX44" s="181">
        <v>0.88292090744904028</v>
      </c>
      <c r="BY44" s="181">
        <v>0.32358172535896301</v>
      </c>
      <c r="BZ44" s="181">
        <v>0.740012526512146</v>
      </c>
      <c r="CA44" s="181">
        <v>0.54353904724121094</v>
      </c>
      <c r="CB44" s="181">
        <v>0.33883938193321228</v>
      </c>
      <c r="CC44" s="181">
        <v>0.20469966530799866</v>
      </c>
      <c r="CD44" s="181">
        <v>0.45802199840545654</v>
      </c>
      <c r="CE44" s="181">
        <v>0.19647350907325745</v>
      </c>
      <c r="CF44" s="181">
        <v>0.34550446271896362</v>
      </c>
      <c r="CG44" s="181">
        <v>0.10442577302455902</v>
      </c>
      <c r="CH44" s="181">
        <v>4.637773334980011E-2</v>
      </c>
      <c r="CI44" s="181">
        <v>5.804804340004921E-2</v>
      </c>
      <c r="CJ44" s="181">
        <v>6.8579822778701782E-2</v>
      </c>
      <c r="CK44" s="181">
        <v>0.17249888181686401</v>
      </c>
      <c r="CL44" s="181">
        <v>8.5517033934593201E-2</v>
      </c>
      <c r="CM44" s="181">
        <v>0.29912674427032471</v>
      </c>
      <c r="CN44" s="181">
        <v>0.13946978747844696</v>
      </c>
      <c r="CO44" s="181">
        <v>0.46840137243270874</v>
      </c>
      <c r="CP44" s="181">
        <v>0.3072381317615509</v>
      </c>
      <c r="CQ44" s="181">
        <v>7.9338632524013519E-2</v>
      </c>
      <c r="CR44" s="181">
        <v>0.22789952158927917</v>
      </c>
      <c r="CS44" s="181">
        <v>0.24762003123760223</v>
      </c>
      <c r="CT44" s="181">
        <v>0.16116319596767426</v>
      </c>
      <c r="CU44" s="181">
        <v>0.59121674299240112</v>
      </c>
      <c r="CV44" s="181">
        <v>0.1399548202753067</v>
      </c>
      <c r="CW44" s="181">
        <v>1.5382596291601658E-2</v>
      </c>
      <c r="CX44" s="181">
        <v>0.12457221746444702</v>
      </c>
      <c r="CY44" s="181">
        <v>0.30993163585662842</v>
      </c>
      <c r="CZ44" s="181">
        <v>0.14133025705814362</v>
      </c>
      <c r="DA44" s="181">
        <v>5.9618111699819565E-2</v>
      </c>
      <c r="DB44" s="181">
        <v>0.57583409547805786</v>
      </c>
      <c r="DD44" s="69"/>
    </row>
    <row r="45" spans="1:108" x14ac:dyDescent="0.25">
      <c r="A45">
        <v>2006</v>
      </c>
      <c r="B45" s="181">
        <v>5.8716935934665461E-2</v>
      </c>
      <c r="C45" s="181">
        <v>0.67426879600046463</v>
      </c>
      <c r="D45" s="181">
        <v>0.65853568062807599</v>
      </c>
      <c r="E45" s="181">
        <v>0.62315907496072764</v>
      </c>
      <c r="F45" s="181">
        <v>3.5376605667348467E-2</v>
      </c>
      <c r="G45" s="181">
        <v>0.39186464173012409</v>
      </c>
      <c r="H45" s="181">
        <v>1.5733115372388688E-2</v>
      </c>
      <c r="I45" s="181">
        <v>0.59240223908739298</v>
      </c>
      <c r="J45" s="181">
        <v>0.45477136457911027</v>
      </c>
      <c r="K45" s="181">
        <v>0.43686219975163737</v>
      </c>
      <c r="L45" s="181">
        <v>1.7909164827472946E-2</v>
      </c>
      <c r="M45" s="181">
        <v>1.3470042565873509E-2</v>
      </c>
      <c r="N45" s="181">
        <v>0.12416083194240914</v>
      </c>
      <c r="O45" s="181">
        <v>0.26667103508785761</v>
      </c>
      <c r="P45" s="181">
        <v>0.1555400354209476</v>
      </c>
      <c r="Q45" s="181">
        <v>0.38428845992111416</v>
      </c>
      <c r="R45" s="181">
        <v>0.91101007207062379</v>
      </c>
      <c r="S45" s="181">
        <v>0.85980348837248188</v>
      </c>
      <c r="T45" s="181">
        <v>0.79320395154957424</v>
      </c>
      <c r="U45" s="181">
        <v>6.659953682290759E-2</v>
      </c>
      <c r="V45" s="181">
        <v>0.69326632266787724</v>
      </c>
      <c r="W45" s="181">
        <v>5.1206583698141891E-2</v>
      </c>
      <c r="X45" s="181">
        <v>0.25552706352300147</v>
      </c>
      <c r="Y45" s="181">
        <v>0.12760113548889684</v>
      </c>
      <c r="Z45" s="181">
        <v>9.9110150829860189E-2</v>
      </c>
      <c r="AA45" s="181">
        <v>2.8490984659036673E-2</v>
      </c>
      <c r="AB45" s="181">
        <v>1.946073361301931E-2</v>
      </c>
      <c r="AC45" s="181">
        <v>0.10846519442108536</v>
      </c>
      <c r="AD45" s="181">
        <v>0.16653713559362532</v>
      </c>
      <c r="AE45" s="181">
        <v>0.15641691487488596</v>
      </c>
      <c r="AF45" s="181">
        <v>0.55699458344963348</v>
      </c>
      <c r="AG45" s="181">
        <v>0.57942955062287105</v>
      </c>
      <c r="AH45" s="181">
        <v>0.42600958556321367</v>
      </c>
      <c r="AI45" s="181">
        <v>0.22341150957805794</v>
      </c>
      <c r="AJ45" s="181">
        <v>0.20259807598515572</v>
      </c>
      <c r="AK45" s="181">
        <v>0.3582948073648477</v>
      </c>
      <c r="AL45" s="181">
        <v>0.15341996505965749</v>
      </c>
      <c r="AM45" s="181">
        <v>0.48828522055261608</v>
      </c>
      <c r="AN45" s="181">
        <v>0.12190900548686806</v>
      </c>
      <c r="AO45" s="181">
        <v>3.0824823676214717E-2</v>
      </c>
      <c r="AP45" s="181">
        <v>9.1084181810653336E-2</v>
      </c>
      <c r="AQ45" s="181">
        <v>0.21612235383327277</v>
      </c>
      <c r="AR45" s="181">
        <v>0.15025386123247525</v>
      </c>
      <c r="AS45" s="181">
        <v>6.771477117548734E-2</v>
      </c>
      <c r="AT45" s="181">
        <v>0.45746040277863598</v>
      </c>
      <c r="AU45" s="181">
        <v>0.22616345814536903</v>
      </c>
      <c r="AV45" s="181">
        <v>0.35974430991392053</v>
      </c>
      <c r="AW45" s="181">
        <v>0.25345890480416683</v>
      </c>
      <c r="AX45" s="181">
        <v>5.8560321997958791E-2</v>
      </c>
      <c r="AY45" s="181">
        <v>0.19489858280620806</v>
      </c>
      <c r="AZ45" s="181">
        <v>0.20650500170270097</v>
      </c>
      <c r="BA45" s="181">
        <v>0.10628540510975371</v>
      </c>
      <c r="BB45" s="181">
        <v>0.68720959771524415</v>
      </c>
      <c r="BC45" s="181">
        <v>0.14717730389919509</v>
      </c>
      <c r="BD45" s="181">
        <v>1.051227690588134E-2</v>
      </c>
      <c r="BE45" s="181">
        <v>0.13666502699331376</v>
      </c>
      <c r="BF45" s="181">
        <v>0.41753031192338336</v>
      </c>
      <c r="BG45" s="181">
        <v>0.12250198189266569</v>
      </c>
      <c r="BH45" s="181">
        <v>4.6953907629164633E-2</v>
      </c>
      <c r="BI45" s="181">
        <v>0.67669732447769348</v>
      </c>
      <c r="BJ45" s="181">
        <v>8.6952880026171478E-2</v>
      </c>
      <c r="BK45" s="181">
        <v>0.15785546212362897</v>
      </c>
      <c r="BL45" s="181">
        <v>0.12598827248606023</v>
      </c>
      <c r="BM45" s="181">
        <v>1.574031793405135E-2</v>
      </c>
      <c r="BN45" s="181">
        <v>0.11024795455200889</v>
      </c>
      <c r="BO45" s="181">
        <v>0.10248087333358424</v>
      </c>
      <c r="BP45" s="181">
        <v>3.1867189637568724E-2</v>
      </c>
      <c r="BQ45" s="181">
        <v>0.86565193394412032</v>
      </c>
      <c r="BR45" s="181">
        <v>0.195204666289961</v>
      </c>
      <c r="BS45" s="181">
        <v>2.9457943637586823E-3</v>
      </c>
      <c r="BT45" s="181">
        <v>0.19225887192620231</v>
      </c>
      <c r="BU45" s="181">
        <v>0.58629158111181212</v>
      </c>
      <c r="BV45" s="181">
        <v>8.4155686542347188E-2</v>
      </c>
      <c r="BW45" s="181">
        <v>2.3507396067749264E-2</v>
      </c>
      <c r="BX45" s="181">
        <v>0.86270615659375793</v>
      </c>
      <c r="BY45" s="181">
        <v>0.33083111047744751</v>
      </c>
      <c r="BZ45" s="181">
        <v>0.72961121797561646</v>
      </c>
      <c r="CA45" s="181">
        <v>0.54396909475326538</v>
      </c>
      <c r="CB45" s="181">
        <v>0.33610743284225464</v>
      </c>
      <c r="CC45" s="181">
        <v>0.20786163210868835</v>
      </c>
      <c r="CD45" s="181">
        <v>0.46206170320510864</v>
      </c>
      <c r="CE45" s="181">
        <v>0.18564219772815704</v>
      </c>
      <c r="CF45" s="181">
        <v>0.3522961437702179</v>
      </c>
      <c r="CG45" s="181">
        <v>0.10463503748178482</v>
      </c>
      <c r="CH45" s="181">
        <v>4.4710930436849594E-2</v>
      </c>
      <c r="CI45" s="181">
        <v>5.9924110770225525E-2</v>
      </c>
      <c r="CJ45" s="181">
        <v>7.8435435891151428E-2</v>
      </c>
      <c r="CK45" s="181">
        <v>0.16922566294670105</v>
      </c>
      <c r="CL45" s="181">
        <v>8.1907361745834351E-2</v>
      </c>
      <c r="CM45" s="181">
        <v>0.30758523941040039</v>
      </c>
      <c r="CN45" s="181">
        <v>0.13921058177947998</v>
      </c>
      <c r="CO45" s="181">
        <v>0.48584690690040588</v>
      </c>
      <c r="CP45" s="181">
        <v>0.33307883143424988</v>
      </c>
      <c r="CQ45" s="181">
        <v>8.530629426240921E-2</v>
      </c>
      <c r="CR45" s="181">
        <v>0.24777254462242126</v>
      </c>
      <c r="CS45" s="181">
        <v>0.27147990465164185</v>
      </c>
      <c r="CT45" s="181">
        <v>0.15276807546615601</v>
      </c>
      <c r="CU45" s="181">
        <v>0.57575196027755737</v>
      </c>
      <c r="CV45" s="181">
        <v>0.11717874556779861</v>
      </c>
      <c r="CW45" s="181">
        <v>1.5238407999277115E-2</v>
      </c>
      <c r="CX45" s="181">
        <v>0.1019403263926506</v>
      </c>
      <c r="CY45" s="181">
        <v>0.31211966276168823</v>
      </c>
      <c r="CZ45" s="181">
        <v>0.1464536041021347</v>
      </c>
      <c r="DA45" s="181">
        <v>6.1598926782608032E-2</v>
      </c>
      <c r="DB45" s="181">
        <v>0.56051361560821533</v>
      </c>
      <c r="DD45" s="69"/>
    </row>
    <row r="46" spans="1:108" x14ac:dyDescent="0.25">
      <c r="A46">
        <v>2007</v>
      </c>
      <c r="B46" s="181">
        <v>5.6417689185950123E-2</v>
      </c>
      <c r="C46" s="181">
        <v>0.7132493654512595</v>
      </c>
      <c r="D46" s="181">
        <v>0.69680781873630515</v>
      </c>
      <c r="E46" s="181">
        <v>0.6610791784693546</v>
      </c>
      <c r="F46" s="181">
        <v>3.5728640266950537E-2</v>
      </c>
      <c r="G46" s="181">
        <v>0.40297349527477144</v>
      </c>
      <c r="H46" s="181">
        <v>1.6441546714954406E-2</v>
      </c>
      <c r="I46" s="181">
        <v>0.58058493761297125</v>
      </c>
      <c r="J46" s="181">
        <v>0.43991403838951437</v>
      </c>
      <c r="K46" s="181">
        <v>0.42269425149024953</v>
      </c>
      <c r="L46" s="181">
        <v>1.7219786899264858E-2</v>
      </c>
      <c r="M46" s="181">
        <v>1.2634958840622983E-2</v>
      </c>
      <c r="N46" s="181">
        <v>0.12803594038283395</v>
      </c>
      <c r="O46" s="181">
        <v>0.29383430306423081</v>
      </c>
      <c r="P46" s="181">
        <v>0.15789068805837014</v>
      </c>
      <c r="Q46" s="181">
        <v>0.3814227318341874</v>
      </c>
      <c r="R46" s="181">
        <v>0.92091990311154182</v>
      </c>
      <c r="S46" s="181">
        <v>0.87097449454455655</v>
      </c>
      <c r="T46" s="181">
        <v>0.80495397288849557</v>
      </c>
      <c r="U46" s="181">
        <v>6.6020521656061065E-2</v>
      </c>
      <c r="V46" s="181">
        <v>0.70157319708875931</v>
      </c>
      <c r="W46" s="181">
        <v>4.9945408566985205E-2</v>
      </c>
      <c r="X46" s="181">
        <v>0.24848139634106425</v>
      </c>
      <c r="Y46" s="181">
        <v>0.12325735653208029</v>
      </c>
      <c r="Z46" s="181">
        <v>9.6228313503358767E-2</v>
      </c>
      <c r="AA46" s="181">
        <v>2.7029043028721556E-2</v>
      </c>
      <c r="AB46" s="181">
        <v>1.8563885228892043E-2</v>
      </c>
      <c r="AC46" s="181">
        <v>0.10666015458009188</v>
      </c>
      <c r="AD46" s="181">
        <v>0.16940129945260604</v>
      </c>
      <c r="AE46" s="181">
        <v>0.15225308281693362</v>
      </c>
      <c r="AF46" s="181">
        <v>0.56215962775179174</v>
      </c>
      <c r="AG46" s="181">
        <v>0.57364034938655806</v>
      </c>
      <c r="AH46" s="181">
        <v>0.4287509657814666</v>
      </c>
      <c r="AI46" s="181">
        <v>0.22463025497334221</v>
      </c>
      <c r="AJ46" s="181">
        <v>0.20412071080812441</v>
      </c>
      <c r="AK46" s="181">
        <v>0.36232874622288169</v>
      </c>
      <c r="AL46" s="181">
        <v>0.14488938360509143</v>
      </c>
      <c r="AM46" s="181">
        <v>0.4927818684494043</v>
      </c>
      <c r="AN46" s="181">
        <v>0.11574282144441687</v>
      </c>
      <c r="AO46" s="181">
        <v>3.1375993274359235E-2</v>
      </c>
      <c r="AP46" s="181">
        <v>8.4366828170057639E-2</v>
      </c>
      <c r="AQ46" s="181">
        <v>0.22120434768124372</v>
      </c>
      <c r="AR46" s="181">
        <v>0.1558346993237438</v>
      </c>
      <c r="AS46" s="181">
        <v>6.6422217835962402E-2</v>
      </c>
      <c r="AT46" s="181">
        <v>0.46140587145936068</v>
      </c>
      <c r="AU46" s="181">
        <v>0.22800563263425089</v>
      </c>
      <c r="AV46" s="181">
        <v>0.35507519663855452</v>
      </c>
      <c r="AW46" s="181">
        <v>0.25965692403375068</v>
      </c>
      <c r="AX46" s="181">
        <v>6.0805345556043736E-2</v>
      </c>
      <c r="AY46" s="181">
        <v>0.19885157847770699</v>
      </c>
      <c r="AZ46" s="181">
        <v>0.21252804285252277</v>
      </c>
      <c r="BA46" s="181">
        <v>9.5418272604803775E-2</v>
      </c>
      <c r="BB46" s="181">
        <v>0.69205368436338432</v>
      </c>
      <c r="BC46" s="181">
        <v>0.12875225301997079</v>
      </c>
      <c r="BD46" s="181">
        <v>1.0785511323733399E-2</v>
      </c>
      <c r="BE46" s="181">
        <v>0.11796674169623737</v>
      </c>
      <c r="BF46" s="181">
        <v>0.42397487991068472</v>
      </c>
      <c r="BG46" s="181">
        <v>0.13932655143272887</v>
      </c>
      <c r="BH46" s="181">
        <v>4.7128881001938842E-2</v>
      </c>
      <c r="BI46" s="181">
        <v>0.6812681807264992</v>
      </c>
      <c r="BJ46" s="181">
        <v>8.5391879014239405E-2</v>
      </c>
      <c r="BK46" s="181">
        <v>0.17052169515693805</v>
      </c>
      <c r="BL46" s="181">
        <v>0.1401817065126138</v>
      </c>
      <c r="BM46" s="181">
        <v>1.7406918057951221E-2</v>
      </c>
      <c r="BN46" s="181">
        <v>0.12277478845466257</v>
      </c>
      <c r="BO46" s="181">
        <v>0.11440723782248989</v>
      </c>
      <c r="BP46" s="181">
        <v>3.0339988644324245E-2</v>
      </c>
      <c r="BQ46" s="181">
        <v>0.8552527703066557</v>
      </c>
      <c r="BR46" s="181">
        <v>0.16491889384701322</v>
      </c>
      <c r="BS46" s="181">
        <v>3.1856645798865927E-3</v>
      </c>
      <c r="BT46" s="181">
        <v>0.16173322926712663</v>
      </c>
      <c r="BU46" s="181">
        <v>0.58343635160551199</v>
      </c>
      <c r="BV46" s="181">
        <v>0.1068975248541305</v>
      </c>
      <c r="BW46" s="181">
        <v>2.5774465463593677E-2</v>
      </c>
      <c r="BX46" s="181">
        <v>0.85206713137913637</v>
      </c>
      <c r="BY46" s="181">
        <v>0.33415400981903076</v>
      </c>
      <c r="BZ46" s="181">
        <v>0.72277539968490601</v>
      </c>
      <c r="CA46" s="181">
        <v>0.54413002729415894</v>
      </c>
      <c r="CB46" s="181">
        <v>0.33641403913497925</v>
      </c>
      <c r="CC46" s="181">
        <v>0.20771601796150208</v>
      </c>
      <c r="CD46" s="181">
        <v>0.46454328298568726</v>
      </c>
      <c r="CE46" s="181">
        <v>0.17864534258842468</v>
      </c>
      <c r="CF46" s="181">
        <v>0.35681131482124329</v>
      </c>
      <c r="CG46" s="181">
        <v>0.10686599463224411</v>
      </c>
      <c r="CH46" s="181">
        <v>4.5425638556480408E-2</v>
      </c>
      <c r="CI46" s="181">
        <v>6.1440359801054001E-2</v>
      </c>
      <c r="CJ46" s="181">
        <v>8.2846507430076599E-2</v>
      </c>
      <c r="CK46" s="181">
        <v>0.16709880530834198</v>
      </c>
      <c r="CL46" s="181">
        <v>7.958676666021347E-2</v>
      </c>
      <c r="CM46" s="181">
        <v>0.31138566136360168</v>
      </c>
      <c r="CN46" s="181">
        <v>0.14261375367641449</v>
      </c>
      <c r="CO46" s="181">
        <v>0.46557906270027161</v>
      </c>
      <c r="CP46" s="181">
        <v>0.33119431138038635</v>
      </c>
      <c r="CQ46" s="181">
        <v>8.679073303937912E-2</v>
      </c>
      <c r="CR46" s="181">
        <v>0.24440357089042664</v>
      </c>
      <c r="CS46" s="181">
        <v>0.27127918601036072</v>
      </c>
      <c r="CT46" s="181">
        <v>0.13438476622104645</v>
      </c>
      <c r="CU46" s="181">
        <v>0.59433603286743164</v>
      </c>
      <c r="CV46" s="181">
        <v>0.10709699988365173</v>
      </c>
      <c r="CW46" s="181">
        <v>1.5336020849645138E-2</v>
      </c>
      <c r="CX46" s="181">
        <v>9.1760978102684021E-2</v>
      </c>
      <c r="CY46" s="181">
        <v>0.32849520444869995</v>
      </c>
      <c r="CZ46" s="181">
        <v>0.15874385833740234</v>
      </c>
      <c r="DA46" s="181">
        <v>5.9915125370025635E-2</v>
      </c>
      <c r="DB46" s="181">
        <v>0.57900005578994751</v>
      </c>
    </row>
    <row r="47" spans="1:108" x14ac:dyDescent="0.25">
      <c r="A47">
        <v>2008</v>
      </c>
      <c r="B47" s="181">
        <v>5.7019085166356689E-2</v>
      </c>
      <c r="C47" s="181">
        <v>0.78317457945543922</v>
      </c>
      <c r="D47" s="181">
        <v>0.7671918815321187</v>
      </c>
      <c r="E47" s="181">
        <v>0.73364237579494862</v>
      </c>
      <c r="F47" s="181">
        <v>3.3549505737170013E-2</v>
      </c>
      <c r="G47" s="181">
        <v>0.40473154132719791</v>
      </c>
      <c r="H47" s="181">
        <v>1.5982697923320608E-2</v>
      </c>
      <c r="I47" s="181">
        <v>0.57928574320657111</v>
      </c>
      <c r="J47" s="181">
        <v>0.44479365534136134</v>
      </c>
      <c r="K47" s="181">
        <v>0.41525139009669054</v>
      </c>
      <c r="L47" s="181">
        <v>2.9542265244670868E-2</v>
      </c>
      <c r="M47" s="181">
        <v>1.4768771116604773E-2</v>
      </c>
      <c r="N47" s="181">
        <v>0.11972331674860499</v>
      </c>
      <c r="O47" s="181">
        <v>0.36246032266201039</v>
      </c>
      <c r="P47" s="181">
        <v>0.16403435131631353</v>
      </c>
      <c r="Q47" s="181">
        <v>0.38618901022893803</v>
      </c>
      <c r="R47" s="181">
        <v>0.91726142888365025</v>
      </c>
      <c r="S47" s="181">
        <v>0.86829048090640049</v>
      </c>
      <c r="T47" s="181">
        <v>0.8016166134098609</v>
      </c>
      <c r="U47" s="181">
        <v>6.6673867496539543E-2</v>
      </c>
      <c r="V47" s="181">
        <v>0.69399934206802549</v>
      </c>
      <c r="W47" s="181">
        <v>4.8970947977249879E-2</v>
      </c>
      <c r="X47" s="181">
        <v>0.25702972183210143</v>
      </c>
      <c r="Y47" s="181">
        <v>0.13657157258440542</v>
      </c>
      <c r="Z47" s="181">
        <v>0.10245763657120138</v>
      </c>
      <c r="AA47" s="181">
        <v>3.4113936013204026E-2</v>
      </c>
      <c r="AB47" s="181">
        <v>1.8886778561232095E-2</v>
      </c>
      <c r="AC47" s="181">
        <v>0.10157137068646388</v>
      </c>
      <c r="AD47" s="181">
        <v>0.1742911507157518</v>
      </c>
      <c r="AE47" s="181">
        <v>0.15457208031023523</v>
      </c>
      <c r="AF47" s="181">
        <v>0.5567919239257203</v>
      </c>
      <c r="AG47" s="181">
        <v>0.58544507684592784</v>
      </c>
      <c r="AH47" s="181">
        <v>0.44475668661262835</v>
      </c>
      <c r="AI47" s="181">
        <v>0.23326949609895303</v>
      </c>
      <c r="AJ47" s="181">
        <v>0.21148719051367532</v>
      </c>
      <c r="AK47" s="181">
        <v>0.37450887243778591</v>
      </c>
      <c r="AL47" s="181">
        <v>0.14068839023329949</v>
      </c>
      <c r="AM47" s="181">
        <v>0.4848027391399512</v>
      </c>
      <c r="AN47" s="181">
        <v>0.11839750058928776</v>
      </c>
      <c r="AO47" s="181">
        <v>3.5777582123582875E-2</v>
      </c>
      <c r="AP47" s="181">
        <v>8.2619918465704892E-2</v>
      </c>
      <c r="AQ47" s="181">
        <v>0.1952461222348002</v>
      </c>
      <c r="AR47" s="181">
        <v>0.17115911631586325</v>
      </c>
      <c r="AS47" s="181">
        <v>7.0247815985879147E-2</v>
      </c>
      <c r="AT47" s="181">
        <v>0.44902514939107879</v>
      </c>
      <c r="AU47" s="181">
        <v>0.22065261765120811</v>
      </c>
      <c r="AV47" s="181">
        <v>0.37574051866743191</v>
      </c>
      <c r="AW47" s="181">
        <v>0.28139299365520565</v>
      </c>
      <c r="AX47" s="181">
        <v>7.0010417483612142E-2</v>
      </c>
      <c r="AY47" s="181">
        <v>0.21138257617159351</v>
      </c>
      <c r="AZ47" s="181">
        <v>0.22948794051066163</v>
      </c>
      <c r="BA47" s="181">
        <v>9.4347525012226319E-2</v>
      </c>
      <c r="BB47" s="181">
        <v>0.67616453986319869</v>
      </c>
      <c r="BC47" s="181">
        <v>0.12284324759810643</v>
      </c>
      <c r="BD47" s="181">
        <v>1.2742739729657242E-2</v>
      </c>
      <c r="BE47" s="181">
        <v>0.11010050786844919</v>
      </c>
      <c r="BF47" s="181">
        <v>0.38090406375040292</v>
      </c>
      <c r="BG47" s="181">
        <v>0.17241722851468935</v>
      </c>
      <c r="BH47" s="181">
        <v>5.1905058530630682E-2</v>
      </c>
      <c r="BI47" s="181">
        <v>0.6634218021558671</v>
      </c>
      <c r="BJ47" s="181">
        <v>8.3653412927782889E-2</v>
      </c>
      <c r="BK47" s="181">
        <v>0.17668504618222969</v>
      </c>
      <c r="BL47" s="181">
        <v>0.14929570190645949</v>
      </c>
      <c r="BM47" s="181">
        <v>2.0174189725811569E-2</v>
      </c>
      <c r="BN47" s="181">
        <v>0.12912151218064791</v>
      </c>
      <c r="BO47" s="181">
        <v>0.12104457307357244</v>
      </c>
      <c r="BP47" s="181">
        <v>2.7389344275770215E-2</v>
      </c>
      <c r="BQ47" s="181">
        <v>0.85156608293068414</v>
      </c>
      <c r="BR47" s="181">
        <v>0.15247426558290464</v>
      </c>
      <c r="BS47" s="181">
        <v>3.7627326878976342E-3</v>
      </c>
      <c r="BT47" s="181">
        <v>0.14871153289500702</v>
      </c>
      <c r="BU47" s="181">
        <v>0.5442547188560779</v>
      </c>
      <c r="BV47" s="181">
        <v>0.15483709849170157</v>
      </c>
      <c r="BW47" s="181">
        <v>2.8251129112913699E-2</v>
      </c>
      <c r="BX47" s="181">
        <v>0.84780336015303059</v>
      </c>
      <c r="BY47" s="181">
        <v>0.33613929152488708</v>
      </c>
      <c r="BZ47" s="181">
        <v>0.7231019139289856</v>
      </c>
      <c r="CA47" s="181">
        <v>0.55199384689331055</v>
      </c>
      <c r="CB47" s="181">
        <v>0.34043800830841064</v>
      </c>
      <c r="CC47" s="181">
        <v>0.21155586838722229</v>
      </c>
      <c r="CD47" s="181">
        <v>0.46970528364181519</v>
      </c>
      <c r="CE47" s="181">
        <v>0.17110802233219147</v>
      </c>
      <c r="CF47" s="181">
        <v>0.35918673872947693</v>
      </c>
      <c r="CG47" s="181">
        <v>0.11547917872667313</v>
      </c>
      <c r="CH47" s="181">
        <v>5.0898395478725433E-2</v>
      </c>
      <c r="CI47" s="181">
        <v>6.4580783247947693E-2</v>
      </c>
      <c r="CJ47" s="181">
        <v>7.3374301195144653E-2</v>
      </c>
      <c r="CK47" s="181">
        <v>0.17033325135707855</v>
      </c>
      <c r="CL47" s="181">
        <v>8.2288593053817749E-2</v>
      </c>
      <c r="CM47" s="181">
        <v>0.30828830599784851</v>
      </c>
      <c r="CN47" s="181">
        <v>0.13699920475482941</v>
      </c>
      <c r="CO47" s="181">
        <v>0.49728623032569885</v>
      </c>
      <c r="CP47" s="181">
        <v>0.36205324530601501</v>
      </c>
      <c r="CQ47" s="181">
        <v>0.10044103860855103</v>
      </c>
      <c r="CR47" s="181">
        <v>0.26161220669746399</v>
      </c>
      <c r="CS47" s="181">
        <v>0.29570481181144714</v>
      </c>
      <c r="CT47" s="181">
        <v>0.13523302972316742</v>
      </c>
      <c r="CU47" s="181">
        <v>0.56906217336654663</v>
      </c>
      <c r="CV47" s="181">
        <v>0.10475018620491028</v>
      </c>
      <c r="CW47" s="181">
        <v>1.822604238986969E-2</v>
      </c>
      <c r="CX47" s="181">
        <v>8.6524136364459991E-2</v>
      </c>
      <c r="CY47" s="181">
        <v>0.2811601459980011</v>
      </c>
      <c r="CZ47" s="181">
        <v>0.18315187096595764</v>
      </c>
      <c r="DA47" s="181">
        <v>6.6348440945148468E-2</v>
      </c>
      <c r="DB47" s="181">
        <v>0.55083614587783813</v>
      </c>
    </row>
    <row r="48" spans="1:108" x14ac:dyDescent="0.25">
      <c r="A48">
        <v>2009</v>
      </c>
      <c r="B48" s="181">
        <v>5.3932634638365284E-2</v>
      </c>
      <c r="C48" s="181">
        <v>0.90448594907208368</v>
      </c>
      <c r="D48" s="181">
        <v>0.88739981615869112</v>
      </c>
      <c r="E48" s="181">
        <v>0.85351887205304733</v>
      </c>
      <c r="F48" s="181">
        <v>3.3880944105643768E-2</v>
      </c>
      <c r="G48" s="181">
        <v>0.40596351900272559</v>
      </c>
      <c r="H48" s="181">
        <v>1.7086132913392494E-2</v>
      </c>
      <c r="I48" s="181">
        <v>0.57695033838043297</v>
      </c>
      <c r="J48" s="181">
        <v>0.45724945305454712</v>
      </c>
      <c r="K48" s="181">
        <v>0.43394473531654565</v>
      </c>
      <c r="L48" s="181">
        <v>2.3304717738001381E-2</v>
      </c>
      <c r="M48" s="181">
        <v>1.1113797130936645E-2</v>
      </c>
      <c r="N48" s="181">
        <v>0.1085870881949493</v>
      </c>
      <c r="O48" s="181">
        <v>0.48143628745251671</v>
      </c>
      <c r="P48" s="181">
        <v>0.14300559967215437</v>
      </c>
      <c r="Q48" s="181">
        <v>0.38270796476886071</v>
      </c>
      <c r="R48" s="181">
        <v>0.92079687161042378</v>
      </c>
      <c r="S48" s="181">
        <v>0.87134942211167254</v>
      </c>
      <c r="T48" s="181">
        <v>0.80308967528625685</v>
      </c>
      <c r="U48" s="181">
        <v>6.8259746825415746E-2</v>
      </c>
      <c r="V48" s="181">
        <v>0.68698748306311641</v>
      </c>
      <c r="W48" s="181">
        <v>4.9447449498751121E-2</v>
      </c>
      <c r="X48" s="181">
        <v>0.26356506110691658</v>
      </c>
      <c r="Y48" s="181">
        <v>0.14715267647027913</v>
      </c>
      <c r="Z48" s="181">
        <v>0.1133722084982056</v>
      </c>
      <c r="AA48" s="181">
        <v>3.378046797207352E-2</v>
      </c>
      <c r="AB48" s="181">
        <v>1.6765218718197882E-2</v>
      </c>
      <c r="AC48" s="181">
        <v>9.9647165918439543E-2</v>
      </c>
      <c r="AD48" s="181">
        <v>0.18436193271734047</v>
      </c>
      <c r="AE48" s="181">
        <v>0.15019285125107235</v>
      </c>
      <c r="AF48" s="181">
        <v>0.56335937232382083</v>
      </c>
      <c r="AG48" s="181">
        <v>0.57449540592760695</v>
      </c>
      <c r="AH48" s="181">
        <v>0.44340403167868891</v>
      </c>
      <c r="AI48" s="181">
        <v>0.23231931537790212</v>
      </c>
      <c r="AJ48" s="181">
        <v>0.21108471630078673</v>
      </c>
      <c r="AK48" s="181">
        <v>0.3704546692872126</v>
      </c>
      <c r="AL48" s="181">
        <v>0.13109137424891804</v>
      </c>
      <c r="AM48" s="181">
        <v>0.498453951993304</v>
      </c>
      <c r="AN48" s="181">
        <v>0.13214875354447891</v>
      </c>
      <c r="AO48" s="181">
        <v>4.1045880220104053E-2</v>
      </c>
      <c r="AP48" s="181">
        <v>9.1102873324374861E-2</v>
      </c>
      <c r="AQ48" s="181">
        <v>0.1760689772282174</v>
      </c>
      <c r="AR48" s="181">
        <v>0.19023622122060765</v>
      </c>
      <c r="AS48" s="181">
        <v>7.2949357920910909E-2</v>
      </c>
      <c r="AT48" s="181">
        <v>0.45740807625836721</v>
      </c>
      <c r="AU48" s="181">
        <v>0.2220458612089071</v>
      </c>
      <c r="AV48" s="181">
        <v>0.36913767294250099</v>
      </c>
      <c r="AW48" s="181">
        <v>0.28599777100840901</v>
      </c>
      <c r="AX48" s="181">
        <v>7.4585672611873641E-2</v>
      </c>
      <c r="AY48" s="181">
        <v>0.2114120983965353</v>
      </c>
      <c r="AZ48" s="181">
        <v>0.23068666891795406</v>
      </c>
      <c r="BA48" s="181">
        <v>8.3139901934092056E-2</v>
      </c>
      <c r="BB48" s="181">
        <v>0.6861734251931787</v>
      </c>
      <c r="BC48" s="181">
        <v>0.13634030483468593</v>
      </c>
      <c r="BD48" s="181">
        <v>1.4524884634093271E-2</v>
      </c>
      <c r="BE48" s="181">
        <v>0.12181542020059266</v>
      </c>
      <c r="BF48" s="181">
        <v>0.34324757042702114</v>
      </c>
      <c r="BG48" s="181">
        <v>0.2065855499314716</v>
      </c>
      <c r="BH48" s="181">
        <v>5.531109813567979E-2</v>
      </c>
      <c r="BI48" s="181">
        <v>0.67164854601612045</v>
      </c>
      <c r="BJ48" s="181">
        <v>8.0788970095436813E-2</v>
      </c>
      <c r="BK48" s="181">
        <v>0.18200116225932875</v>
      </c>
      <c r="BL48" s="181">
        <v>0.15940380343535643</v>
      </c>
      <c r="BM48" s="181">
        <v>2.2917632296347426E-2</v>
      </c>
      <c r="BN48" s="181">
        <v>0.13648617113900899</v>
      </c>
      <c r="BO48" s="181">
        <v>0.12754777998239736</v>
      </c>
      <c r="BP48" s="181">
        <v>2.2597358823972322E-2</v>
      </c>
      <c r="BQ48" s="181">
        <v>0.84985485618023626</v>
      </c>
      <c r="BR48" s="181">
        <v>0.16516224662098208</v>
      </c>
      <c r="BS48" s="181">
        <v>4.4903559227344693E-3</v>
      </c>
      <c r="BT48" s="181">
        <v>0.16067189069824761</v>
      </c>
      <c r="BU48" s="181">
        <v>0.48183128173351514</v>
      </c>
      <c r="BV48" s="181">
        <v>0.20286132782573901</v>
      </c>
      <c r="BW48" s="181">
        <v>3.1856018439565079E-2</v>
      </c>
      <c r="BX48" s="181">
        <v>0.84536449642363087</v>
      </c>
      <c r="BY48" s="181">
        <v>0.34131351113319397</v>
      </c>
      <c r="BZ48" s="181">
        <v>0.70809346437454224</v>
      </c>
      <c r="CA48" s="181">
        <v>0.54580670595169067</v>
      </c>
      <c r="CB48" s="181">
        <v>0.33493494987487793</v>
      </c>
      <c r="CC48" s="181">
        <v>0.21087172627449036</v>
      </c>
      <c r="CD48" s="181">
        <v>0.46138253808021545</v>
      </c>
      <c r="CE48" s="181">
        <v>0.16228681802749634</v>
      </c>
      <c r="CF48" s="181">
        <v>0.3763306736946106</v>
      </c>
      <c r="CG48" s="181">
        <v>0.1294218897819519</v>
      </c>
      <c r="CH48" s="181">
        <v>5.8299452066421509E-2</v>
      </c>
      <c r="CI48" s="181">
        <v>7.1122437715530396E-2</v>
      </c>
      <c r="CJ48" s="181">
        <v>6.7308805882930756E-2</v>
      </c>
      <c r="CK48" s="181">
        <v>0.17959995567798615</v>
      </c>
      <c r="CL48" s="181">
        <v>8.4424152970314026E-2</v>
      </c>
      <c r="CM48" s="181">
        <v>0.3180311918258667</v>
      </c>
      <c r="CN48" s="181">
        <v>0.14125688374042511</v>
      </c>
      <c r="CO48" s="181">
        <v>0.47616657614707947</v>
      </c>
      <c r="CP48" s="181">
        <v>0.3584006130695343</v>
      </c>
      <c r="CQ48" s="181">
        <v>0.1041361466050148</v>
      </c>
      <c r="CR48" s="181">
        <v>0.25426444411277771</v>
      </c>
      <c r="CS48" s="181">
        <v>0.28967484831809998</v>
      </c>
      <c r="CT48" s="181">
        <v>0.11776597052812576</v>
      </c>
      <c r="CU48" s="181">
        <v>0.59255921840667725</v>
      </c>
      <c r="CV48" s="181">
        <v>0.11985620111227036</v>
      </c>
      <c r="CW48" s="181">
        <v>2.0263927057385445E-2</v>
      </c>
      <c r="CX48" s="181">
        <v>9.9592268466949463E-2</v>
      </c>
      <c r="CY48" s="181">
        <v>0.26398748159408569</v>
      </c>
      <c r="CZ48" s="181">
        <v>0.20871554315090179</v>
      </c>
      <c r="DA48" s="181">
        <v>6.8725749850273132E-2</v>
      </c>
      <c r="DB48" s="181">
        <v>0.57229530811309814</v>
      </c>
    </row>
    <row r="49" spans="1:106" x14ac:dyDescent="0.25">
      <c r="A49">
        <v>2010</v>
      </c>
      <c r="B49" s="181">
        <v>4.7726365014285441E-2</v>
      </c>
      <c r="C49" s="181">
        <v>1.0505541579432516</v>
      </c>
      <c r="D49" s="181">
        <v>1.0300727692544394</v>
      </c>
      <c r="E49" s="181">
        <v>0.99272948810812589</v>
      </c>
      <c r="F49" s="181">
        <v>3.734328114631353E-2</v>
      </c>
      <c r="G49" s="181">
        <v>0.43275487188813122</v>
      </c>
      <c r="H49" s="181">
        <v>2.0481388688812208E-2</v>
      </c>
      <c r="I49" s="181">
        <v>0.54676371694284231</v>
      </c>
      <c r="J49" s="181">
        <v>0.45182433522799781</v>
      </c>
      <c r="K49" s="181">
        <v>0.43491206008001737</v>
      </c>
      <c r="L49" s="181">
        <v>1.6912275147980448E-2</v>
      </c>
      <c r="M49" s="181">
        <v>6.7741543754868136E-3</v>
      </c>
      <c r="N49" s="181">
        <v>8.8165227339357666E-2</v>
      </c>
      <c r="O49" s="181">
        <v>0.59731787488609378</v>
      </c>
      <c r="P49" s="181">
        <v>0.1118516568834473</v>
      </c>
      <c r="Q49" s="181">
        <v>0.37193832990634523</v>
      </c>
      <c r="R49" s="181">
        <v>0.93509145793329496</v>
      </c>
      <c r="S49" s="181">
        <v>0.88299966174204692</v>
      </c>
      <c r="T49" s="181">
        <v>0.81124642403680702</v>
      </c>
      <c r="U49" s="181">
        <v>7.1753237705239906E-2</v>
      </c>
      <c r="V49" s="181">
        <v>0.69593974551927251</v>
      </c>
      <c r="W49" s="181">
        <v>5.2091796191247944E-2</v>
      </c>
      <c r="X49" s="181">
        <v>0.2519684529609077</v>
      </c>
      <c r="Y49" s="181">
        <v>0.14721542796881074</v>
      </c>
      <c r="Z49" s="181">
        <v>0.11830748803145154</v>
      </c>
      <c r="AA49" s="181">
        <v>2.8907939937359208E-2</v>
      </c>
      <c r="AB49" s="181">
        <v>1.2055629069561395E-2</v>
      </c>
      <c r="AC49" s="181">
        <v>9.2697395922535564E-2</v>
      </c>
      <c r="AD49" s="181">
        <v>0.18705991089420265</v>
      </c>
      <c r="AE49" s="181">
        <v>0.13366096425095023</v>
      </c>
      <c r="AF49" s="181">
        <v>0.58033531940516414</v>
      </c>
      <c r="AG49" s="181">
        <v>0.55121608306331216</v>
      </c>
      <c r="AH49" s="181">
        <v>0.43104753511654292</v>
      </c>
      <c r="AI49" s="181">
        <v>0.22734039090687608</v>
      </c>
      <c r="AJ49" s="181">
        <v>0.20370714420966676</v>
      </c>
      <c r="AK49" s="181">
        <v>0.3607559019620476</v>
      </c>
      <c r="AL49" s="181">
        <v>0.12016854794676933</v>
      </c>
      <c r="AM49" s="181">
        <v>0.51907555367591873</v>
      </c>
      <c r="AN49" s="181">
        <v>0.13735524705611937</v>
      </c>
      <c r="AO49" s="181">
        <v>4.1831441797253767E-2</v>
      </c>
      <c r="AP49" s="181">
        <v>9.5523805258865613E-2</v>
      </c>
      <c r="AQ49" s="181">
        <v>0.18059205027138145</v>
      </c>
      <c r="AR49" s="181">
        <v>0.20112825634841786</v>
      </c>
      <c r="AS49" s="181">
        <v>7.0291636739230959E-2</v>
      </c>
      <c r="AT49" s="181">
        <v>0.47724410754063845</v>
      </c>
      <c r="AU49" s="181">
        <v>0.24088831258772919</v>
      </c>
      <c r="AV49" s="181">
        <v>0.33169608831268438</v>
      </c>
      <c r="AW49" s="181">
        <v>0.25922096616177537</v>
      </c>
      <c r="AX49" s="181">
        <v>7.1269624136162765E-2</v>
      </c>
      <c r="AY49" s="181">
        <v>0.18795134202561259</v>
      </c>
      <c r="AZ49" s="181">
        <v>0.20956678915550281</v>
      </c>
      <c r="BA49" s="181">
        <v>7.2475122150908983E-2</v>
      </c>
      <c r="BB49" s="181">
        <v>0.71795809287185863</v>
      </c>
      <c r="BC49" s="181">
        <v>0.14531686334979163</v>
      </c>
      <c r="BD49" s="181">
        <v>1.3789859528173718E-2</v>
      </c>
      <c r="BE49" s="181">
        <v>0.13152700382161789</v>
      </c>
      <c r="BF49" s="181">
        <v>0.35570304591049029</v>
      </c>
      <c r="BG49" s="181">
        <v>0.21693818361157663</v>
      </c>
      <c r="BH49" s="181">
        <v>4.9654181184542914E-2</v>
      </c>
      <c r="BI49" s="181">
        <v>0.70416822333825613</v>
      </c>
      <c r="BJ49" s="181">
        <v>9.7119294224279812E-2</v>
      </c>
      <c r="BK49" s="181">
        <v>0.14341456879060333</v>
      </c>
      <c r="BL49" s="181">
        <v>0.12427583069770286</v>
      </c>
      <c r="BM49" s="181">
        <v>2.1289962152178862E-2</v>
      </c>
      <c r="BN49" s="181">
        <v>0.102985868545524</v>
      </c>
      <c r="BO49" s="181">
        <v>9.9699295191594095E-2</v>
      </c>
      <c r="BP49" s="181">
        <v>1.9138738092900471E-2</v>
      </c>
      <c r="BQ49" s="181">
        <v>0.88116197110680849</v>
      </c>
      <c r="BR49" s="181">
        <v>0.17224172524306489</v>
      </c>
      <c r="BS49" s="181">
        <v>3.9594039738470041E-3</v>
      </c>
      <c r="BT49" s="181">
        <v>0.16828232126921788</v>
      </c>
      <c r="BU49" s="181">
        <v>0.51016019341752128</v>
      </c>
      <c r="BV49" s="181">
        <v>0.1987600524462223</v>
      </c>
      <c r="BW49" s="181">
        <v>2.4576539897411799E-2</v>
      </c>
      <c r="BX49" s="181">
        <v>0.8772025372194</v>
      </c>
      <c r="BY49" s="181">
        <v>0.339447021484375</v>
      </c>
      <c r="BZ49" s="181">
        <v>0.70699822902679443</v>
      </c>
      <c r="CA49" s="181">
        <v>0.55298411846160889</v>
      </c>
      <c r="CB49" s="181">
        <v>0.33809587359428406</v>
      </c>
      <c r="CC49" s="181">
        <v>0.21488821506500244</v>
      </c>
      <c r="CD49" s="181">
        <v>0.46804711222648621</v>
      </c>
      <c r="CE49" s="181">
        <v>0.15401414036750793</v>
      </c>
      <c r="CF49" s="181">
        <v>0.37793868780136108</v>
      </c>
      <c r="CG49" s="181">
        <v>0.13170528411865234</v>
      </c>
      <c r="CH49" s="181">
        <v>6.173112615942955E-2</v>
      </c>
      <c r="CI49" s="181">
        <v>6.9974161684513092E-2</v>
      </c>
      <c r="CJ49" s="181">
        <v>5.6324660778045654E-2</v>
      </c>
      <c r="CK49" s="181">
        <v>0.18990874290466309</v>
      </c>
      <c r="CL49" s="181">
        <v>8.493698388338089E-2</v>
      </c>
      <c r="CM49" s="181">
        <v>0.31620755791664124</v>
      </c>
      <c r="CN49" s="181">
        <v>0.1437690258026123</v>
      </c>
      <c r="CO49" s="181">
        <v>0.45888456702232361</v>
      </c>
      <c r="CP49" s="181">
        <v>0.35037952661514282</v>
      </c>
      <c r="CQ49" s="181">
        <v>0.10503203421831131</v>
      </c>
      <c r="CR49" s="181">
        <v>0.24534745514392853</v>
      </c>
      <c r="CS49" s="181">
        <v>0.28378480672836304</v>
      </c>
      <c r="CT49" s="181">
        <v>0.10850507766008377</v>
      </c>
      <c r="CU49" s="181">
        <v>0.60771006345748901</v>
      </c>
      <c r="CV49" s="181">
        <v>0.1271284818649292</v>
      </c>
      <c r="CW49" s="181">
        <v>2.0430559292435646E-2</v>
      </c>
      <c r="CX49" s="181">
        <v>0.1066979318857193</v>
      </c>
      <c r="CY49" s="181">
        <v>0.25136366486549377</v>
      </c>
      <c r="CZ49" s="181">
        <v>0.22921791672706604</v>
      </c>
      <c r="DA49" s="181">
        <v>6.6594704985618591E-2</v>
      </c>
      <c r="DB49" s="181">
        <v>0.58727949857711792</v>
      </c>
    </row>
    <row r="50" spans="1:106" x14ac:dyDescent="0.25">
      <c r="A50">
        <v>2011</v>
      </c>
      <c r="B50" s="181">
        <v>5.0951640163192272E-2</v>
      </c>
      <c r="C50" s="181">
        <v>1.0055776123318283</v>
      </c>
      <c r="D50" s="181">
        <v>0.98395751995724912</v>
      </c>
      <c r="E50" s="181">
        <v>0.94740546991390329</v>
      </c>
      <c r="F50" s="181">
        <v>3.6552050043345906E-2</v>
      </c>
      <c r="G50" s="181">
        <v>0.44769923695655489</v>
      </c>
      <c r="H50" s="181">
        <v>2.162009237457916E-2</v>
      </c>
      <c r="I50" s="181">
        <v>0.53068068896726828</v>
      </c>
      <c r="J50" s="181">
        <v>0.43587577134391509</v>
      </c>
      <c r="K50" s="181">
        <v>0.41852045774338958</v>
      </c>
      <c r="L50" s="181">
        <v>1.7355313600525557E-2</v>
      </c>
      <c r="M50" s="181">
        <v>7.5163764604673682E-3</v>
      </c>
      <c r="N50" s="181">
        <v>8.7288541162885758E-2</v>
      </c>
      <c r="O50" s="181">
        <v>0.53625830129909668</v>
      </c>
      <c r="P50" s="181">
        <v>0.11216023016948552</v>
      </c>
      <c r="Q50" s="181">
        <v>0.37644056222590055</v>
      </c>
      <c r="R50" s="181">
        <v>0.93533149174682406</v>
      </c>
      <c r="S50" s="181">
        <v>0.88221194981695195</v>
      </c>
      <c r="T50" s="181">
        <v>0.80977864849183756</v>
      </c>
      <c r="U50" s="181">
        <v>7.2433301325114455E-2</v>
      </c>
      <c r="V50" s="181">
        <v>0.69930807730063382</v>
      </c>
      <c r="W50" s="181">
        <v>5.3119541929872054E-2</v>
      </c>
      <c r="X50" s="181">
        <v>0.24757238980458796</v>
      </c>
      <c r="Y50" s="181">
        <v>0.14319616622652379</v>
      </c>
      <c r="Z50" s="181">
        <v>0.11581915698535891</v>
      </c>
      <c r="AA50" s="181">
        <v>2.7377009241164853E-2</v>
      </c>
      <c r="AB50" s="181">
        <v>1.1182345057050718E-2</v>
      </c>
      <c r="AC50" s="181">
        <v>9.319387852101349E-2</v>
      </c>
      <c r="AD50" s="181">
        <v>0.18290388155141196</v>
      </c>
      <c r="AE50" s="181">
        <v>0.1317532327403976</v>
      </c>
      <c r="AF50" s="181">
        <v>0.57260777456045475</v>
      </c>
      <c r="AG50" s="181">
        <v>0.55835497961285097</v>
      </c>
      <c r="AH50" s="181">
        <v>0.43992845305949724</v>
      </c>
      <c r="AI50" s="181">
        <v>0.23086873613781594</v>
      </c>
      <c r="AJ50" s="181">
        <v>0.20905971692168138</v>
      </c>
      <c r="AK50" s="181">
        <v>0.36946138532977013</v>
      </c>
      <c r="AL50" s="181">
        <v>0.11842652655335371</v>
      </c>
      <c r="AM50" s="181">
        <v>0.51211208463461677</v>
      </c>
      <c r="AN50" s="181">
        <v>0.13754170365139878</v>
      </c>
      <c r="AO50" s="181">
        <v>4.1491317524974702E-2</v>
      </c>
      <c r="AP50" s="181">
        <v>9.6050386126424081E-2</v>
      </c>
      <c r="AQ50" s="181">
        <v>0.17476169437337108</v>
      </c>
      <c r="AR50" s="181">
        <v>0.19980868660984683</v>
      </c>
      <c r="AS50" s="181">
        <v>7.046706424746757E-2</v>
      </c>
      <c r="AT50" s="181">
        <v>0.4706207561958996</v>
      </c>
      <c r="AU50" s="181">
        <v>0.2350961754494742</v>
      </c>
      <c r="AV50" s="181">
        <v>0.3359430051200375</v>
      </c>
      <c r="AW50" s="181">
        <v>0.26431655249684416</v>
      </c>
      <c r="AX50" s="181">
        <v>7.1777499631339392E-2</v>
      </c>
      <c r="AY50" s="181">
        <v>0.1925390528655048</v>
      </c>
      <c r="AZ50" s="181">
        <v>0.21497602848349739</v>
      </c>
      <c r="BA50" s="181">
        <v>7.1626452623193351E-2</v>
      </c>
      <c r="BB50" s="181">
        <v>0.71339751682297547</v>
      </c>
      <c r="BC50" s="181">
        <v>0.15020482602542587</v>
      </c>
      <c r="BD50" s="181">
        <v>1.3739987862215782E-2</v>
      </c>
      <c r="BE50" s="181">
        <v>0.13646483816321012</v>
      </c>
      <c r="BF50" s="181">
        <v>0.3441735108083529</v>
      </c>
      <c r="BG50" s="181">
        <v>0.21901917998919662</v>
      </c>
      <c r="BH50" s="181">
        <v>4.9340521943012854E-2</v>
      </c>
      <c r="BI50" s="181">
        <v>0.69965751899292494</v>
      </c>
      <c r="BJ50" s="181">
        <v>9.1164581788136412E-2</v>
      </c>
      <c r="BK50" s="181">
        <v>0.14822951235851856</v>
      </c>
      <c r="BL50" s="181">
        <v>0.12645141236310831</v>
      </c>
      <c r="BM50" s="181">
        <v>2.2884128604184043E-2</v>
      </c>
      <c r="BN50" s="181">
        <v>0.10356728375892427</v>
      </c>
      <c r="BO50" s="181">
        <v>0.10232218829585694</v>
      </c>
      <c r="BP50" s="181">
        <v>2.1778099995410246E-2</v>
      </c>
      <c r="BQ50" s="181">
        <v>0.87589970666333394</v>
      </c>
      <c r="BR50" s="181">
        <v>0.18676382078759687</v>
      </c>
      <c r="BS50" s="181">
        <v>4.0832134458092138E-3</v>
      </c>
      <c r="BT50" s="181">
        <v>0.18268060734178765</v>
      </c>
      <c r="BU50" s="181">
        <v>0.48684460655967948</v>
      </c>
      <c r="BV50" s="181">
        <v>0.20229127931605759</v>
      </c>
      <c r="BW50" s="181">
        <v>2.4129219021852513E-2</v>
      </c>
      <c r="BX50" s="181">
        <v>0.87181648658607813</v>
      </c>
      <c r="BY50" s="181">
        <v>0.33751159906387329</v>
      </c>
      <c r="BZ50" s="181">
        <v>0.71327763795852661</v>
      </c>
      <c r="CA50" s="181">
        <v>0.5622522234916687</v>
      </c>
      <c r="CB50" s="181">
        <v>0.34168490767478943</v>
      </c>
      <c r="CC50" s="181">
        <v>0.22056731581687927</v>
      </c>
      <c r="CD50" s="181">
        <v>0.47706928849220276</v>
      </c>
      <c r="CE50" s="181">
        <v>0.15102545917034149</v>
      </c>
      <c r="CF50" s="181">
        <v>0.37190523743629456</v>
      </c>
      <c r="CG50" s="181">
        <v>0.12872111797332764</v>
      </c>
      <c r="CH50" s="181">
        <v>6.0821708291769028E-2</v>
      </c>
      <c r="CI50" s="181">
        <v>6.7899405956268311E-2</v>
      </c>
      <c r="CJ50" s="181">
        <v>5.6756656616926193E-2</v>
      </c>
      <c r="CK50" s="181">
        <v>0.18642747402191162</v>
      </c>
      <c r="CL50" s="181">
        <v>8.5182912647724152E-2</v>
      </c>
      <c r="CM50" s="181">
        <v>0.31108352541923523</v>
      </c>
      <c r="CN50" s="181">
        <v>0.14393159747123718</v>
      </c>
      <c r="CO50" s="181">
        <v>0.45483854413032532</v>
      </c>
      <c r="CP50" s="181">
        <v>0.35163870453834534</v>
      </c>
      <c r="CQ50" s="181">
        <v>0.10274598747491837</v>
      </c>
      <c r="CR50" s="181">
        <v>0.24889272451400757</v>
      </c>
      <c r="CS50" s="181">
        <v>0.28632962703704834</v>
      </c>
      <c r="CT50" s="181">
        <v>0.10319981724023819</v>
      </c>
      <c r="CU50" s="181">
        <v>0.61047053337097168</v>
      </c>
      <c r="CV50" s="181">
        <v>0.1270487904548645</v>
      </c>
      <c r="CW50" s="181">
        <v>1.9856475293636322E-2</v>
      </c>
      <c r="CX50" s="181">
        <v>0.10719230771064758</v>
      </c>
      <c r="CY50" s="181">
        <v>0.25380730628967285</v>
      </c>
      <c r="CZ50" s="181">
        <v>0.22961442172527313</v>
      </c>
      <c r="DA50" s="181">
        <v>6.5309062600135803E-2</v>
      </c>
      <c r="DB50" s="181">
        <v>0.59061408042907715</v>
      </c>
    </row>
    <row r="51" spans="1:106" x14ac:dyDescent="0.25">
      <c r="A51">
        <v>2012</v>
      </c>
      <c r="B51" s="181">
        <v>5.3900195120534983E-2</v>
      </c>
      <c r="C51" s="181">
        <v>0.97289017209164586</v>
      </c>
      <c r="D51" s="181">
        <v>0.9501133651261513</v>
      </c>
      <c r="E51" s="181">
        <v>0.91216749271011399</v>
      </c>
      <c r="F51" s="181">
        <v>3.7945872416037245E-2</v>
      </c>
      <c r="G51" s="181">
        <v>0.45813239109295323</v>
      </c>
      <c r="H51" s="181">
        <v>2.2776806965494584E-2</v>
      </c>
      <c r="I51" s="181">
        <v>0.51909078515867046</v>
      </c>
      <c r="J51" s="181">
        <v>0.42808516407789721</v>
      </c>
      <c r="K51" s="181">
        <v>0.41048872599773006</v>
      </c>
      <c r="L51" s="181">
        <v>1.7596438080167129E-2</v>
      </c>
      <c r="M51" s="181">
        <v>6.5417026671848212E-3</v>
      </c>
      <c r="N51" s="181">
        <v>8.4463918413588426E-2</v>
      </c>
      <c r="O51" s="181">
        <v>0.49198095725031626</v>
      </c>
      <c r="P51" s="181">
        <v>0.10860206077587868</v>
      </c>
      <c r="Q51" s="181">
        <v>0.37885110092593532</v>
      </c>
      <c r="R51" s="181">
        <v>0.9246888540771776</v>
      </c>
      <c r="S51" s="181">
        <v>0.87293691522793126</v>
      </c>
      <c r="T51" s="181">
        <v>0.80070494070899279</v>
      </c>
      <c r="U51" s="181">
        <v>7.2231974518938535E-2</v>
      </c>
      <c r="V51" s="181">
        <v>0.69604273130983851</v>
      </c>
      <c r="W51" s="181">
        <v>5.1751938849246178E-2</v>
      </c>
      <c r="X51" s="181">
        <v>0.25220532617530916</v>
      </c>
      <c r="Y51" s="181">
        <v>0.14771649947389659</v>
      </c>
      <c r="Z51" s="181">
        <v>0.11811669120381389</v>
      </c>
      <c r="AA51" s="181">
        <v>2.9599808270082698E-2</v>
      </c>
      <c r="AB51" s="181">
        <v>1.112724598783401E-2</v>
      </c>
      <c r="AC51" s="181">
        <v>9.3361580713578599E-2</v>
      </c>
      <c r="AD51" s="181">
        <v>0.17689418025248668</v>
      </c>
      <c r="AE51" s="181">
        <v>0.13408863710362059</v>
      </c>
      <c r="AF51" s="181">
        <v>0.56724873923501984</v>
      </c>
      <c r="AG51" s="181">
        <v>0.55659472058272075</v>
      </c>
      <c r="AH51" s="181">
        <v>0.44185901576491887</v>
      </c>
      <c r="AI51" s="181">
        <v>0.23079436077327553</v>
      </c>
      <c r="AJ51" s="181">
        <v>0.21106465499164323</v>
      </c>
      <c r="AK51" s="181">
        <v>0.37285330864187505</v>
      </c>
      <c r="AL51" s="181">
        <v>0.11473570481780186</v>
      </c>
      <c r="AM51" s="181">
        <v>0.51241097870426244</v>
      </c>
      <c r="AN51" s="181">
        <v>0.13227909187399789</v>
      </c>
      <c r="AO51" s="181">
        <v>4.2864041168186519E-2</v>
      </c>
      <c r="AP51" s="181">
        <v>8.9415050705811391E-2</v>
      </c>
      <c r="AQ51" s="181">
        <v>0.17836317164852836</v>
      </c>
      <c r="AR51" s="181">
        <v>0.20176871518173606</v>
      </c>
      <c r="AS51" s="181">
        <v>6.9005699286983024E-2</v>
      </c>
      <c r="AT51" s="181">
        <v>0.46954693032614192</v>
      </c>
      <c r="AU51" s="181">
        <v>0.22913644464229649</v>
      </c>
      <c r="AV51" s="181">
        <v>0.33337924922938128</v>
      </c>
      <c r="AW51" s="181">
        <v>0.26640280487957346</v>
      </c>
      <c r="AX51" s="181">
        <v>7.3521799831069337E-2</v>
      </c>
      <c r="AY51" s="181">
        <v>0.19288100504850414</v>
      </c>
      <c r="AZ51" s="181">
        <v>0.21778972481520062</v>
      </c>
      <c r="BA51" s="181">
        <v>6.697644434980779E-2</v>
      </c>
      <c r="BB51" s="181">
        <v>0.71523383103201177</v>
      </c>
      <c r="BC51" s="181">
        <v>0.13299735015786521</v>
      </c>
      <c r="BD51" s="181">
        <v>1.431076402782153E-2</v>
      </c>
      <c r="BE51" s="181">
        <v>0.11868658613004368</v>
      </c>
      <c r="BF51" s="181">
        <v>0.35679030355741237</v>
      </c>
      <c r="BG51" s="181">
        <v>0.22544617731673416</v>
      </c>
      <c r="BH51" s="181">
        <v>4.861308026139298E-2</v>
      </c>
      <c r="BI51" s="181">
        <v>0.70092305843104585</v>
      </c>
      <c r="BJ51" s="181">
        <v>8.561033004281543E-2</v>
      </c>
      <c r="BK51" s="181">
        <v>0.15715363513208436</v>
      </c>
      <c r="BL51" s="181">
        <v>0.13805985399043944</v>
      </c>
      <c r="BM51" s="181">
        <v>2.4810936543581186E-2</v>
      </c>
      <c r="BN51" s="181">
        <v>0.11324891744685826</v>
      </c>
      <c r="BO51" s="181">
        <v>0.11230557078961911</v>
      </c>
      <c r="BP51" s="181">
        <v>1.9093781141644922E-2</v>
      </c>
      <c r="BQ51" s="181">
        <v>0.86860064940878112</v>
      </c>
      <c r="BR51" s="181">
        <v>0.15473665975266665</v>
      </c>
      <c r="BS51" s="181">
        <v>4.349323417359008E-3</v>
      </c>
      <c r="BT51" s="181">
        <v>0.15038733633530765</v>
      </c>
      <c r="BU51" s="181">
        <v>0.49447571549859165</v>
      </c>
      <c r="BV51" s="181">
        <v>0.21938827415752293</v>
      </c>
      <c r="BW51" s="181">
        <v>2.5754284540865428E-2</v>
      </c>
      <c r="BX51" s="181">
        <v>0.86425131110856401</v>
      </c>
      <c r="BY51" s="181">
        <v>0.33811229467391968</v>
      </c>
      <c r="BZ51" s="181">
        <v>0.707866370677948</v>
      </c>
      <c r="CA51" s="181">
        <v>0.56076449155807495</v>
      </c>
      <c r="CB51" s="181">
        <v>0.3373769223690033</v>
      </c>
      <c r="CC51" s="181">
        <v>0.22338758409023285</v>
      </c>
      <c r="CD51" s="181">
        <v>0.47793889045715332</v>
      </c>
      <c r="CE51" s="181">
        <v>0.14710183441638947</v>
      </c>
      <c r="CF51" s="181">
        <v>0.37495929002761841</v>
      </c>
      <c r="CG51" s="181">
        <v>0.1317923367023468</v>
      </c>
      <c r="CH51" s="181">
        <v>6.2214404344558716E-2</v>
      </c>
      <c r="CI51" s="181">
        <v>6.9577924907207489E-2</v>
      </c>
      <c r="CJ51" s="181">
        <v>5.7444296777248383E-2</v>
      </c>
      <c r="CK51" s="181">
        <v>0.18572266399860382</v>
      </c>
      <c r="CL51" s="181">
        <v>8.2825638353824615E-2</v>
      </c>
      <c r="CM51" s="181">
        <v>0.31274488568305969</v>
      </c>
      <c r="CN51" s="181">
        <v>0.14352612197399139</v>
      </c>
      <c r="CO51" s="181">
        <v>0.43849411606788635</v>
      </c>
      <c r="CP51" s="181">
        <v>0.34295666217803955</v>
      </c>
      <c r="CQ51" s="181">
        <v>0.10257680714130402</v>
      </c>
      <c r="CR51" s="181">
        <v>0.24037985503673553</v>
      </c>
      <c r="CS51" s="181">
        <v>0.28070878982543945</v>
      </c>
      <c r="CT51" s="181">
        <v>9.5537446439266205E-2</v>
      </c>
      <c r="CU51" s="181">
        <v>0.62375366687774658</v>
      </c>
      <c r="CV51" s="181">
        <v>0.12003030627965927</v>
      </c>
      <c r="CW51" s="181">
        <v>2.025255560874939E-2</v>
      </c>
      <c r="CX51" s="181">
        <v>9.9777743220329285E-2</v>
      </c>
      <c r="CY51" s="181">
        <v>0.27466380596160889</v>
      </c>
      <c r="CZ51" s="181">
        <v>0.22905957698822021</v>
      </c>
      <c r="DA51" s="181">
        <v>6.2247868627309799E-2</v>
      </c>
      <c r="DB51" s="181">
        <v>0.60350114107131958</v>
      </c>
    </row>
    <row r="52" spans="1:106" x14ac:dyDescent="0.25">
      <c r="A52">
        <v>2013</v>
      </c>
      <c r="B52" s="181">
        <v>5.4121332551345117E-2</v>
      </c>
      <c r="C52" s="181">
        <v>0.95146995924973365</v>
      </c>
      <c r="D52" s="181">
        <v>0.92993576285163337</v>
      </c>
      <c r="E52" s="181">
        <v>0.89257494573287877</v>
      </c>
      <c r="F52" s="181">
        <v>3.736081711875467E-2</v>
      </c>
      <c r="G52" s="181">
        <v>0.45033679913859131</v>
      </c>
      <c r="H52" s="181">
        <v>2.1534196398100319E-2</v>
      </c>
      <c r="I52" s="181">
        <v>0.52812901403858248</v>
      </c>
      <c r="J52" s="181">
        <v>0.43503298564795706</v>
      </c>
      <c r="K52" s="181">
        <v>0.41829317841172087</v>
      </c>
      <c r="L52" s="181">
        <v>1.6739807236236151E-2</v>
      </c>
      <c r="M52" s="181">
        <v>7.0614887231239386E-3</v>
      </c>
      <c r="N52" s="181">
        <v>8.603453966750145E-2</v>
      </c>
      <c r="O52" s="181">
        <v>0.47959897328831602</v>
      </c>
      <c r="P52" s="181">
        <v>0.10983583543201132</v>
      </c>
      <c r="Q52" s="181">
        <v>0.37536179775468759</v>
      </c>
      <c r="R52" s="181">
        <v>0.91569413740084693</v>
      </c>
      <c r="S52" s="181">
        <v>0.86610813691288557</v>
      </c>
      <c r="T52" s="181">
        <v>0.79403425105301817</v>
      </c>
      <c r="U52" s="181">
        <v>7.2073885859867418E-2</v>
      </c>
      <c r="V52" s="181">
        <v>0.6913489365968305</v>
      </c>
      <c r="W52" s="181">
        <v>4.9586000487961406E-2</v>
      </c>
      <c r="X52" s="181">
        <v>0.25906509297873054</v>
      </c>
      <c r="Y52" s="181">
        <v>0.15051685856682614</v>
      </c>
      <c r="Z52" s="181">
        <v>0.12197966822980712</v>
      </c>
      <c r="AA52" s="181">
        <v>2.8537190337019038E-2</v>
      </c>
      <c r="AB52" s="181">
        <v>1.2172780337733618E-2</v>
      </c>
      <c r="AC52" s="181">
        <v>9.637545407417078E-2</v>
      </c>
      <c r="AD52" s="181">
        <v>0.17475923037957761</v>
      </c>
      <c r="AE52" s="181">
        <v>0.13708542514111297</v>
      </c>
      <c r="AF52" s="181">
        <v>0.57051690497140184</v>
      </c>
      <c r="AG52" s="181">
        <v>0.54122964262661721</v>
      </c>
      <c r="AH52" s="181">
        <v>0.43293235444243838</v>
      </c>
      <c r="AI52" s="181">
        <v>0.22546465000774715</v>
      </c>
      <c r="AJ52" s="181">
        <v>0.20746770443469123</v>
      </c>
      <c r="AK52" s="181">
        <v>0.36577430086099016</v>
      </c>
      <c r="AL52" s="181">
        <v>0.10829728818417886</v>
      </c>
      <c r="AM52" s="181">
        <v>0.52592840749920289</v>
      </c>
      <c r="AN52" s="181">
        <v>0.1285288180517295</v>
      </c>
      <c r="AO52" s="181">
        <v>4.3606961576015117E-2</v>
      </c>
      <c r="AP52" s="181">
        <v>8.4921856475714388E-2</v>
      </c>
      <c r="AQ52" s="181">
        <v>0.19221789681192142</v>
      </c>
      <c r="AR52" s="181">
        <v>0.20518169263555192</v>
      </c>
      <c r="AS52" s="181">
        <v>6.7158050125820073E-2</v>
      </c>
      <c r="AT52" s="181">
        <v>0.48232144031534113</v>
      </c>
      <c r="AU52" s="181">
        <v>0.23469012373412612</v>
      </c>
      <c r="AV52" s="181">
        <v>0.31877991716304815</v>
      </c>
      <c r="AW52" s="181">
        <v>0.25670224595402896</v>
      </c>
      <c r="AX52" s="181">
        <v>7.0528351216210511E-2</v>
      </c>
      <c r="AY52" s="181">
        <v>0.18617389473781845</v>
      </c>
      <c r="AZ52" s="181">
        <v>0.21024423614319263</v>
      </c>
      <c r="BA52" s="181">
        <v>6.2077671209019254E-2</v>
      </c>
      <c r="BB52" s="181">
        <v>0.72767809159555663</v>
      </c>
      <c r="BC52" s="181">
        <v>0.12498526747834426</v>
      </c>
      <c r="BD52" s="181">
        <v>1.4296175431935232E-2</v>
      </c>
      <c r="BE52" s="181">
        <v>0.11068909204640905</v>
      </c>
      <c r="BF52" s="181">
        <v>0.37756872398093427</v>
      </c>
      <c r="BG52" s="181">
        <v>0.22512410013627807</v>
      </c>
      <c r="BH52" s="181">
        <v>4.645800875860491E-2</v>
      </c>
      <c r="BI52" s="181">
        <v>0.71338190636833299</v>
      </c>
      <c r="BJ52" s="181">
        <v>8.8837691840672209E-2</v>
      </c>
      <c r="BK52" s="181">
        <v>0.14885259687509192</v>
      </c>
      <c r="BL52" s="181">
        <v>0.13138493335572954</v>
      </c>
      <c r="BM52" s="181">
        <v>2.3492017077230535E-2</v>
      </c>
      <c r="BN52" s="181">
        <v>0.10789291627849901</v>
      </c>
      <c r="BO52" s="181">
        <v>0.10709163822566926</v>
      </c>
      <c r="BP52" s="181">
        <v>1.7467663519362391E-2</v>
      </c>
      <c r="BQ52" s="181">
        <v>0.8754407018128999</v>
      </c>
      <c r="BR52" s="181">
        <v>0.14272292219466567</v>
      </c>
      <c r="BS52" s="181">
        <v>4.2885284964897753E-3</v>
      </c>
      <c r="BT52" s="181">
        <v>0.13843439369817589</v>
      </c>
      <c r="BU52" s="181">
        <v>0.51648472936242673</v>
      </c>
      <c r="BV52" s="181">
        <v>0.21623305025580747</v>
      </c>
      <c r="BW52" s="181">
        <v>2.4293298687991786E-2</v>
      </c>
      <c r="BX52" s="181">
        <v>0.87115216537057427</v>
      </c>
      <c r="BY52" s="181">
        <v>0.33582678437232971</v>
      </c>
      <c r="BZ52" s="181">
        <v>0.69668698310852051</v>
      </c>
      <c r="CA52" s="181">
        <v>0.55608946084976196</v>
      </c>
      <c r="CB52" s="181">
        <v>0.33374074101448059</v>
      </c>
      <c r="CC52" s="181">
        <v>0.22234871983528137</v>
      </c>
      <c r="CD52" s="181">
        <v>0.47446537017822266</v>
      </c>
      <c r="CE52" s="181">
        <v>0.14059753715991974</v>
      </c>
      <c r="CF52" s="181">
        <v>0.3849371075630188</v>
      </c>
      <c r="CG52" s="181">
        <v>0.13100519776344299</v>
      </c>
      <c r="CH52" s="181">
        <v>6.409059464931488E-2</v>
      </c>
      <c r="CI52" s="181">
        <v>6.691461056470871E-2</v>
      </c>
      <c r="CJ52" s="181">
        <v>6.2686808407306671E-2</v>
      </c>
      <c r="CK52" s="181">
        <v>0.19124507904052734</v>
      </c>
      <c r="CL52" s="181">
        <v>8.1624120473861694E-2</v>
      </c>
      <c r="CM52" s="181">
        <v>0.32084649801254272</v>
      </c>
      <c r="CN52" s="181">
        <v>0.14585243165493011</v>
      </c>
      <c r="CO52" s="181">
        <v>0.42228144407272339</v>
      </c>
      <c r="CP52" s="181">
        <v>0.33303213119506836</v>
      </c>
      <c r="CQ52" s="181">
        <v>9.9177852272987366E-2</v>
      </c>
      <c r="CR52" s="181">
        <v>0.23385429382324219</v>
      </c>
      <c r="CS52" s="181">
        <v>0.27307376265525818</v>
      </c>
      <c r="CT52" s="181">
        <v>8.9249312877655029E-2</v>
      </c>
      <c r="CU52" s="181">
        <v>0.63767695426940918</v>
      </c>
      <c r="CV52" s="181">
        <v>0.11418138444423676</v>
      </c>
      <c r="CW52" s="181">
        <v>2.0391762256622314E-2</v>
      </c>
      <c r="CX52" s="181">
        <v>9.3789622187614441E-2</v>
      </c>
      <c r="CY52" s="181">
        <v>0.29295596480369568</v>
      </c>
      <c r="CZ52" s="181">
        <v>0.23053957521915436</v>
      </c>
      <c r="DA52" s="181">
        <v>5.9958375990390778E-2</v>
      </c>
      <c r="DB52" s="181">
        <v>0.61728513240814209</v>
      </c>
    </row>
    <row r="53" spans="1:106" x14ac:dyDescent="0.25">
      <c r="A53">
        <v>2014</v>
      </c>
      <c r="B53" s="181">
        <v>5.361406451212973E-2</v>
      </c>
      <c r="C53" s="181">
        <v>0.94666574451802044</v>
      </c>
      <c r="D53" s="181">
        <v>0.92581981633522914</v>
      </c>
      <c r="E53" s="181">
        <v>0.8885111856927369</v>
      </c>
      <c r="F53" s="181">
        <v>3.7308630642492326E-2</v>
      </c>
      <c r="G53" s="181">
        <v>0.43706999922275347</v>
      </c>
      <c r="H53" s="181">
        <v>2.0845928182791278E-2</v>
      </c>
      <c r="I53" s="181">
        <v>0.54208406523484887</v>
      </c>
      <c r="J53" s="181">
        <v>0.44509440663187877</v>
      </c>
      <c r="K53" s="181">
        <v>0.42766467518598933</v>
      </c>
      <c r="L53" s="181">
        <v>1.7429731445889447E-2</v>
      </c>
      <c r="M53" s="181">
        <v>7.4229243698930719E-3</v>
      </c>
      <c r="N53" s="181">
        <v>8.9566734233076997E-2</v>
      </c>
      <c r="O53" s="181">
        <v>0.4887498097528693</v>
      </c>
      <c r="P53" s="181">
        <v>0.11441938891824394</v>
      </c>
      <c r="Q53" s="181">
        <v>0.3717892140485981</v>
      </c>
      <c r="R53" s="181">
        <v>0.91052669086718541</v>
      </c>
      <c r="S53" s="181">
        <v>0.86251851733546714</v>
      </c>
      <c r="T53" s="181">
        <v>0.790534775812614</v>
      </c>
      <c r="U53" s="181">
        <v>7.1983741522853015E-2</v>
      </c>
      <c r="V53" s="181">
        <v>0.68439879667176429</v>
      </c>
      <c r="W53" s="181">
        <v>4.8008173531718358E-2</v>
      </c>
      <c r="X53" s="181">
        <v>0.2675930340470396</v>
      </c>
      <c r="Y53" s="181">
        <v>0.15444844953043563</v>
      </c>
      <c r="Z53" s="181">
        <v>0.12473076346756327</v>
      </c>
      <c r="AA53" s="181">
        <v>2.971768606287236E-2</v>
      </c>
      <c r="AB53" s="181">
        <v>1.2797704748456481E-2</v>
      </c>
      <c r="AC53" s="181">
        <v>0.10034687976814749</v>
      </c>
      <c r="AD53" s="181">
        <v>0.17811972491422498</v>
      </c>
      <c r="AE53" s="181">
        <v>0.14286227042008889</v>
      </c>
      <c r="AF53" s="181">
        <v>0.5745967566932757</v>
      </c>
      <c r="AG53" s="181">
        <v>0.52765061938099156</v>
      </c>
      <c r="AH53" s="181">
        <v>0.42453469290934176</v>
      </c>
      <c r="AI53" s="181">
        <v>0.22075587273464892</v>
      </c>
      <c r="AJ53" s="181">
        <v>0.20377882017469284</v>
      </c>
      <c r="AK53" s="181">
        <v>0.35721811589883917</v>
      </c>
      <c r="AL53" s="181">
        <v>0.1031159264716498</v>
      </c>
      <c r="AM53" s="181">
        <v>0.53966595907389325</v>
      </c>
      <c r="AN53" s="181">
        <v>0.13082363803729949</v>
      </c>
      <c r="AO53" s="181">
        <v>4.3852466263925825E-2</v>
      </c>
      <c r="AP53" s="181">
        <v>8.6971171773373684E-2</v>
      </c>
      <c r="AQ53" s="181">
        <v>0.19874132711327536</v>
      </c>
      <c r="AR53" s="181">
        <v>0.2101009939233183</v>
      </c>
      <c r="AS53" s="181">
        <v>6.7316578454884882E-2</v>
      </c>
      <c r="AT53" s="181">
        <v>0.49581349370868111</v>
      </c>
      <c r="AU53" s="181">
        <v>0.23946483245294198</v>
      </c>
      <c r="AV53" s="181">
        <v>0.30700490749387443</v>
      </c>
      <c r="AW53" s="181">
        <v>0.24866156489923827</v>
      </c>
      <c r="AX53" s="181">
        <v>6.8162460916643117E-2</v>
      </c>
      <c r="AY53" s="181">
        <v>0.18049910398259519</v>
      </c>
      <c r="AZ53" s="181">
        <v>0.20269603150665172</v>
      </c>
      <c r="BA53" s="181">
        <v>5.8343342594636131E-2</v>
      </c>
      <c r="BB53" s="181">
        <v>0.73896062241640947</v>
      </c>
      <c r="BC53" s="181">
        <v>0.12608517448106016</v>
      </c>
      <c r="BD53" s="181">
        <v>1.4190764377490063E-2</v>
      </c>
      <c r="BE53" s="181">
        <v>0.1118944101035701</v>
      </c>
      <c r="BF53" s="181">
        <v>0.38533468343419375</v>
      </c>
      <c r="BG53" s="181">
        <v>0.22754076450115557</v>
      </c>
      <c r="BH53" s="181">
        <v>4.596552991028395E-2</v>
      </c>
      <c r="BI53" s="181">
        <v>0.72476987183786568</v>
      </c>
      <c r="BJ53" s="181">
        <v>9.1510756221299394E-2</v>
      </c>
      <c r="BK53" s="181">
        <v>0.14236544469711715</v>
      </c>
      <c r="BL53" s="181">
        <v>0.12610386400034043</v>
      </c>
      <c r="BM53" s="181">
        <v>2.2489193897054345E-2</v>
      </c>
      <c r="BN53" s="181">
        <v>0.10361467010328608</v>
      </c>
      <c r="BO53" s="181">
        <v>0.10229545933813761</v>
      </c>
      <c r="BP53" s="181">
        <v>1.6261580696776717E-2</v>
      </c>
      <c r="BQ53" s="181">
        <v>0.8814429558325847</v>
      </c>
      <c r="BR53" s="181">
        <v>0.14283463466435478</v>
      </c>
      <c r="BS53" s="181">
        <v>4.2166375409173297E-3</v>
      </c>
      <c r="BT53" s="181">
        <v>0.13861799712343745</v>
      </c>
      <c r="BU53" s="181">
        <v>0.5221215574330017</v>
      </c>
      <c r="BV53" s="181">
        <v>0.21648676373522815</v>
      </c>
      <c r="BW53" s="181">
        <v>2.3808400529701811E-2</v>
      </c>
      <c r="BX53" s="181">
        <v>0.87722635739207955</v>
      </c>
      <c r="BY53" s="181">
        <v>0.33513191342353821</v>
      </c>
      <c r="BZ53" s="181">
        <v>0.68531060218811035</v>
      </c>
      <c r="CA53" s="181">
        <v>0.55020290613174438</v>
      </c>
      <c r="CB53" s="181">
        <v>0.32978981733322144</v>
      </c>
      <c r="CC53" s="181">
        <v>0.22041308879852295</v>
      </c>
      <c r="CD53" s="181">
        <v>0.46763020753860474</v>
      </c>
      <c r="CE53" s="181">
        <v>0.13510769605636597</v>
      </c>
      <c r="CF53" s="181">
        <v>0.39726215600967407</v>
      </c>
      <c r="CG53" s="181">
        <v>0.13420945405960083</v>
      </c>
      <c r="CH53" s="181">
        <v>6.5046913921833038E-2</v>
      </c>
      <c r="CI53" s="181">
        <v>6.9162547588348389E-2</v>
      </c>
      <c r="CJ53" s="181">
        <v>6.5413095057010651E-2</v>
      </c>
      <c r="CK53" s="181">
        <v>0.19763961434364319</v>
      </c>
      <c r="CL53" s="181">
        <v>8.2572735846042633E-2</v>
      </c>
      <c r="CM53" s="181">
        <v>0.33221524953842163</v>
      </c>
      <c r="CN53" s="181">
        <v>0.14795407652854919</v>
      </c>
      <c r="CO53" s="181">
        <v>0.40883570909500122</v>
      </c>
      <c r="CP53" s="181">
        <v>0.32446447014808655</v>
      </c>
      <c r="CQ53" s="181">
        <v>9.6411734819412231E-2</v>
      </c>
      <c r="CR53" s="181">
        <v>0.22805273532867432</v>
      </c>
      <c r="CS53" s="181">
        <v>0.26479455828666687</v>
      </c>
      <c r="CT53" s="181">
        <v>8.437124639749527E-2</v>
      </c>
      <c r="CU53" s="181">
        <v>0.65083414316177368</v>
      </c>
      <c r="CV53" s="181">
        <v>0.11572550237178802</v>
      </c>
      <c r="CW53" s="181">
        <v>2.0359840244054794E-2</v>
      </c>
      <c r="CX53" s="181">
        <v>9.5365658402442932E-2</v>
      </c>
      <c r="CY53" s="181">
        <v>0.30073094367980957</v>
      </c>
      <c r="CZ53" s="181">
        <v>0.23437775671482086</v>
      </c>
      <c r="DA53" s="181">
        <v>5.9669889509677887E-2</v>
      </c>
      <c r="DB53" s="181">
        <v>0.63047432899475098</v>
      </c>
    </row>
  </sheetData>
  <mergeCells count="21">
    <mergeCell ref="BY5:CM5"/>
    <mergeCell ref="BY6:BY7"/>
    <mergeCell ref="BZ6:CM6"/>
    <mergeCell ref="CN5:DB5"/>
    <mergeCell ref="CN6:CN7"/>
    <mergeCell ref="CO6:DB6"/>
    <mergeCell ref="AU5:BI5"/>
    <mergeCell ref="AU6:AU7"/>
    <mergeCell ref="AV6:BI6"/>
    <mergeCell ref="BJ5:BX5"/>
    <mergeCell ref="BJ6:BJ7"/>
    <mergeCell ref="BK6:BX6"/>
    <mergeCell ref="AF5:AT5"/>
    <mergeCell ref="AF6:AF7"/>
    <mergeCell ref="AG6:AT6"/>
    <mergeCell ref="B5:P5"/>
    <mergeCell ref="B6:B7"/>
    <mergeCell ref="C6:P6"/>
    <mergeCell ref="Q5:AE5"/>
    <mergeCell ref="Q6:Q7"/>
    <mergeCell ref="R6:AE6"/>
  </mergeCells>
  <hyperlinks>
    <hyperlink ref="A1" location="Index!A1" display="Back to index" xr:uid="{00000000-0004-0000-0300-000000000000}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/>
  </sheetPr>
  <dimension ref="A1:DB53"/>
  <sheetViews>
    <sheetView workbookViewId="0">
      <selection activeCell="P9" sqref="P9"/>
    </sheetView>
  </sheetViews>
  <sheetFormatPr baseColWidth="10" defaultColWidth="8.81640625" defaultRowHeight="12.5" x14ac:dyDescent="0.25"/>
  <cols>
    <col min="16" max="16" width="11.26953125" customWidth="1"/>
  </cols>
  <sheetData>
    <row r="1" spans="1:106" x14ac:dyDescent="0.25">
      <c r="A1" s="143" t="s">
        <v>1209</v>
      </c>
    </row>
    <row r="2" spans="1:106" ht="18" x14ac:dyDescent="0.4">
      <c r="A2" s="1" t="s">
        <v>1456</v>
      </c>
    </row>
    <row r="4" spans="1:106" ht="13" thickBot="1" x14ac:dyDescent="0.3">
      <c r="C4" s="16"/>
      <c r="D4" s="17"/>
      <c r="E4" s="17"/>
      <c r="F4" s="17"/>
      <c r="G4" s="17"/>
      <c r="H4" s="17"/>
      <c r="I4" s="18"/>
      <c r="J4" s="18"/>
      <c r="K4" s="18"/>
      <c r="L4" s="17"/>
      <c r="M4" s="19"/>
    </row>
    <row r="5" spans="1:106" ht="39" customHeight="1" thickBot="1" x14ac:dyDescent="0.3">
      <c r="B5" s="216" t="s">
        <v>38</v>
      </c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8"/>
      <c r="Q5" s="216" t="s">
        <v>40</v>
      </c>
      <c r="R5" s="217"/>
      <c r="S5" s="217"/>
      <c r="T5" s="217"/>
      <c r="U5" s="217"/>
      <c r="V5" s="217"/>
      <c r="W5" s="217"/>
      <c r="X5" s="217"/>
      <c r="Y5" s="217"/>
      <c r="Z5" s="217"/>
      <c r="AA5" s="217"/>
      <c r="AB5" s="217"/>
      <c r="AC5" s="217"/>
      <c r="AD5" s="217"/>
      <c r="AE5" s="218"/>
      <c r="AF5" s="216" t="s">
        <v>41</v>
      </c>
      <c r="AG5" s="217"/>
      <c r="AH5" s="217"/>
      <c r="AI5" s="217"/>
      <c r="AJ5" s="217"/>
      <c r="AK5" s="217"/>
      <c r="AL5" s="217"/>
      <c r="AM5" s="217"/>
      <c r="AN5" s="217"/>
      <c r="AO5" s="217"/>
      <c r="AP5" s="217"/>
      <c r="AQ5" s="217"/>
      <c r="AR5" s="217"/>
      <c r="AS5" s="217"/>
      <c r="AT5" s="218"/>
      <c r="AU5" s="216" t="s">
        <v>271</v>
      </c>
      <c r="AV5" s="217"/>
      <c r="AW5" s="217"/>
      <c r="AX5" s="217"/>
      <c r="AY5" s="217"/>
      <c r="AZ5" s="217"/>
      <c r="BA5" s="217"/>
      <c r="BB5" s="217"/>
      <c r="BC5" s="217"/>
      <c r="BD5" s="217"/>
      <c r="BE5" s="217"/>
      <c r="BF5" s="217"/>
      <c r="BG5" s="217"/>
      <c r="BH5" s="217"/>
      <c r="BI5" s="218"/>
      <c r="BJ5" s="216" t="s">
        <v>272</v>
      </c>
      <c r="BK5" s="217"/>
      <c r="BL5" s="217"/>
      <c r="BM5" s="217"/>
      <c r="BN5" s="217"/>
      <c r="BO5" s="217"/>
      <c r="BP5" s="217"/>
      <c r="BQ5" s="217"/>
      <c r="BR5" s="217"/>
      <c r="BS5" s="217"/>
      <c r="BT5" s="217"/>
      <c r="BU5" s="217"/>
      <c r="BV5" s="217"/>
      <c r="BW5" s="217"/>
      <c r="BX5" s="218"/>
      <c r="BY5" s="216" t="s">
        <v>273</v>
      </c>
      <c r="BZ5" s="217"/>
      <c r="CA5" s="217"/>
      <c r="CB5" s="217"/>
      <c r="CC5" s="217"/>
      <c r="CD5" s="217"/>
      <c r="CE5" s="217"/>
      <c r="CF5" s="217"/>
      <c r="CG5" s="217"/>
      <c r="CH5" s="217"/>
      <c r="CI5" s="217"/>
      <c r="CJ5" s="217"/>
      <c r="CK5" s="217"/>
      <c r="CL5" s="217"/>
      <c r="CM5" s="218"/>
      <c r="CN5" s="216" t="s">
        <v>274</v>
      </c>
      <c r="CO5" s="217"/>
      <c r="CP5" s="217"/>
      <c r="CQ5" s="217"/>
      <c r="CR5" s="217"/>
      <c r="CS5" s="217"/>
      <c r="CT5" s="217"/>
      <c r="CU5" s="217"/>
      <c r="CV5" s="217"/>
      <c r="CW5" s="217"/>
      <c r="CX5" s="217"/>
      <c r="CY5" s="217"/>
      <c r="CZ5" s="217"/>
      <c r="DA5" s="217"/>
      <c r="DB5" s="218"/>
    </row>
    <row r="6" spans="1:106" ht="13" thickBot="1" x14ac:dyDescent="0.3">
      <c r="B6" s="219" t="s">
        <v>37</v>
      </c>
      <c r="C6" s="221" t="s">
        <v>525</v>
      </c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19" t="s">
        <v>37</v>
      </c>
      <c r="R6" s="221" t="s">
        <v>525</v>
      </c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19" t="s">
        <v>37</v>
      </c>
      <c r="AG6" s="221" t="s">
        <v>525</v>
      </c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19" t="s">
        <v>37</v>
      </c>
      <c r="AV6" s="221" t="s">
        <v>525</v>
      </c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19" t="s">
        <v>37</v>
      </c>
      <c r="BK6" s="221" t="s">
        <v>525</v>
      </c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  <c r="BX6" s="222"/>
      <c r="BY6" s="219" t="s">
        <v>37</v>
      </c>
      <c r="BZ6" s="221" t="s">
        <v>525</v>
      </c>
      <c r="CA6" s="222"/>
      <c r="CB6" s="222"/>
      <c r="CC6" s="222"/>
      <c r="CD6" s="222"/>
      <c r="CE6" s="222"/>
      <c r="CF6" s="222"/>
      <c r="CG6" s="222"/>
      <c r="CH6" s="222"/>
      <c r="CI6" s="222"/>
      <c r="CJ6" s="222"/>
      <c r="CK6" s="222"/>
      <c r="CL6" s="222"/>
      <c r="CM6" s="222"/>
      <c r="CN6" s="219" t="s">
        <v>37</v>
      </c>
      <c r="CO6" s="221" t="s">
        <v>525</v>
      </c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</row>
    <row r="7" spans="1:106" s="12" customFormat="1" ht="50.25" customHeight="1" thickBot="1" x14ac:dyDescent="0.3">
      <c r="B7" s="220"/>
      <c r="C7" s="68" t="s">
        <v>34</v>
      </c>
      <c r="D7" s="68" t="s">
        <v>32</v>
      </c>
      <c r="E7" s="68" t="s">
        <v>617</v>
      </c>
      <c r="F7" s="68" t="s">
        <v>269</v>
      </c>
      <c r="G7" s="70" t="s">
        <v>600</v>
      </c>
      <c r="H7" s="13" t="s">
        <v>35</v>
      </c>
      <c r="I7" s="13" t="s">
        <v>29</v>
      </c>
      <c r="J7" s="68" t="s">
        <v>76</v>
      </c>
      <c r="K7" s="14" t="s">
        <v>33</v>
      </c>
      <c r="L7" s="14" t="s">
        <v>270</v>
      </c>
      <c r="M7" s="13" t="s">
        <v>30</v>
      </c>
      <c r="N7" s="15" t="s">
        <v>31</v>
      </c>
      <c r="O7" s="68" t="s">
        <v>36</v>
      </c>
      <c r="P7" s="68" t="s">
        <v>359</v>
      </c>
      <c r="Q7" s="220"/>
      <c r="R7" s="68" t="s">
        <v>34</v>
      </c>
      <c r="S7" s="68" t="s">
        <v>32</v>
      </c>
      <c r="T7" s="68" t="s">
        <v>617</v>
      </c>
      <c r="U7" s="68" t="s">
        <v>269</v>
      </c>
      <c r="V7" s="70" t="s">
        <v>600</v>
      </c>
      <c r="W7" s="13" t="s">
        <v>35</v>
      </c>
      <c r="X7" s="13" t="s">
        <v>29</v>
      </c>
      <c r="Y7" s="68" t="s">
        <v>76</v>
      </c>
      <c r="Z7" s="14" t="s">
        <v>33</v>
      </c>
      <c r="AA7" s="14" t="s">
        <v>270</v>
      </c>
      <c r="AB7" s="13" t="s">
        <v>30</v>
      </c>
      <c r="AC7" s="15" t="s">
        <v>31</v>
      </c>
      <c r="AD7" s="68" t="s">
        <v>36</v>
      </c>
      <c r="AE7" s="68" t="s">
        <v>359</v>
      </c>
      <c r="AF7" s="220"/>
      <c r="AG7" s="68" t="s">
        <v>34</v>
      </c>
      <c r="AH7" s="68" t="s">
        <v>32</v>
      </c>
      <c r="AI7" s="68" t="s">
        <v>617</v>
      </c>
      <c r="AJ7" s="68" t="s">
        <v>269</v>
      </c>
      <c r="AK7" s="70" t="s">
        <v>600</v>
      </c>
      <c r="AL7" s="13" t="s">
        <v>35</v>
      </c>
      <c r="AM7" s="13" t="s">
        <v>29</v>
      </c>
      <c r="AN7" s="68" t="s">
        <v>76</v>
      </c>
      <c r="AO7" s="14" t="s">
        <v>33</v>
      </c>
      <c r="AP7" s="14" t="s">
        <v>270</v>
      </c>
      <c r="AQ7" s="13" t="s">
        <v>30</v>
      </c>
      <c r="AR7" s="15" t="s">
        <v>31</v>
      </c>
      <c r="AS7" s="68" t="s">
        <v>36</v>
      </c>
      <c r="AT7" s="68" t="s">
        <v>359</v>
      </c>
      <c r="AU7" s="220"/>
      <c r="AV7" s="68" t="s">
        <v>34</v>
      </c>
      <c r="AW7" s="68" t="s">
        <v>32</v>
      </c>
      <c r="AX7" s="68" t="s">
        <v>617</v>
      </c>
      <c r="AY7" s="68" t="s">
        <v>269</v>
      </c>
      <c r="AZ7" s="70" t="s">
        <v>600</v>
      </c>
      <c r="BA7" s="13" t="s">
        <v>35</v>
      </c>
      <c r="BB7" s="13" t="s">
        <v>29</v>
      </c>
      <c r="BC7" s="68" t="s">
        <v>76</v>
      </c>
      <c r="BD7" s="14" t="s">
        <v>33</v>
      </c>
      <c r="BE7" s="14" t="s">
        <v>270</v>
      </c>
      <c r="BF7" s="13" t="s">
        <v>30</v>
      </c>
      <c r="BG7" s="15" t="s">
        <v>31</v>
      </c>
      <c r="BH7" s="68" t="s">
        <v>36</v>
      </c>
      <c r="BI7" s="68" t="s">
        <v>359</v>
      </c>
      <c r="BJ7" s="220"/>
      <c r="BK7" s="68" t="s">
        <v>34</v>
      </c>
      <c r="BL7" s="68" t="s">
        <v>32</v>
      </c>
      <c r="BM7" s="68" t="s">
        <v>617</v>
      </c>
      <c r="BN7" s="68" t="s">
        <v>269</v>
      </c>
      <c r="BO7" s="70" t="s">
        <v>600</v>
      </c>
      <c r="BP7" s="13" t="s">
        <v>35</v>
      </c>
      <c r="BQ7" s="13" t="s">
        <v>29</v>
      </c>
      <c r="BR7" s="68" t="s">
        <v>76</v>
      </c>
      <c r="BS7" s="14" t="s">
        <v>33</v>
      </c>
      <c r="BT7" s="14" t="s">
        <v>270</v>
      </c>
      <c r="BU7" s="13" t="s">
        <v>30</v>
      </c>
      <c r="BV7" s="15" t="s">
        <v>31</v>
      </c>
      <c r="BW7" s="68" t="s">
        <v>36</v>
      </c>
      <c r="BX7" s="68" t="s">
        <v>359</v>
      </c>
      <c r="BY7" s="220"/>
      <c r="BZ7" s="68" t="s">
        <v>34</v>
      </c>
      <c r="CA7" s="68" t="s">
        <v>32</v>
      </c>
      <c r="CB7" s="68" t="s">
        <v>617</v>
      </c>
      <c r="CC7" s="68" t="s">
        <v>269</v>
      </c>
      <c r="CD7" s="70" t="s">
        <v>600</v>
      </c>
      <c r="CE7" s="13" t="s">
        <v>35</v>
      </c>
      <c r="CF7" s="13" t="s">
        <v>29</v>
      </c>
      <c r="CG7" s="68" t="s">
        <v>76</v>
      </c>
      <c r="CH7" s="14" t="s">
        <v>33</v>
      </c>
      <c r="CI7" s="14" t="s">
        <v>270</v>
      </c>
      <c r="CJ7" s="13" t="s">
        <v>30</v>
      </c>
      <c r="CK7" s="15" t="s">
        <v>31</v>
      </c>
      <c r="CL7" s="68" t="s">
        <v>36</v>
      </c>
      <c r="CM7" s="68" t="s">
        <v>359</v>
      </c>
      <c r="CN7" s="220"/>
      <c r="CO7" s="68" t="s">
        <v>34</v>
      </c>
      <c r="CP7" s="68" t="s">
        <v>32</v>
      </c>
      <c r="CQ7" s="68" t="s">
        <v>617</v>
      </c>
      <c r="CR7" s="68" t="s">
        <v>269</v>
      </c>
      <c r="CS7" s="70" t="s">
        <v>600</v>
      </c>
      <c r="CT7" s="13" t="s">
        <v>35</v>
      </c>
      <c r="CU7" s="13" t="s">
        <v>29</v>
      </c>
      <c r="CV7" s="68" t="s">
        <v>76</v>
      </c>
      <c r="CW7" s="14" t="s">
        <v>33</v>
      </c>
      <c r="CX7" s="14" t="s">
        <v>270</v>
      </c>
      <c r="CY7" s="13" t="s">
        <v>30</v>
      </c>
      <c r="CZ7" s="15" t="s">
        <v>31</v>
      </c>
      <c r="DA7" s="68" t="s">
        <v>36</v>
      </c>
      <c r="DB7" s="68" t="s">
        <v>359</v>
      </c>
    </row>
    <row r="8" spans="1:106" x14ac:dyDescent="0.25">
      <c r="A8" t="s">
        <v>0</v>
      </c>
      <c r="B8" t="s">
        <v>360</v>
      </c>
      <c r="C8" t="s">
        <v>275</v>
      </c>
      <c r="D8" t="s">
        <v>276</v>
      </c>
      <c r="E8" t="s">
        <v>277</v>
      </c>
      <c r="F8" t="s">
        <v>278</v>
      </c>
      <c r="G8" t="s">
        <v>361</v>
      </c>
      <c r="H8" t="s">
        <v>279</v>
      </c>
      <c r="I8" t="s">
        <v>280</v>
      </c>
      <c r="J8" t="s">
        <v>281</v>
      </c>
      <c r="K8" t="s">
        <v>282</v>
      </c>
      <c r="L8" t="s">
        <v>283</v>
      </c>
      <c r="M8" t="s">
        <v>284</v>
      </c>
      <c r="N8" t="s">
        <v>285</v>
      </c>
      <c r="O8" t="s">
        <v>286</v>
      </c>
      <c r="P8" t="s">
        <v>362</v>
      </c>
      <c r="Q8" t="s">
        <v>363</v>
      </c>
      <c r="R8" t="s">
        <v>287</v>
      </c>
      <c r="S8" t="s">
        <v>288</v>
      </c>
      <c r="T8" t="s">
        <v>289</v>
      </c>
      <c r="U8" t="s">
        <v>290</v>
      </c>
      <c r="V8" t="s">
        <v>364</v>
      </c>
      <c r="W8" t="s">
        <v>291</v>
      </c>
      <c r="X8" t="s">
        <v>292</v>
      </c>
      <c r="Y8" t="s">
        <v>293</v>
      </c>
      <c r="Z8" t="s">
        <v>294</v>
      </c>
      <c r="AA8" t="s">
        <v>295</v>
      </c>
      <c r="AB8" t="s">
        <v>296</v>
      </c>
      <c r="AC8" t="s">
        <v>297</v>
      </c>
      <c r="AD8" t="s">
        <v>298</v>
      </c>
      <c r="AE8" t="s">
        <v>365</v>
      </c>
      <c r="AF8" t="s">
        <v>366</v>
      </c>
      <c r="AG8" t="s">
        <v>299</v>
      </c>
      <c r="AH8" t="s">
        <v>300</v>
      </c>
      <c r="AI8" t="s">
        <v>301</v>
      </c>
      <c r="AJ8" t="s">
        <v>302</v>
      </c>
      <c r="AK8" t="s">
        <v>367</v>
      </c>
      <c r="AL8" t="s">
        <v>303</v>
      </c>
      <c r="AM8" t="s">
        <v>304</v>
      </c>
      <c r="AN8" t="s">
        <v>305</v>
      </c>
      <c r="AO8" t="s">
        <v>306</v>
      </c>
      <c r="AP8" t="s">
        <v>307</v>
      </c>
      <c r="AQ8" t="s">
        <v>308</v>
      </c>
      <c r="AR8" t="s">
        <v>309</v>
      </c>
      <c r="AS8" t="s">
        <v>310</v>
      </c>
      <c r="AT8" t="s">
        <v>368</v>
      </c>
      <c r="AU8" t="s">
        <v>369</v>
      </c>
      <c r="AV8" t="s">
        <v>311</v>
      </c>
      <c r="AW8" t="s">
        <v>312</v>
      </c>
      <c r="AX8" t="s">
        <v>313</v>
      </c>
      <c r="AY8" t="s">
        <v>314</v>
      </c>
      <c r="AZ8" t="s">
        <v>370</v>
      </c>
      <c r="BA8" t="s">
        <v>315</v>
      </c>
      <c r="BB8" t="s">
        <v>316</v>
      </c>
      <c r="BC8" t="s">
        <v>317</v>
      </c>
      <c r="BD8" t="s">
        <v>318</v>
      </c>
      <c r="BE8" t="s">
        <v>319</v>
      </c>
      <c r="BF8" t="s">
        <v>320</v>
      </c>
      <c r="BG8" t="s">
        <v>321</v>
      </c>
      <c r="BH8" t="s">
        <v>322</v>
      </c>
      <c r="BI8" t="s">
        <v>371</v>
      </c>
      <c r="BJ8" t="s">
        <v>372</v>
      </c>
      <c r="BK8" t="s">
        <v>323</v>
      </c>
      <c r="BL8" t="s">
        <v>324</v>
      </c>
      <c r="BM8" t="s">
        <v>325</v>
      </c>
      <c r="BN8" t="s">
        <v>326</v>
      </c>
      <c r="BO8" t="s">
        <v>373</v>
      </c>
      <c r="BP8" t="s">
        <v>327</v>
      </c>
      <c r="BQ8" t="s">
        <v>328</v>
      </c>
      <c r="BR8" t="s">
        <v>329</v>
      </c>
      <c r="BS8" t="s">
        <v>330</v>
      </c>
      <c r="BT8" t="s">
        <v>331</v>
      </c>
      <c r="BU8" t="s">
        <v>332</v>
      </c>
      <c r="BV8" t="s">
        <v>333</v>
      </c>
      <c r="BW8" t="s">
        <v>334</v>
      </c>
      <c r="BX8" t="s">
        <v>374</v>
      </c>
      <c r="BY8" t="s">
        <v>375</v>
      </c>
      <c r="BZ8" t="s">
        <v>335</v>
      </c>
      <c r="CA8" t="s">
        <v>336</v>
      </c>
      <c r="CB8" t="s">
        <v>337</v>
      </c>
      <c r="CC8" t="s">
        <v>338</v>
      </c>
      <c r="CD8" t="s">
        <v>376</v>
      </c>
      <c r="CE8" t="s">
        <v>339</v>
      </c>
      <c r="CF8" t="s">
        <v>340</v>
      </c>
      <c r="CG8" t="s">
        <v>341</v>
      </c>
      <c r="CH8" t="s">
        <v>342</v>
      </c>
      <c r="CI8" t="s">
        <v>343</v>
      </c>
      <c r="CJ8" t="s">
        <v>344</v>
      </c>
      <c r="CK8" t="s">
        <v>345</v>
      </c>
      <c r="CL8" t="s">
        <v>346</v>
      </c>
      <c r="CM8" t="s">
        <v>377</v>
      </c>
      <c r="CN8" t="s">
        <v>378</v>
      </c>
      <c r="CO8" t="s">
        <v>347</v>
      </c>
      <c r="CP8" t="s">
        <v>348</v>
      </c>
      <c r="CQ8" t="s">
        <v>349</v>
      </c>
      <c r="CR8" t="s">
        <v>350</v>
      </c>
      <c r="CS8" t="s">
        <v>379</v>
      </c>
      <c r="CT8" t="s">
        <v>351</v>
      </c>
      <c r="CU8" t="s">
        <v>352</v>
      </c>
      <c r="CV8" t="s">
        <v>353</v>
      </c>
      <c r="CW8" t="s">
        <v>354</v>
      </c>
      <c r="CX8" t="s">
        <v>355</v>
      </c>
      <c r="CY8" t="s">
        <v>356</v>
      </c>
      <c r="CZ8" t="s">
        <v>357</v>
      </c>
      <c r="DA8" t="s">
        <v>358</v>
      </c>
      <c r="DB8" t="s">
        <v>380</v>
      </c>
    </row>
    <row r="9" spans="1:106" x14ac:dyDescent="0.25">
      <c r="A9">
        <v>1970</v>
      </c>
      <c r="B9" s="181">
        <v>6.2620884291609058E-2</v>
      </c>
      <c r="C9" s="181">
        <v>1.3550709724079606E-2</v>
      </c>
      <c r="D9" s="181">
        <v>1.2386943669312733E-2</v>
      </c>
      <c r="E9" s="181">
        <v>1.1570243881200922E-2</v>
      </c>
      <c r="F9" s="181">
        <v>8.1669978811180937E-4</v>
      </c>
      <c r="G9" s="181">
        <v>8.5337808102394774E-3</v>
      </c>
      <c r="H9" s="181">
        <v>1.1637660547668747E-3</v>
      </c>
      <c r="I9" s="181">
        <v>5.2923337295476137E-2</v>
      </c>
      <c r="J9" s="181">
        <v>4.9544316294140398E-2</v>
      </c>
      <c r="K9" s="181">
        <v>4.896578351114797E-2</v>
      </c>
      <c r="L9" s="181">
        <v>5.7853278299242934E-4</v>
      </c>
      <c r="M9" s="181">
        <v>3.6761854486745303E-4</v>
      </c>
      <c r="N9" s="181">
        <v>3.0114024564682831E-3</v>
      </c>
      <c r="O9" s="181">
        <v>3.8531627279466832E-3</v>
      </c>
      <c r="P9" s="181">
        <v>3.9575538648932707E-3</v>
      </c>
      <c r="Q9" s="181">
        <v>0.35219459632479561</v>
      </c>
      <c r="R9" s="181">
        <v>0.29046117691678686</v>
      </c>
      <c r="S9" s="181">
        <v>0.21228485530664931</v>
      </c>
      <c r="T9" s="181">
        <v>0.18894440477185193</v>
      </c>
      <c r="U9" s="181">
        <v>2.3340450534797386E-2</v>
      </c>
      <c r="V9" s="181">
        <v>0.17650287412106991</v>
      </c>
      <c r="W9" s="181">
        <v>7.8176321610137531E-2</v>
      </c>
      <c r="X9" s="181">
        <v>9.751539762928059E-2</v>
      </c>
      <c r="Y9" s="181">
        <v>7.6478566862918623E-2</v>
      </c>
      <c r="Z9" s="181">
        <v>5.8822304767478156E-2</v>
      </c>
      <c r="AA9" s="181">
        <v>1.765626209544047E-2</v>
      </c>
      <c r="AB9" s="181">
        <v>1.1219363128051163E-2</v>
      </c>
      <c r="AC9" s="181">
        <v>9.8174676383107895E-3</v>
      </c>
      <c r="AD9" s="181">
        <v>3.5781978221271826E-2</v>
      </c>
      <c r="AE9" s="181">
        <v>3.8693092530593276E-2</v>
      </c>
      <c r="AF9" s="181">
        <v>0.58518449914618764</v>
      </c>
      <c r="AG9" s="181">
        <v>0.40157710265919894</v>
      </c>
      <c r="AH9" s="181">
        <v>0.12225963342041332</v>
      </c>
      <c r="AI9" s="181">
        <v>6.1427593141756137E-2</v>
      </c>
      <c r="AJ9" s="181">
        <v>6.0832040278657198E-2</v>
      </c>
      <c r="AK9" s="181">
        <v>0.10378083633258939</v>
      </c>
      <c r="AL9" s="181">
        <v>0.27931746923878559</v>
      </c>
      <c r="AM9" s="181">
        <v>0.20208619075235121</v>
      </c>
      <c r="AN9" s="181">
        <v>0.1276836428682161</v>
      </c>
      <c r="AO9" s="181">
        <v>2.3777158395428086E-2</v>
      </c>
      <c r="AP9" s="181">
        <v>0.10390648447278802</v>
      </c>
      <c r="AQ9" s="181">
        <v>6.6025559830201419E-2</v>
      </c>
      <c r="AR9" s="181">
        <v>8.3769880539336736E-3</v>
      </c>
      <c r="AS9" s="181">
        <v>1.8478794265362503E-2</v>
      </c>
      <c r="AT9" s="181">
        <v>0.17830903641879559</v>
      </c>
      <c r="AU9" s="181">
        <v>0.2034736123762648</v>
      </c>
      <c r="AV9" s="181">
        <v>0.10638793118907314</v>
      </c>
      <c r="AW9" s="181">
        <v>3.2413365902818632E-2</v>
      </c>
      <c r="AX9" s="181">
        <v>1.0437271362831839E-2</v>
      </c>
      <c r="AY9" s="181">
        <v>2.1976094539986793E-2</v>
      </c>
      <c r="AZ9" s="181">
        <v>2.7411476243287325E-2</v>
      </c>
      <c r="BA9" s="181">
        <v>7.3974565286254512E-2</v>
      </c>
      <c r="BB9" s="181">
        <v>0.10208757070444821</v>
      </c>
      <c r="BC9" s="181">
        <v>6.2560116266970917E-2</v>
      </c>
      <c r="BD9" s="181">
        <v>3.2316426498086928E-3</v>
      </c>
      <c r="BE9" s="181">
        <v>5.9328473617162231E-2</v>
      </c>
      <c r="BF9" s="181">
        <v>3.7699241959705539E-2</v>
      </c>
      <c r="BG9" s="181">
        <v>1.82821247777174E-3</v>
      </c>
      <c r="BH9" s="181">
        <v>5.0018895172565577E-3</v>
      </c>
      <c r="BI9" s="181">
        <v>9.885592944920063E-2</v>
      </c>
      <c r="BJ9" s="181">
        <v>6.9728635107422249E-2</v>
      </c>
      <c r="BK9" s="181">
        <v>1.746793520189039E-2</v>
      </c>
      <c r="BL9" s="181">
        <v>6.0839088270161212E-3</v>
      </c>
      <c r="BM9" s="181">
        <v>1.2937817599924255E-3</v>
      </c>
      <c r="BN9" s="181">
        <v>4.7901270670236955E-3</v>
      </c>
      <c r="BO9" s="181">
        <v>5.1088933832943439E-3</v>
      </c>
      <c r="BP9" s="181">
        <v>1.1384026374874269E-2</v>
      </c>
      <c r="BQ9" s="181">
        <v>5.3235715388253009E-2</v>
      </c>
      <c r="BR9" s="181">
        <v>3.2571975180670135E-2</v>
      </c>
      <c r="BS9" s="181">
        <v>3.0661175192602777E-4</v>
      </c>
      <c r="BT9" s="181">
        <v>3.2265363428744108E-2</v>
      </c>
      <c r="BU9" s="181">
        <v>2.0502461571803771E-2</v>
      </c>
      <c r="BV9" s="181">
        <v>1.6127863577910351E-4</v>
      </c>
      <c r="BW9" s="181">
        <v>9.7501548272115523E-4</v>
      </c>
      <c r="BX9" s="181">
        <v>5.2929103374481201E-2</v>
      </c>
      <c r="BY9" s="181">
        <v>0.38171088695526123</v>
      </c>
      <c r="BZ9" s="181">
        <v>0.29518917202949524</v>
      </c>
      <c r="CA9" s="181">
        <v>8.984626829624176E-2</v>
      </c>
      <c r="CB9" s="181">
        <v>5.099032074213028E-2</v>
      </c>
      <c r="CC9" s="181">
        <v>3.8855947554111481E-2</v>
      </c>
      <c r="CD9" s="181">
        <v>7.6369360089302063E-2</v>
      </c>
      <c r="CE9" s="181">
        <v>0.20534290373325348</v>
      </c>
      <c r="CF9" s="181">
        <v>9.9998623132705688E-2</v>
      </c>
      <c r="CG9" s="181">
        <v>6.5123528242111206E-2</v>
      </c>
      <c r="CH9" s="181">
        <v>2.0545516163110733E-2</v>
      </c>
      <c r="CI9" s="181">
        <v>4.4578012079000473E-2</v>
      </c>
      <c r="CJ9" s="181">
        <v>2.8326317667961121E-2</v>
      </c>
      <c r="CK9" s="181">
        <v>6.5487753599882126E-3</v>
      </c>
      <c r="CL9" s="181">
        <v>1.3476904481649399E-2</v>
      </c>
      <c r="CM9" s="181">
        <v>7.9453110694885254E-2</v>
      </c>
      <c r="CN9" s="181">
        <v>0.1337449699640274</v>
      </c>
      <c r="CO9" s="181">
        <v>8.8919997215270996E-2</v>
      </c>
      <c r="CP9" s="181">
        <v>2.6329457759857178E-2</v>
      </c>
      <c r="CQ9" s="181">
        <v>9.1434894129633904E-3</v>
      </c>
      <c r="CR9" s="181">
        <v>1.7185967415571213E-2</v>
      </c>
      <c r="CS9" s="181">
        <v>2.2302582859992981E-2</v>
      </c>
      <c r="CT9" s="181">
        <v>6.2590539455413818E-2</v>
      </c>
      <c r="CU9" s="181">
        <v>4.8851855099201202E-2</v>
      </c>
      <c r="CV9" s="181">
        <v>2.9988141730427742E-2</v>
      </c>
      <c r="CW9" s="181">
        <v>2.9250308871269226E-3</v>
      </c>
      <c r="CX9" s="181">
        <v>2.7063110843300819E-2</v>
      </c>
      <c r="CY9" s="181">
        <v>1.7196780070662498E-2</v>
      </c>
      <c r="CZ9" s="181">
        <v>1.666933880187571E-3</v>
      </c>
      <c r="DA9" s="181">
        <v>4.0268739685416222E-3</v>
      </c>
      <c r="DB9" s="181">
        <v>4.592682421207428E-2</v>
      </c>
    </row>
    <row r="10" spans="1:106" x14ac:dyDescent="0.25">
      <c r="A10">
        <v>1971</v>
      </c>
      <c r="B10" s="181">
        <v>6.5610487234965986E-2</v>
      </c>
      <c r="C10" s="181">
        <v>1.4186192095251335E-2</v>
      </c>
      <c r="D10" s="181">
        <v>1.3080433566313953E-2</v>
      </c>
      <c r="E10" s="181">
        <v>1.224658743606831E-2</v>
      </c>
      <c r="F10" s="181">
        <v>8.338461302456429E-4</v>
      </c>
      <c r="G10" s="181">
        <v>8.8132211051856757E-3</v>
      </c>
      <c r="H10" s="181">
        <v>1.1057585289373805E-3</v>
      </c>
      <c r="I10" s="181">
        <v>5.5691508159026383E-2</v>
      </c>
      <c r="J10" s="181">
        <v>5.2161419696170851E-2</v>
      </c>
      <c r="K10" s="181">
        <v>5.1432252596651663E-2</v>
      </c>
      <c r="L10" s="181">
        <v>7.2916709951918344E-4</v>
      </c>
      <c r="M10" s="181">
        <v>3.7970437810010469E-4</v>
      </c>
      <c r="N10" s="181">
        <v>3.1503840847554344E-3</v>
      </c>
      <c r="O10" s="181">
        <v>4.2672130193117342E-3</v>
      </c>
      <c r="P10" s="181">
        <v>4.2592554600560106E-3</v>
      </c>
      <c r="Q10" s="181">
        <v>0.35759036368512476</v>
      </c>
      <c r="R10" s="181">
        <v>0.2941920136756116</v>
      </c>
      <c r="S10" s="181">
        <v>0.2184937688916915</v>
      </c>
      <c r="T10" s="181">
        <v>0.19505403539543953</v>
      </c>
      <c r="U10" s="181">
        <v>2.3439733496251936E-2</v>
      </c>
      <c r="V10" s="181">
        <v>0.18077173829078674</v>
      </c>
      <c r="W10" s="181">
        <v>7.5698244783920121E-2</v>
      </c>
      <c r="X10" s="181">
        <v>0.10112038697986163</v>
      </c>
      <c r="Y10" s="181">
        <v>8.1123877228401559E-2</v>
      </c>
      <c r="Z10" s="181">
        <v>6.2323962984437452E-2</v>
      </c>
      <c r="AA10" s="181">
        <v>1.87999142439641E-2</v>
      </c>
      <c r="AB10" s="181">
        <v>9.7898132583286532E-3</v>
      </c>
      <c r="AC10" s="181">
        <v>1.0206696493131422E-2</v>
      </c>
      <c r="AD10" s="181">
        <v>3.7722036970348448E-2</v>
      </c>
      <c r="AE10" s="181">
        <v>3.8796423934400082E-2</v>
      </c>
      <c r="AF10" s="181">
        <v>0.57679913952185369</v>
      </c>
      <c r="AG10" s="181">
        <v>0.40298146049252814</v>
      </c>
      <c r="AH10" s="181">
        <v>0.12840527031211108</v>
      </c>
      <c r="AI10" s="181">
        <v>6.4493228620451079E-2</v>
      </c>
      <c r="AJ10" s="181">
        <v>6.3912041691659996E-2</v>
      </c>
      <c r="AK10" s="181">
        <v>0.10866029839962721</v>
      </c>
      <c r="AL10" s="181">
        <v>0.27457619018041707</v>
      </c>
      <c r="AM10" s="181">
        <v>0.19356265103270831</v>
      </c>
      <c r="AN10" s="181">
        <v>0.13009078985071226</v>
      </c>
      <c r="AO10" s="181">
        <v>2.5156451814192744E-2</v>
      </c>
      <c r="AP10" s="181">
        <v>0.10493433803651953</v>
      </c>
      <c r="AQ10" s="181">
        <v>5.4643205671885117E-2</v>
      </c>
      <c r="AR10" s="181">
        <v>8.8286555101109339E-3</v>
      </c>
      <c r="AS10" s="181">
        <v>1.9744972003382766E-2</v>
      </c>
      <c r="AT10" s="181">
        <v>0.16840619966387749</v>
      </c>
      <c r="AU10" s="181">
        <v>0.19863320986643412</v>
      </c>
      <c r="AV10" s="181">
        <v>0.10858504754478153</v>
      </c>
      <c r="AW10" s="181">
        <v>3.4620783660203852E-2</v>
      </c>
      <c r="AX10" s="181">
        <v>1.099625072867259E-2</v>
      </c>
      <c r="AY10" s="181">
        <v>2.3624532931531269E-2</v>
      </c>
      <c r="AZ10" s="181">
        <v>2.9173570685088634E-2</v>
      </c>
      <c r="BA10" s="181">
        <v>7.3964263884577663E-2</v>
      </c>
      <c r="BB10" s="181">
        <v>9.5495374417625192E-2</v>
      </c>
      <c r="BC10" s="181">
        <v>6.2700832393690842E-2</v>
      </c>
      <c r="BD10" s="181">
        <v>3.4136848599139015E-3</v>
      </c>
      <c r="BE10" s="181">
        <v>5.9287147533776938E-2</v>
      </c>
      <c r="BF10" s="181">
        <v>3.087301893279629E-2</v>
      </c>
      <c r="BG10" s="181">
        <v>1.9215230911380585E-3</v>
      </c>
      <c r="BH10" s="181">
        <v>5.4472120959725891E-3</v>
      </c>
      <c r="BI10" s="181">
        <v>9.2081688344478607E-2</v>
      </c>
      <c r="BJ10" s="181">
        <v>6.6891990371875376E-2</v>
      </c>
      <c r="BK10" s="181">
        <v>1.8684425691440895E-2</v>
      </c>
      <c r="BL10" s="181">
        <v>7.0702009552153187E-3</v>
      </c>
      <c r="BM10" s="181">
        <v>1.4250484858491087E-3</v>
      </c>
      <c r="BN10" s="181">
        <v>5.6451524693662096E-3</v>
      </c>
      <c r="BO10" s="181">
        <v>5.9203682467341423E-3</v>
      </c>
      <c r="BP10" s="181">
        <v>1.1614224736225576E-2</v>
      </c>
      <c r="BQ10" s="181">
        <v>4.9357397204448802E-2</v>
      </c>
      <c r="BR10" s="181">
        <v>3.2455708614715417E-2</v>
      </c>
      <c r="BS10" s="181">
        <v>3.2920332156178775E-4</v>
      </c>
      <c r="BT10" s="181">
        <v>3.2126505293153626E-2</v>
      </c>
      <c r="BU10" s="181">
        <v>1.672946420487148E-2</v>
      </c>
      <c r="BV10" s="181">
        <v>1.7222438486190692E-4</v>
      </c>
      <c r="BW10" s="181">
        <v>1.1498325240143128E-3</v>
      </c>
      <c r="BX10" s="181">
        <v>4.9028195440769196E-2</v>
      </c>
      <c r="BY10" s="181">
        <v>0.37816593050956726</v>
      </c>
      <c r="BZ10" s="181">
        <v>0.29439640045166016</v>
      </c>
      <c r="CA10" s="181">
        <v>9.378448873758316E-2</v>
      </c>
      <c r="CB10" s="181">
        <v>5.3496979176998138E-2</v>
      </c>
      <c r="CC10" s="181">
        <v>4.0287509560585022E-2</v>
      </c>
      <c r="CD10" s="181">
        <v>7.9486727714538574E-2</v>
      </c>
      <c r="CE10" s="181">
        <v>0.20061191916465759</v>
      </c>
      <c r="CF10" s="181">
        <v>9.8067276179790497E-2</v>
      </c>
      <c r="CG10" s="181">
        <v>6.738995760679245E-2</v>
      </c>
      <c r="CH10" s="181">
        <v>2.1742766723036766E-2</v>
      </c>
      <c r="CI10" s="181">
        <v>4.5647189021110535E-2</v>
      </c>
      <c r="CJ10" s="181">
        <v>2.3770187050104141E-2</v>
      </c>
      <c r="CK10" s="181">
        <v>6.9071324542164803E-3</v>
      </c>
      <c r="CL10" s="181">
        <v>1.4297760091722012E-2</v>
      </c>
      <c r="CM10" s="181">
        <v>7.6324507594108582E-2</v>
      </c>
      <c r="CN10" s="181">
        <v>0.1317412257194519</v>
      </c>
      <c r="CO10" s="181">
        <v>8.990062028169632E-2</v>
      </c>
      <c r="CP10" s="181">
        <v>2.7550581842660904E-2</v>
      </c>
      <c r="CQ10" s="181">
        <v>9.5712020993232727E-3</v>
      </c>
      <c r="CR10" s="181">
        <v>1.7979379743337631E-2</v>
      </c>
      <c r="CS10" s="181">
        <v>2.3253202438354492E-2</v>
      </c>
      <c r="CT10" s="181">
        <v>6.2350038439035416E-2</v>
      </c>
      <c r="CU10" s="181">
        <v>4.61379773914814E-2</v>
      </c>
      <c r="CV10" s="181">
        <v>3.024512343108654E-2</v>
      </c>
      <c r="CW10" s="181">
        <v>3.0844814609736204E-3</v>
      </c>
      <c r="CX10" s="181">
        <v>2.7160642668604851E-2</v>
      </c>
      <c r="CY10" s="181">
        <v>1.4143554493784904E-2</v>
      </c>
      <c r="CZ10" s="181">
        <v>1.749298651702702E-3</v>
      </c>
      <c r="DA10" s="181">
        <v>4.2973794043064117E-3</v>
      </c>
      <c r="DB10" s="181">
        <v>4.3053492903709412E-2</v>
      </c>
    </row>
    <row r="11" spans="1:106" x14ac:dyDescent="0.25">
      <c r="A11">
        <v>1972</v>
      </c>
      <c r="B11" s="181">
        <v>6.7419061965455856E-2</v>
      </c>
      <c r="C11" s="181">
        <v>1.454528187949913E-2</v>
      </c>
      <c r="D11" s="181">
        <v>1.3487584270826049E-2</v>
      </c>
      <c r="E11" s="181">
        <v>1.2656241837543544E-2</v>
      </c>
      <c r="F11" s="181">
        <v>8.3134243328250547E-4</v>
      </c>
      <c r="G11" s="181">
        <v>8.6381265027739573E-3</v>
      </c>
      <c r="H11" s="181">
        <v>1.0576976086730792E-3</v>
      </c>
      <c r="I11" s="181">
        <v>5.7723237583344605E-2</v>
      </c>
      <c r="J11" s="181">
        <v>5.4073481140097884E-2</v>
      </c>
      <c r="K11" s="181">
        <v>5.3201121790414543E-2</v>
      </c>
      <c r="L11" s="181">
        <v>8.7235934968333856E-4</v>
      </c>
      <c r="M11" s="181">
        <v>4.445536140080293E-4</v>
      </c>
      <c r="N11" s="181">
        <v>3.2052028292386967E-3</v>
      </c>
      <c r="O11" s="181">
        <v>4.8494574973878737E-3</v>
      </c>
      <c r="P11" s="181">
        <v>4.5221158361528069E-3</v>
      </c>
      <c r="Q11" s="181">
        <v>0.3576916971737587</v>
      </c>
      <c r="R11" s="181">
        <v>0.29349445960353038</v>
      </c>
      <c r="S11" s="181">
        <v>0.2196423181916286</v>
      </c>
      <c r="T11" s="181">
        <v>0.19667542247862696</v>
      </c>
      <c r="U11" s="181">
        <v>2.2966895713001634E-2</v>
      </c>
      <c r="V11" s="181">
        <v>0.17876851186156273</v>
      </c>
      <c r="W11" s="181">
        <v>7.3852141411901773E-2</v>
      </c>
      <c r="X11" s="181">
        <v>0.10507104440827957</v>
      </c>
      <c r="Y11" s="181">
        <v>8.4718655848416827E-2</v>
      </c>
      <c r="Z11" s="181">
        <v>6.5030492437808396E-2</v>
      </c>
      <c r="AA11" s="181">
        <v>1.9688163410608441E-2</v>
      </c>
      <c r="AB11" s="181">
        <v>1.0033072024295191E-2</v>
      </c>
      <c r="AC11" s="181">
        <v>1.0319316535567535E-2</v>
      </c>
      <c r="AD11" s="181">
        <v>4.0873806838051266E-2</v>
      </c>
      <c r="AE11" s="181">
        <v>4.0040552150458097E-2</v>
      </c>
      <c r="AF11" s="181">
        <v>0.57488924197621827</v>
      </c>
      <c r="AG11" s="181">
        <v>0.4036938370402946</v>
      </c>
      <c r="AH11" s="181">
        <v>0.13170586448361554</v>
      </c>
      <c r="AI11" s="181">
        <v>6.612881566956319E-2</v>
      </c>
      <c r="AJ11" s="181">
        <v>6.5577048814052352E-2</v>
      </c>
      <c r="AK11" s="181">
        <v>0.11002036975696683</v>
      </c>
      <c r="AL11" s="181">
        <v>0.271987972556679</v>
      </c>
      <c r="AM11" s="181">
        <v>0.19288089979117301</v>
      </c>
      <c r="AN11" s="181">
        <v>0.13062392104385662</v>
      </c>
      <c r="AO11" s="181">
        <v>2.6211460002648339E-2</v>
      </c>
      <c r="AP11" s="181">
        <v>0.10441246104120827</v>
      </c>
      <c r="AQ11" s="181">
        <v>5.3208505345945963E-2</v>
      </c>
      <c r="AR11" s="181">
        <v>9.0484734013704469E-3</v>
      </c>
      <c r="AS11" s="181">
        <v>2.1685494855249371E-2</v>
      </c>
      <c r="AT11" s="181">
        <v>0.16666943766176701</v>
      </c>
      <c r="AU11" s="181">
        <v>0.19809716165026026</v>
      </c>
      <c r="AV11" s="181">
        <v>0.11058193048196563</v>
      </c>
      <c r="AW11" s="181">
        <v>3.6089523663069001E-2</v>
      </c>
      <c r="AX11" s="181">
        <v>1.1313275780077603E-2</v>
      </c>
      <c r="AY11" s="181">
        <v>2.4776247882991397E-2</v>
      </c>
      <c r="AZ11" s="181">
        <v>2.9995594639331102E-2</v>
      </c>
      <c r="BA11" s="181">
        <v>7.4492406818896628E-2</v>
      </c>
      <c r="BB11" s="181">
        <v>9.3609159322605842E-2</v>
      </c>
      <c r="BC11" s="181">
        <v>6.190703364832241E-2</v>
      </c>
      <c r="BD11" s="181">
        <v>3.5512204697329282E-3</v>
      </c>
      <c r="BE11" s="181">
        <v>5.8355813178589483E-2</v>
      </c>
      <c r="BF11" s="181">
        <v>2.9738075042572556E-2</v>
      </c>
      <c r="BG11" s="181">
        <v>1.9640506317108761E-3</v>
      </c>
      <c r="BH11" s="181">
        <v>6.0939281543112254E-3</v>
      </c>
      <c r="BI11" s="181">
        <v>9.0057935565710068E-2</v>
      </c>
      <c r="BJ11" s="181">
        <v>6.6557747214683161E-2</v>
      </c>
      <c r="BK11" s="181">
        <v>1.9854648624993726E-2</v>
      </c>
      <c r="BL11" s="181">
        <v>7.9332772431864491E-3</v>
      </c>
      <c r="BM11" s="181">
        <v>1.5279952667230383E-3</v>
      </c>
      <c r="BN11" s="181">
        <v>6.4052819764634106E-3</v>
      </c>
      <c r="BO11" s="181">
        <v>6.5531902946531773E-3</v>
      </c>
      <c r="BP11" s="181">
        <v>1.1921371381807277E-2</v>
      </c>
      <c r="BQ11" s="181">
        <v>4.8083185324666364E-2</v>
      </c>
      <c r="BR11" s="181">
        <v>3.1850665376729773E-2</v>
      </c>
      <c r="BS11" s="181">
        <v>3.4799577704193061E-4</v>
      </c>
      <c r="BT11" s="181">
        <v>3.1502669599687845E-2</v>
      </c>
      <c r="BU11" s="181">
        <v>1.605373496850308E-2</v>
      </c>
      <c r="BV11" s="181">
        <v>1.7878497943350568E-4</v>
      </c>
      <c r="BW11" s="181">
        <v>1.3800867349769287E-3</v>
      </c>
      <c r="BX11" s="181">
        <v>4.7735188156366348E-2</v>
      </c>
      <c r="BY11" s="181">
        <v>0.37679207324981689</v>
      </c>
      <c r="BZ11" s="181">
        <v>0.29311192035675049</v>
      </c>
      <c r="CA11" s="181">
        <v>9.5616340637207031E-2</v>
      </c>
      <c r="CB11" s="181">
        <v>5.4815538227558136E-2</v>
      </c>
      <c r="CC11" s="181">
        <v>4.0800802409648895E-2</v>
      </c>
      <c r="CD11" s="181">
        <v>8.0024778842926025E-2</v>
      </c>
      <c r="CE11" s="181">
        <v>0.19749556481838226</v>
      </c>
      <c r="CF11" s="181">
        <v>9.9271737039089203E-2</v>
      </c>
      <c r="CG11" s="181">
        <v>6.871689110994339E-2</v>
      </c>
      <c r="CH11" s="181">
        <v>2.2660238668322563E-2</v>
      </c>
      <c r="CI11" s="181">
        <v>4.6056646853685379E-2</v>
      </c>
      <c r="CJ11" s="181">
        <v>2.3470429703593254E-2</v>
      </c>
      <c r="CK11" s="181">
        <v>7.0844227448105812E-3</v>
      </c>
      <c r="CL11" s="181">
        <v>1.5591566450893879E-2</v>
      </c>
      <c r="CM11" s="181">
        <v>7.6611503958702087E-2</v>
      </c>
      <c r="CN11" s="181">
        <v>0.13153941929340363</v>
      </c>
      <c r="CO11" s="181">
        <v>9.0727284550666809E-2</v>
      </c>
      <c r="CP11" s="181">
        <v>2.8156246989965439E-2</v>
      </c>
      <c r="CQ11" s="181">
        <v>9.7852805629372597E-3</v>
      </c>
      <c r="CR11" s="181">
        <v>1.8370965495705605E-2</v>
      </c>
      <c r="CS11" s="181">
        <v>2.3442404344677925E-2</v>
      </c>
      <c r="CT11" s="181">
        <v>6.2571033835411072E-2</v>
      </c>
      <c r="CU11" s="181">
        <v>4.5525975525379181E-2</v>
      </c>
      <c r="CV11" s="181">
        <v>3.0056368559598923E-2</v>
      </c>
      <c r="CW11" s="181">
        <v>3.2032246235758066E-3</v>
      </c>
      <c r="CX11" s="181">
        <v>2.685314416885376E-2</v>
      </c>
      <c r="CY11" s="181">
        <v>1.3684339821338654E-2</v>
      </c>
      <c r="CZ11" s="181">
        <v>1.7852656310424209E-3</v>
      </c>
      <c r="DA11" s="181">
        <v>4.7138412483036518E-3</v>
      </c>
      <c r="DB11" s="181">
        <v>4.2322747409343719E-2</v>
      </c>
    </row>
    <row r="12" spans="1:106" x14ac:dyDescent="0.25">
      <c r="A12">
        <v>1973</v>
      </c>
      <c r="B12" s="181">
        <v>6.8283050882701882E-2</v>
      </c>
      <c r="C12" s="181">
        <v>1.5089020527481293E-2</v>
      </c>
      <c r="D12" s="181">
        <v>1.4090955330512167E-2</v>
      </c>
      <c r="E12" s="181">
        <v>1.3251154275384583E-2</v>
      </c>
      <c r="F12" s="181">
        <v>8.3980105512758223E-4</v>
      </c>
      <c r="G12" s="181">
        <v>8.6379954062465458E-3</v>
      </c>
      <c r="H12" s="181">
        <v>9.9806519696912658E-4</v>
      </c>
      <c r="I12" s="181">
        <v>5.8646990250488265E-2</v>
      </c>
      <c r="J12" s="181">
        <v>5.4878855346258831E-2</v>
      </c>
      <c r="K12" s="181">
        <v>5.38917686598097E-2</v>
      </c>
      <c r="L12" s="181">
        <v>9.870866864491385E-4</v>
      </c>
      <c r="M12" s="181">
        <v>5.5456241436067553E-4</v>
      </c>
      <c r="N12" s="181">
        <v>3.2135724898687589E-3</v>
      </c>
      <c r="O12" s="181">
        <v>5.4529598952676754E-3</v>
      </c>
      <c r="P12" s="181">
        <v>4.7552216401527403E-3</v>
      </c>
      <c r="Q12" s="181">
        <v>0.35895969743365175</v>
      </c>
      <c r="R12" s="181">
        <v>0.29490282382802757</v>
      </c>
      <c r="S12" s="181">
        <v>0.22376138809276422</v>
      </c>
      <c r="T12" s="181">
        <v>0.20098104216883009</v>
      </c>
      <c r="U12" s="181">
        <v>2.2780345923934121E-2</v>
      </c>
      <c r="V12" s="181">
        <v>0.17987531237304211</v>
      </c>
      <c r="W12" s="181">
        <v>7.1141435735263353E-2</v>
      </c>
      <c r="X12" s="181">
        <v>0.10794294296358539</v>
      </c>
      <c r="Y12" s="181">
        <v>8.6434702358347756E-2</v>
      </c>
      <c r="Z12" s="181">
        <v>6.6451094514344125E-2</v>
      </c>
      <c r="AA12" s="181">
        <v>1.9983607844003631E-2</v>
      </c>
      <c r="AB12" s="181">
        <v>1.1227137343861857E-2</v>
      </c>
      <c r="AC12" s="181">
        <v>1.0281103261375768E-2</v>
      </c>
      <c r="AD12" s="181">
        <v>4.388606935796123E-2</v>
      </c>
      <c r="AE12" s="181">
        <v>4.1491851210594177E-2</v>
      </c>
      <c r="AF12" s="181">
        <v>0.57275726349044565</v>
      </c>
      <c r="AG12" s="181">
        <v>0.40295240060371501</v>
      </c>
      <c r="AH12" s="181">
        <v>0.13689484458960477</v>
      </c>
      <c r="AI12" s="181">
        <v>6.8711664187769514E-2</v>
      </c>
      <c r="AJ12" s="181">
        <v>6.8183180401835256E-2</v>
      </c>
      <c r="AK12" s="181">
        <v>0.11329413531348109</v>
      </c>
      <c r="AL12" s="181">
        <v>0.2660575560141103</v>
      </c>
      <c r="AM12" s="181">
        <v>0.19340557583096821</v>
      </c>
      <c r="AN12" s="181">
        <v>0.12760358537611649</v>
      </c>
      <c r="AO12" s="181">
        <v>2.6746044125675356E-2</v>
      </c>
      <c r="AP12" s="181">
        <v>0.10085754125044116</v>
      </c>
      <c r="AQ12" s="181">
        <v>5.666351554216234E-2</v>
      </c>
      <c r="AR12" s="181">
        <v>9.1384749126893622E-3</v>
      </c>
      <c r="AS12" s="181">
        <v>2.3600712944237559E-2</v>
      </c>
      <c r="AT12" s="181">
        <v>0.16665953025221825</v>
      </c>
      <c r="AU12" s="181">
        <v>0.19806209311025569</v>
      </c>
      <c r="AV12" s="181">
        <v>0.11215763632892913</v>
      </c>
      <c r="AW12" s="181">
        <v>3.8098862452475006E-2</v>
      </c>
      <c r="AX12" s="181">
        <v>1.1793884209642657E-2</v>
      </c>
      <c r="AY12" s="181">
        <v>2.6304978242832351E-2</v>
      </c>
      <c r="AZ12" s="181">
        <v>3.1346924137324095E-2</v>
      </c>
      <c r="BA12" s="181">
        <v>7.4058773876454126E-2</v>
      </c>
      <c r="BB12" s="181">
        <v>9.26563956937341E-2</v>
      </c>
      <c r="BC12" s="181">
        <v>5.9360792677267391E-2</v>
      </c>
      <c r="BD12" s="181">
        <v>3.6179293303217762E-3</v>
      </c>
      <c r="BE12" s="181">
        <v>5.5742863346945615E-2</v>
      </c>
      <c r="BF12" s="181">
        <v>3.1317307211713261E-2</v>
      </c>
      <c r="BG12" s="181">
        <v>1.9782958047534615E-3</v>
      </c>
      <c r="BH12" s="181">
        <v>6.751938912407527E-3</v>
      </c>
      <c r="BI12" s="181">
        <v>8.9038465172052383E-2</v>
      </c>
      <c r="BJ12" s="181">
        <v>6.6731760993814948E-2</v>
      </c>
      <c r="BK12" s="181">
        <v>2.1003598752466084E-2</v>
      </c>
      <c r="BL12" s="181">
        <v>8.9373507563320735E-3</v>
      </c>
      <c r="BM12" s="181">
        <v>1.6555026735240778E-3</v>
      </c>
      <c r="BN12" s="181">
        <v>7.2818480828079962E-3</v>
      </c>
      <c r="BO12" s="181">
        <v>7.3092426173388958E-3</v>
      </c>
      <c r="BP12" s="181">
        <v>1.2066247996134011E-2</v>
      </c>
      <c r="BQ12" s="181">
        <v>4.7356270540886536E-2</v>
      </c>
      <c r="BR12" s="181">
        <v>3.0333758203416075E-2</v>
      </c>
      <c r="BS12" s="181">
        <v>3.6016051445110627E-4</v>
      </c>
      <c r="BT12" s="181">
        <v>2.997359768896497E-2</v>
      </c>
      <c r="BU12" s="181">
        <v>1.6839687034876278E-2</v>
      </c>
      <c r="BV12" s="181">
        <v>1.8282530259418204E-4</v>
      </c>
      <c r="BW12" s="181">
        <v>1.6281082995376664E-3</v>
      </c>
      <c r="BX12" s="181">
        <v>4.6996109187602997E-2</v>
      </c>
      <c r="BY12" s="181">
        <v>0.37469518184661865</v>
      </c>
      <c r="BZ12" s="181">
        <v>0.29079475998878479</v>
      </c>
      <c r="CA12" s="181">
        <v>9.8795980215072632E-2</v>
      </c>
      <c r="CB12" s="181">
        <v>5.6917779147624969E-2</v>
      </c>
      <c r="CC12" s="181">
        <v>4.1878201067447662E-2</v>
      </c>
      <c r="CD12" s="181">
        <v>8.1947207450866699E-2</v>
      </c>
      <c r="CE12" s="181">
        <v>0.19199877977371216</v>
      </c>
      <c r="CF12" s="181">
        <v>0.1007491797208786</v>
      </c>
      <c r="CG12" s="181">
        <v>6.8242795765399933E-2</v>
      </c>
      <c r="CH12" s="181">
        <v>2.3128114640712738E-2</v>
      </c>
      <c r="CI12" s="181">
        <v>4.5114677399396896E-2</v>
      </c>
      <c r="CJ12" s="181">
        <v>2.5346208363771439E-2</v>
      </c>
      <c r="CK12" s="181">
        <v>7.1601793169975281E-3</v>
      </c>
      <c r="CL12" s="181">
        <v>1.6848774626851082E-2</v>
      </c>
      <c r="CM12" s="181">
        <v>7.7621065080165863E-2</v>
      </c>
      <c r="CN12" s="181">
        <v>0.13133032619953156</v>
      </c>
      <c r="CO12" s="181">
        <v>9.1154038906097412E-2</v>
      </c>
      <c r="CP12" s="181">
        <v>2.9161510989069939E-2</v>
      </c>
      <c r="CQ12" s="181">
        <v>1.0138381272554398E-2</v>
      </c>
      <c r="CR12" s="181">
        <v>1.9023129716515541E-2</v>
      </c>
      <c r="CS12" s="181">
        <v>2.4037681519985199E-2</v>
      </c>
      <c r="CT12" s="181">
        <v>6.1992526054382324E-2</v>
      </c>
      <c r="CU12" s="181">
        <v>4.5300126075744629E-2</v>
      </c>
      <c r="CV12" s="181">
        <v>2.9027033597230911E-2</v>
      </c>
      <c r="CW12" s="181">
        <v>3.257768927142024E-3</v>
      </c>
      <c r="CX12" s="181">
        <v>2.5769265368580818E-2</v>
      </c>
      <c r="CY12" s="181">
        <v>1.4477619901299477E-2</v>
      </c>
      <c r="CZ12" s="181">
        <v>1.7954704817384481E-3</v>
      </c>
      <c r="DA12" s="181">
        <v>5.1238304004073143E-3</v>
      </c>
      <c r="DB12" s="181">
        <v>4.2042355984449387E-2</v>
      </c>
    </row>
    <row r="13" spans="1:106" x14ac:dyDescent="0.25">
      <c r="A13">
        <v>1974</v>
      </c>
      <c r="B13" s="181">
        <v>6.8773511228680917E-2</v>
      </c>
      <c r="C13" s="181">
        <v>1.6341516053055234E-2</v>
      </c>
      <c r="D13" s="181">
        <v>1.5402246139020664E-2</v>
      </c>
      <c r="E13" s="181">
        <v>1.4514660701165806E-2</v>
      </c>
      <c r="F13" s="181">
        <v>8.8758543785485912E-4</v>
      </c>
      <c r="G13" s="181">
        <v>9.6612903989239385E-3</v>
      </c>
      <c r="H13" s="181">
        <v>9.3926991403456988E-4</v>
      </c>
      <c r="I13" s="181">
        <v>5.8172950836772583E-2</v>
      </c>
      <c r="J13" s="181">
        <v>5.4487060001393563E-2</v>
      </c>
      <c r="K13" s="181">
        <v>5.3397358864307645E-2</v>
      </c>
      <c r="L13" s="181">
        <v>1.0897011370859183E-3</v>
      </c>
      <c r="M13" s="181">
        <v>5.0662404663292268E-4</v>
      </c>
      <c r="N13" s="181">
        <v>3.179266788746091E-3</v>
      </c>
      <c r="O13" s="181">
        <v>5.7409556611469027E-3</v>
      </c>
      <c r="P13" s="181">
        <v>4.7755920350027736E-3</v>
      </c>
      <c r="Q13" s="181">
        <v>0.36882205456345646</v>
      </c>
      <c r="R13" s="181">
        <v>0.30696478499554453</v>
      </c>
      <c r="S13" s="181">
        <v>0.23855297653159058</v>
      </c>
      <c r="T13" s="181">
        <v>0.21493577535541333</v>
      </c>
      <c r="U13" s="181">
        <v>2.3617201176177258E-2</v>
      </c>
      <c r="V13" s="181">
        <v>0.19437430985271931</v>
      </c>
      <c r="W13" s="181">
        <v>6.8411808463953935E-2</v>
      </c>
      <c r="X13" s="181">
        <v>0.10603593096008257</v>
      </c>
      <c r="Y13" s="181">
        <v>8.6563355060190875E-2</v>
      </c>
      <c r="Z13" s="181">
        <v>6.6418612751320244E-2</v>
      </c>
      <c r="AA13" s="181">
        <v>2.0144742308870627E-2</v>
      </c>
      <c r="AB13" s="181">
        <v>9.3656971677384786E-3</v>
      </c>
      <c r="AC13" s="181">
        <v>1.0106878732153195E-2</v>
      </c>
      <c r="AD13" s="181">
        <v>4.4178661392170623E-2</v>
      </c>
      <c r="AE13" s="181">
        <v>3.9617316797375679E-2</v>
      </c>
      <c r="AF13" s="181">
        <v>0.5624044569324127</v>
      </c>
      <c r="AG13" s="181">
        <v>0.40873287545122539</v>
      </c>
      <c r="AH13" s="181">
        <v>0.14889122761652354</v>
      </c>
      <c r="AI13" s="181">
        <v>7.4709097775625219E-2</v>
      </c>
      <c r="AJ13" s="181">
        <v>7.4182129840898309E-2</v>
      </c>
      <c r="AK13" s="181">
        <v>0.12480897735804319</v>
      </c>
      <c r="AL13" s="181">
        <v>0.25984164783470187</v>
      </c>
      <c r="AM13" s="181">
        <v>0.17775383235142256</v>
      </c>
      <c r="AN13" s="181">
        <v>0.12359608373519003</v>
      </c>
      <c r="AO13" s="181">
        <v>2.6695240817788443E-2</v>
      </c>
      <c r="AP13" s="181">
        <v>9.6900842917401558E-2</v>
      </c>
      <c r="AQ13" s="181">
        <v>4.5051157278301661E-2</v>
      </c>
      <c r="AR13" s="181">
        <v>9.1065913379308784E-3</v>
      </c>
      <c r="AS13" s="181">
        <v>2.408225087023521E-2</v>
      </c>
      <c r="AT13" s="181">
        <v>0.15105858631432056</v>
      </c>
      <c r="AU13" s="181">
        <v>0.19166394303437378</v>
      </c>
      <c r="AV13" s="181">
        <v>0.11554519100234351</v>
      </c>
      <c r="AW13" s="181">
        <v>4.2061639015165173E-2</v>
      </c>
      <c r="AX13" s="181">
        <v>1.2864466733836174E-2</v>
      </c>
      <c r="AY13" s="181">
        <v>2.9197172281328995E-2</v>
      </c>
      <c r="AZ13" s="181">
        <v>3.5051084123551846E-2</v>
      </c>
      <c r="BA13" s="181">
        <v>7.3483551987178319E-2</v>
      </c>
      <c r="BB13" s="181">
        <v>8.3129306671169773E-2</v>
      </c>
      <c r="BC13" s="181">
        <v>5.654869205643677E-2</v>
      </c>
      <c r="BD13" s="181">
        <v>3.6053727690092065E-3</v>
      </c>
      <c r="BE13" s="181">
        <v>5.2943319287427557E-2</v>
      </c>
      <c r="BF13" s="181">
        <v>2.4614417473046254E-2</v>
      </c>
      <c r="BG13" s="181">
        <v>1.9661971416867598E-3</v>
      </c>
      <c r="BH13" s="181">
        <v>7.0105546391395022E-3</v>
      </c>
      <c r="BI13" s="181">
        <v>7.9523930326104164E-2</v>
      </c>
      <c r="BJ13" s="181">
        <v>6.2924507307780375E-2</v>
      </c>
      <c r="BK13" s="181">
        <v>2.2632224918769726E-2</v>
      </c>
      <c r="BL13" s="181">
        <v>1.0455169282840777E-2</v>
      </c>
      <c r="BM13" s="181">
        <v>1.8720802904471753E-3</v>
      </c>
      <c r="BN13" s="181">
        <v>8.5830889923936022E-3</v>
      </c>
      <c r="BO13" s="181">
        <v>8.6666066199541092E-3</v>
      </c>
      <c r="BP13" s="181">
        <v>1.2177055635928948E-2</v>
      </c>
      <c r="BQ13" s="181">
        <v>4.2080844881826181E-2</v>
      </c>
      <c r="BR13" s="181">
        <v>2.8715493048662707E-2</v>
      </c>
      <c r="BS13" s="181">
        <v>3.6451356630161705E-4</v>
      </c>
      <c r="BT13" s="181">
        <v>2.835097948236109E-2</v>
      </c>
      <c r="BU13" s="181">
        <v>1.3180942538873376E-2</v>
      </c>
      <c r="BV13" s="181">
        <v>1.8440929429009524E-4</v>
      </c>
      <c r="BW13" s="181">
        <v>1.7885624928155287E-3</v>
      </c>
      <c r="BX13" s="181">
        <v>4.1716329753398895E-2</v>
      </c>
      <c r="BY13" s="181">
        <v>0.37074050307273865</v>
      </c>
      <c r="BZ13" s="181">
        <v>0.29318767786026001</v>
      </c>
      <c r="CA13" s="181">
        <v>0.10682959109544754</v>
      </c>
      <c r="CB13" s="181">
        <v>6.1844632029533386E-2</v>
      </c>
      <c r="CC13" s="181">
        <v>4.4984959065914154E-2</v>
      </c>
      <c r="CD13" s="181">
        <v>8.975788950920105E-2</v>
      </c>
      <c r="CE13" s="181">
        <v>0.18635809421539307</v>
      </c>
      <c r="CF13" s="181">
        <v>9.4624526798725128E-2</v>
      </c>
      <c r="CG13" s="181">
        <v>6.7047394812107086E-2</v>
      </c>
      <c r="CH13" s="181">
        <v>2.3089868947863579E-2</v>
      </c>
      <c r="CI13" s="181">
        <v>4.3957524001598358E-2</v>
      </c>
      <c r="CJ13" s="181">
        <v>2.0436739549040794E-2</v>
      </c>
      <c r="CK13" s="181">
        <v>7.1403943002223969E-3</v>
      </c>
      <c r="CL13" s="181">
        <v>1.7071695998311043E-2</v>
      </c>
      <c r="CM13" s="181">
        <v>7.15346559882164E-2</v>
      </c>
      <c r="CN13" s="181">
        <v>0.12873943150043488</v>
      </c>
      <c r="CO13" s="181">
        <v>9.2912964522838593E-2</v>
      </c>
      <c r="CP13" s="181">
        <v>3.1606469303369522E-2</v>
      </c>
      <c r="CQ13" s="181">
        <v>1.0992386378347874E-2</v>
      </c>
      <c r="CR13" s="181">
        <v>2.0614083856344223E-2</v>
      </c>
      <c r="CS13" s="181">
        <v>2.6384476572275162E-2</v>
      </c>
      <c r="CT13" s="181">
        <v>6.130649521946907E-2</v>
      </c>
      <c r="CU13" s="181">
        <v>4.1048463433980942E-2</v>
      </c>
      <c r="CV13" s="181">
        <v>2.7833199128508568E-2</v>
      </c>
      <c r="CW13" s="181">
        <v>3.2408591359853745E-3</v>
      </c>
      <c r="CX13" s="181">
        <v>2.4592339992523193E-2</v>
      </c>
      <c r="CY13" s="181">
        <v>1.1433474719524384E-2</v>
      </c>
      <c r="CZ13" s="181">
        <v>1.781787839718163E-3</v>
      </c>
      <c r="DA13" s="181">
        <v>5.221992265433073E-3</v>
      </c>
      <c r="DB13" s="181">
        <v>3.780759871006012E-2</v>
      </c>
    </row>
    <row r="14" spans="1:106" x14ac:dyDescent="0.25">
      <c r="A14">
        <v>1975</v>
      </c>
      <c r="B14" s="181">
        <v>6.9566194397561176E-2</v>
      </c>
      <c r="C14" s="181">
        <v>1.7268264153304388E-2</v>
      </c>
      <c r="D14" s="181">
        <v>1.6378083583029786E-2</v>
      </c>
      <c r="E14" s="181">
        <v>1.5465503508555875E-2</v>
      </c>
      <c r="F14" s="181">
        <v>9.1258007447391214E-4</v>
      </c>
      <c r="G14" s="181">
        <v>1.0447589748682873E-2</v>
      </c>
      <c r="H14" s="181">
        <v>8.9018057027460224E-4</v>
      </c>
      <c r="I14" s="181">
        <v>5.8228424386876552E-2</v>
      </c>
      <c r="J14" s="181">
        <v>5.4632746907560772E-2</v>
      </c>
      <c r="K14" s="181">
        <v>5.3445566383980743E-2</v>
      </c>
      <c r="L14" s="181">
        <v>1.1871805235800295E-3</v>
      </c>
      <c r="M14" s="181">
        <v>4.6640679654291528E-4</v>
      </c>
      <c r="N14" s="181">
        <v>3.1292706827728634E-3</v>
      </c>
      <c r="O14" s="181">
        <v>5.930494142619756E-3</v>
      </c>
      <c r="P14" s="181">
        <v>4.7828580372879514E-3</v>
      </c>
      <c r="Q14" s="181">
        <v>0.37532851445092136</v>
      </c>
      <c r="R14" s="181">
        <v>0.31378172526501835</v>
      </c>
      <c r="S14" s="181">
        <v>0.24746205705858959</v>
      </c>
      <c r="T14" s="181">
        <v>0.22366850414340739</v>
      </c>
      <c r="U14" s="181">
        <v>2.3793552915182207E-2</v>
      </c>
      <c r="V14" s="181">
        <v>0.20377022586762905</v>
      </c>
      <c r="W14" s="181">
        <v>6.6319668206428761E-2</v>
      </c>
      <c r="X14" s="181">
        <v>0.10523861804415273</v>
      </c>
      <c r="Y14" s="181">
        <v>8.7374240531456135E-2</v>
      </c>
      <c r="Z14" s="181">
        <v>6.7062396145543685E-2</v>
      </c>
      <c r="AA14" s="181">
        <v>2.0311844385912454E-2</v>
      </c>
      <c r="AB14" s="181">
        <v>7.9799003362684955E-3</v>
      </c>
      <c r="AC14" s="181">
        <v>9.8844771764280866E-3</v>
      </c>
      <c r="AD14" s="181">
        <v>4.3691828858249737E-2</v>
      </c>
      <c r="AE14" s="181">
        <v>3.8176222005859017E-2</v>
      </c>
      <c r="AF14" s="181">
        <v>0.55510532481920516</v>
      </c>
      <c r="AG14" s="181">
        <v>0.4134215736563539</v>
      </c>
      <c r="AH14" s="181">
        <v>0.15756021895494854</v>
      </c>
      <c r="AI14" s="181">
        <v>7.903420999172947E-2</v>
      </c>
      <c r="AJ14" s="181">
        <v>7.8526008963219082E-2</v>
      </c>
      <c r="AK14" s="181">
        <v>0.13341765757650137</v>
      </c>
      <c r="AL14" s="181">
        <v>0.25586135470140536</v>
      </c>
      <c r="AM14" s="181">
        <v>0.16582631061103403</v>
      </c>
      <c r="AN14" s="181">
        <v>0.12016404664836458</v>
      </c>
      <c r="AO14" s="181">
        <v>2.6916158744554872E-2</v>
      </c>
      <c r="AP14" s="181">
        <v>9.3247887903809695E-2</v>
      </c>
      <c r="AQ14" s="181">
        <v>3.6634233732890861E-2</v>
      </c>
      <c r="AR14" s="181">
        <v>9.028030229778581E-3</v>
      </c>
      <c r="AS14" s="181">
        <v>2.4142559448182721E-2</v>
      </c>
      <c r="AT14" s="181">
        <v>0.13891015201807022</v>
      </c>
      <c r="AU14" s="181">
        <v>0.18719581886204525</v>
      </c>
      <c r="AV14" s="181">
        <v>0.11864353636416658</v>
      </c>
      <c r="AW14" s="181">
        <v>4.5155865236107491E-2</v>
      </c>
      <c r="AX14" s="181">
        <v>1.3651798617424129E-2</v>
      </c>
      <c r="AY14" s="181">
        <v>3.1504066618683366E-2</v>
      </c>
      <c r="AZ14" s="181">
        <v>3.8007977418601513E-2</v>
      </c>
      <c r="BA14" s="181">
        <v>7.3487671128059082E-2</v>
      </c>
      <c r="BB14" s="181">
        <v>7.5700169120175687E-2</v>
      </c>
      <c r="BC14" s="181">
        <v>5.397630013266385E-2</v>
      </c>
      <c r="BD14" s="181">
        <v>3.6295010184124238E-3</v>
      </c>
      <c r="BE14" s="181">
        <v>5.0346799114251425E-2</v>
      </c>
      <c r="BF14" s="181">
        <v>1.9779712366215153E-2</v>
      </c>
      <c r="BG14" s="181">
        <v>1.9441566212966923E-3</v>
      </c>
      <c r="BH14" s="181">
        <v>7.147886622296996E-3</v>
      </c>
      <c r="BI14" s="181">
        <v>7.2070669382810593E-2</v>
      </c>
      <c r="BJ14" s="181">
        <v>6.0227047888318348E-2</v>
      </c>
      <c r="BK14" s="181">
        <v>2.4198071214090677E-2</v>
      </c>
      <c r="BL14" s="181">
        <v>1.1823423667945344E-2</v>
      </c>
      <c r="BM14" s="181">
        <v>2.0550053272010158E-3</v>
      </c>
      <c r="BN14" s="181">
        <v>9.7684183407443295E-3</v>
      </c>
      <c r="BO14" s="181">
        <v>9.9042803049087524E-3</v>
      </c>
      <c r="BP14" s="181">
        <v>1.2374647546145335E-2</v>
      </c>
      <c r="BQ14" s="181">
        <v>3.794811969512378E-2</v>
      </c>
      <c r="BR14" s="181">
        <v>2.7216845120943627E-2</v>
      </c>
      <c r="BS14" s="181">
        <v>3.7258837173629195E-4</v>
      </c>
      <c r="BT14" s="181">
        <v>2.6844256749207335E-2</v>
      </c>
      <c r="BU14" s="181">
        <v>1.0546284769791617E-2</v>
      </c>
      <c r="BV14" s="181">
        <v>1.8498980438854155E-4</v>
      </c>
      <c r="BW14" s="181">
        <v>1.9191430208961081E-3</v>
      </c>
      <c r="BX14" s="181">
        <v>3.7575531750917435E-2</v>
      </c>
      <c r="BY14" s="181">
        <v>0.36790949106216431</v>
      </c>
      <c r="BZ14" s="181">
        <v>0.29477804899215698</v>
      </c>
      <c r="CA14" s="181">
        <v>0.11240435391664505</v>
      </c>
      <c r="CB14" s="181">
        <v>6.5382413566112518E-2</v>
      </c>
      <c r="CC14" s="181">
        <v>4.702194407582283E-2</v>
      </c>
      <c r="CD14" s="181">
        <v>9.5409676432609558E-2</v>
      </c>
      <c r="CE14" s="181">
        <v>0.18237368762493134</v>
      </c>
      <c r="CF14" s="181">
        <v>9.0126141905784607E-2</v>
      </c>
      <c r="CG14" s="181">
        <v>6.6187746822834015E-2</v>
      </c>
      <c r="CH14" s="181">
        <v>2.3286657407879829E-2</v>
      </c>
      <c r="CI14" s="181">
        <v>4.2901087552309036E-2</v>
      </c>
      <c r="CJ14" s="181">
        <v>1.6854520887136459E-2</v>
      </c>
      <c r="CK14" s="181">
        <v>7.0838737301528454E-3</v>
      </c>
      <c r="CL14" s="181">
        <v>1.6994671896100044E-2</v>
      </c>
      <c r="CM14" s="181">
        <v>6.6839486360549927E-2</v>
      </c>
      <c r="CN14" s="181">
        <v>0.12696877121925354</v>
      </c>
      <c r="CO14" s="181">
        <v>9.4445466995239258E-2</v>
      </c>
      <c r="CP14" s="181">
        <v>3.3332441002130508E-2</v>
      </c>
      <c r="CQ14" s="181">
        <v>1.1596793308854103E-2</v>
      </c>
      <c r="CR14" s="181">
        <v>2.1735647693276405E-2</v>
      </c>
      <c r="CS14" s="181">
        <v>2.8103698045015335E-2</v>
      </c>
      <c r="CT14" s="181">
        <v>6.1113022267818451E-2</v>
      </c>
      <c r="CU14" s="181">
        <v>3.7752050906419754E-2</v>
      </c>
      <c r="CV14" s="181">
        <v>2.6759454980492592E-2</v>
      </c>
      <c r="CW14" s="181">
        <v>3.2569125760346651E-3</v>
      </c>
      <c r="CX14" s="181">
        <v>2.3502541705965996E-2</v>
      </c>
      <c r="CY14" s="181">
        <v>9.2334272339940071E-3</v>
      </c>
      <c r="CZ14" s="181">
        <v>1.7591668292880058E-3</v>
      </c>
      <c r="DA14" s="181">
        <v>5.2287434227764606E-3</v>
      </c>
      <c r="DB14" s="181">
        <v>3.4495137631893158E-2</v>
      </c>
    </row>
    <row r="15" spans="1:106" x14ac:dyDescent="0.25">
      <c r="A15">
        <v>1976</v>
      </c>
      <c r="B15" s="181">
        <v>7.2164207467990488E-2</v>
      </c>
      <c r="C15" s="181">
        <v>1.811000753538524E-2</v>
      </c>
      <c r="D15" s="181">
        <v>1.7030649088233242E-2</v>
      </c>
      <c r="E15" s="181">
        <v>1.6081627606958533E-2</v>
      </c>
      <c r="F15" s="181">
        <v>9.490214812747093E-4</v>
      </c>
      <c r="G15" s="181">
        <v>1.099162648376506E-2</v>
      </c>
      <c r="H15" s="181">
        <v>1.0793584471519963E-3</v>
      </c>
      <c r="I15" s="181">
        <v>6.0093222173771152E-2</v>
      </c>
      <c r="J15" s="181">
        <v>5.6426743434408455E-2</v>
      </c>
      <c r="K15" s="181">
        <v>5.5115574193276784E-2</v>
      </c>
      <c r="L15" s="181">
        <v>1.3111692411316698E-3</v>
      </c>
      <c r="M15" s="181">
        <v>4.9089734000075467E-4</v>
      </c>
      <c r="N15" s="181">
        <v>3.1755813993619526E-3</v>
      </c>
      <c r="O15" s="181">
        <v>6.0390222411659056E-3</v>
      </c>
      <c r="P15" s="181">
        <v>4.9776479881984415E-3</v>
      </c>
      <c r="Q15" s="181">
        <v>0.38081235054593465</v>
      </c>
      <c r="R15" s="181">
        <v>0.32032594227067579</v>
      </c>
      <c r="S15" s="181">
        <v>0.25289802454806665</v>
      </c>
      <c r="T15" s="181">
        <v>0.22846797106675876</v>
      </c>
      <c r="U15" s="181">
        <v>2.44300534813079E-2</v>
      </c>
      <c r="V15" s="181">
        <v>0.20703218691051006</v>
      </c>
      <c r="W15" s="181">
        <v>6.7427917722609171E-2</v>
      </c>
      <c r="X15" s="181">
        <v>0.10635225131734605</v>
      </c>
      <c r="Y15" s="181">
        <v>8.8874089405950499E-2</v>
      </c>
      <c r="Z15" s="181">
        <v>6.841118666815206E-2</v>
      </c>
      <c r="AA15" s="181">
        <v>2.0462902737798445E-2</v>
      </c>
      <c r="AB15" s="181">
        <v>7.6612417271679292E-3</v>
      </c>
      <c r="AC15" s="181">
        <v>9.8169201842276139E-3</v>
      </c>
      <c r="AD15" s="181">
        <v>4.5865843042087268E-2</v>
      </c>
      <c r="AE15" s="181">
        <v>3.7941064219921827E-2</v>
      </c>
      <c r="AF15" s="181">
        <v>0.54702347645933025</v>
      </c>
      <c r="AG15" s="181">
        <v>0.41134824589781332</v>
      </c>
      <c r="AH15" s="181">
        <v>0.16382721225926999</v>
      </c>
      <c r="AI15" s="181">
        <v>8.2947361913672024E-2</v>
      </c>
      <c r="AJ15" s="181">
        <v>8.0879850345597984E-2</v>
      </c>
      <c r="AK15" s="181">
        <v>0.13843321986496449</v>
      </c>
      <c r="AL15" s="181">
        <v>0.24752103363854328</v>
      </c>
      <c r="AM15" s="181">
        <v>0.16106922475509064</v>
      </c>
      <c r="AN15" s="181">
        <v>0.11821226301937607</v>
      </c>
      <c r="AO15" s="181">
        <v>2.7784574081791996E-2</v>
      </c>
      <c r="AP15" s="181">
        <v>9.0427688937584072E-2</v>
      </c>
      <c r="AQ15" s="181">
        <v>3.3855821627058275E-2</v>
      </c>
      <c r="AR15" s="181">
        <v>9.0011401086563161E-3</v>
      </c>
      <c r="AS15" s="181">
        <v>2.5393994193573688E-2</v>
      </c>
      <c r="AT15" s="181">
        <v>0.13328465074300766</v>
      </c>
      <c r="AU15" s="181">
        <v>0.18252374679388647</v>
      </c>
      <c r="AV15" s="181">
        <v>0.11798814765866189</v>
      </c>
      <c r="AW15" s="181">
        <v>4.6374480057807033E-2</v>
      </c>
      <c r="AX15" s="181">
        <v>1.480817709191478E-2</v>
      </c>
      <c r="AY15" s="181">
        <v>3.1566302965892253E-2</v>
      </c>
      <c r="AZ15" s="181">
        <v>3.8960153236985207E-2</v>
      </c>
      <c r="BA15" s="181">
        <v>7.1613667600854858E-2</v>
      </c>
      <c r="BB15" s="181">
        <v>7.1949927768803851E-2</v>
      </c>
      <c r="BC15" s="181">
        <v>5.1894661872559172E-2</v>
      </c>
      <c r="BD15" s="181">
        <v>3.7156573042893995E-3</v>
      </c>
      <c r="BE15" s="181">
        <v>4.8179004568269769E-2</v>
      </c>
      <c r="BF15" s="181">
        <v>1.8038056696920046E-2</v>
      </c>
      <c r="BG15" s="181">
        <v>2.017209199324646E-3</v>
      </c>
      <c r="BH15" s="181">
        <v>7.4143286335792858E-3</v>
      </c>
      <c r="BI15" s="181">
        <v>6.8234270438551903E-2</v>
      </c>
      <c r="BJ15" s="181">
        <v>5.8400079222422872E-2</v>
      </c>
      <c r="BK15" s="181">
        <v>2.4815247994783664E-2</v>
      </c>
      <c r="BL15" s="181">
        <v>1.2413542086899751E-2</v>
      </c>
      <c r="BM15" s="181">
        <v>2.2512070765597337E-3</v>
      </c>
      <c r="BN15" s="181">
        <v>1.0162335010340017E-2</v>
      </c>
      <c r="BO15" s="181">
        <v>1.037129107862711E-2</v>
      </c>
      <c r="BP15" s="181">
        <v>1.2401705907883913E-2</v>
      </c>
      <c r="BQ15" s="181">
        <v>3.5627082552438807E-2</v>
      </c>
      <c r="BR15" s="181">
        <v>2.588587024162918E-2</v>
      </c>
      <c r="BS15" s="181">
        <v>3.8101532097229286E-4</v>
      </c>
      <c r="BT15" s="181">
        <v>2.5504854920656888E-2</v>
      </c>
      <c r="BU15" s="181">
        <v>9.5489316239230661E-3</v>
      </c>
      <c r="BV15" s="181">
        <v>1.9228068688656566E-4</v>
      </c>
      <c r="BW15" s="181">
        <v>2.0422513247996023E-3</v>
      </c>
      <c r="BX15" s="181">
        <v>3.5246066749095917E-2</v>
      </c>
      <c r="BY15" s="181">
        <v>0.36449971795082092</v>
      </c>
      <c r="BZ15" s="181">
        <v>0.29336008429527283</v>
      </c>
      <c r="CA15" s="181">
        <v>0.11745273321866989</v>
      </c>
      <c r="CB15" s="181">
        <v>6.813918799161911E-2</v>
      </c>
      <c r="CC15" s="181">
        <v>4.931354895234108E-2</v>
      </c>
      <c r="CD15" s="181">
        <v>9.9473066627979279E-2</v>
      </c>
      <c r="CE15" s="181">
        <v>0.17590737342834473</v>
      </c>
      <c r="CF15" s="181">
        <v>8.9119300246238708E-2</v>
      </c>
      <c r="CG15" s="181">
        <v>6.63176029920578E-2</v>
      </c>
      <c r="CH15" s="181">
        <v>2.4068916216492653E-2</v>
      </c>
      <c r="CI15" s="181">
        <v>4.2248684912919998E-2</v>
      </c>
      <c r="CJ15" s="181">
        <v>1.5817765146493912E-2</v>
      </c>
      <c r="CK15" s="181">
        <v>6.9839307107031345E-3</v>
      </c>
      <c r="CL15" s="181">
        <v>1.7979664728045464E-2</v>
      </c>
      <c r="CM15" s="181">
        <v>6.5050378441810608E-2</v>
      </c>
      <c r="CN15" s="181">
        <v>0.12412367016077042</v>
      </c>
      <c r="CO15" s="181">
        <v>9.3172900378704071E-2</v>
      </c>
      <c r="CP15" s="181">
        <v>3.3960938453674316E-2</v>
      </c>
      <c r="CQ15" s="181">
        <v>1.2556970119476318E-2</v>
      </c>
      <c r="CR15" s="181">
        <v>2.1403968334197998E-2</v>
      </c>
      <c r="CS15" s="181">
        <v>2.8588861227035522E-2</v>
      </c>
      <c r="CT15" s="181">
        <v>5.9211961925029755E-2</v>
      </c>
      <c r="CU15" s="181">
        <v>3.6322847008705139E-2</v>
      </c>
      <c r="CV15" s="181">
        <v>2.6008792221546173E-2</v>
      </c>
      <c r="CW15" s="181">
        <v>3.3346419222652912E-3</v>
      </c>
      <c r="CX15" s="181">
        <v>2.267414890229702E-2</v>
      </c>
      <c r="CY15" s="181">
        <v>8.4891254082322121E-3</v>
      </c>
      <c r="CZ15" s="181">
        <v>1.8249285640195012E-3</v>
      </c>
      <c r="DA15" s="181">
        <v>5.3720772266387939E-3</v>
      </c>
      <c r="DB15" s="181">
        <v>3.2988205552101135E-2</v>
      </c>
    </row>
    <row r="16" spans="1:106" x14ac:dyDescent="0.25">
      <c r="A16">
        <v>1977</v>
      </c>
      <c r="B16" s="181">
        <v>7.4832339092228195E-2</v>
      </c>
      <c r="C16" s="181">
        <v>1.9034603306358304E-2</v>
      </c>
      <c r="D16" s="181">
        <v>1.7779642846950966E-2</v>
      </c>
      <c r="E16" s="181">
        <v>1.6788801604530099E-2</v>
      </c>
      <c r="F16" s="181">
        <v>9.9084124242086974E-4</v>
      </c>
      <c r="G16" s="181">
        <v>1.1572165109043908E-2</v>
      </c>
      <c r="H16" s="181">
        <v>1.2549604594073397E-3</v>
      </c>
      <c r="I16" s="181">
        <v>6.2005213899129115E-2</v>
      </c>
      <c r="J16" s="181">
        <v>5.8063918862043977E-2</v>
      </c>
      <c r="K16" s="181">
        <v>5.6605562026033646E-2</v>
      </c>
      <c r="L16" s="181">
        <v>1.458356836010327E-3</v>
      </c>
      <c r="M16" s="181">
        <v>4.5919114838520973E-4</v>
      </c>
      <c r="N16" s="181">
        <v>3.4821038886999312E-3</v>
      </c>
      <c r="O16" s="181">
        <v>6.2074781132592186E-3</v>
      </c>
      <c r="P16" s="181">
        <v>5.3996517381165177E-3</v>
      </c>
      <c r="Q16" s="181">
        <v>0.38671788724552869</v>
      </c>
      <c r="R16" s="181">
        <v>0.3276842136390053</v>
      </c>
      <c r="S16" s="181">
        <v>0.25949438772363403</v>
      </c>
      <c r="T16" s="181">
        <v>0.23430863018141634</v>
      </c>
      <c r="U16" s="181">
        <v>2.5185757542217732E-2</v>
      </c>
      <c r="V16" s="181">
        <v>0.21085172519087791</v>
      </c>
      <c r="W16" s="181">
        <v>6.818982591537126E-2</v>
      </c>
      <c r="X16" s="181">
        <v>0.10767633599577429</v>
      </c>
      <c r="Y16" s="181">
        <v>9.0520268960838271E-2</v>
      </c>
      <c r="Z16" s="181">
        <v>6.950094224793564E-2</v>
      </c>
      <c r="AA16" s="181">
        <v>2.1019326712902624E-2</v>
      </c>
      <c r="AB16" s="181">
        <v>6.6183313355252377E-3</v>
      </c>
      <c r="AC16" s="181">
        <v>1.0537735699410786E-2</v>
      </c>
      <c r="AD16" s="181">
        <v>4.8642662389250947E-2</v>
      </c>
      <c r="AE16" s="181">
        <v>3.8175393361598253E-2</v>
      </c>
      <c r="AF16" s="181">
        <v>0.53844980886833693</v>
      </c>
      <c r="AG16" s="181">
        <v>0.40951180495419914</v>
      </c>
      <c r="AH16" s="181">
        <v>0.17102113875231087</v>
      </c>
      <c r="AI16" s="181">
        <v>8.7377065077744426E-2</v>
      </c>
      <c r="AJ16" s="181">
        <v>8.364407367456643E-2</v>
      </c>
      <c r="AK16" s="181">
        <v>0.14403673354536295</v>
      </c>
      <c r="AL16" s="181">
        <v>0.23849066620188827</v>
      </c>
      <c r="AM16" s="181">
        <v>0.15592240715921579</v>
      </c>
      <c r="AN16" s="181">
        <v>0.11804705785340475</v>
      </c>
      <c r="AO16" s="181">
        <v>2.8563543127952094E-2</v>
      </c>
      <c r="AP16" s="181">
        <v>8.9483514725452656E-2</v>
      </c>
      <c r="AQ16" s="181">
        <v>2.8175571826315873E-2</v>
      </c>
      <c r="AR16" s="181">
        <v>9.6997774794951638E-3</v>
      </c>
      <c r="AS16" s="181">
        <v>2.6984403245078021E-2</v>
      </c>
      <c r="AT16" s="181">
        <v>0.12735886499285698</v>
      </c>
      <c r="AU16" s="181">
        <v>0.17744732580608885</v>
      </c>
      <c r="AV16" s="181">
        <v>0.11733479888710624</v>
      </c>
      <c r="AW16" s="181">
        <v>4.7820035660396408E-2</v>
      </c>
      <c r="AX16" s="181">
        <v>1.6085989716332412E-2</v>
      </c>
      <c r="AY16" s="181">
        <v>3.1734045944063996E-2</v>
      </c>
      <c r="AZ16" s="181">
        <v>4.0051118470728397E-2</v>
      </c>
      <c r="BA16" s="181">
        <v>6.9514763226709825E-2</v>
      </c>
      <c r="BB16" s="181">
        <v>6.788144456466548E-2</v>
      </c>
      <c r="BC16" s="181">
        <v>5.0815266005760487E-2</v>
      </c>
      <c r="BD16" s="181">
        <v>3.788378442148555E-3</v>
      </c>
      <c r="BE16" s="181">
        <v>4.7026887563611938E-2</v>
      </c>
      <c r="BF16" s="181">
        <v>1.4807302195017916E-2</v>
      </c>
      <c r="BG16" s="181">
        <v>2.2588763638870788E-3</v>
      </c>
      <c r="BH16" s="181">
        <v>7.7689176456828719E-3</v>
      </c>
      <c r="BI16" s="181">
        <v>6.4093068242073059E-2</v>
      </c>
      <c r="BJ16" s="181">
        <v>5.6350730888214198E-2</v>
      </c>
      <c r="BK16" s="181">
        <v>2.5454597312672522E-2</v>
      </c>
      <c r="BL16" s="181">
        <v>1.3081252082368745E-2</v>
      </c>
      <c r="BM16" s="181">
        <v>2.4671720227837433E-3</v>
      </c>
      <c r="BN16" s="181">
        <v>1.0614080059585002E-2</v>
      </c>
      <c r="BO16" s="181">
        <v>1.0886173695325851E-2</v>
      </c>
      <c r="BP16" s="181">
        <v>1.2373345230303775E-2</v>
      </c>
      <c r="BQ16" s="181">
        <v>3.3091211970216305E-2</v>
      </c>
      <c r="BR16" s="181">
        <v>2.5095830778683974E-2</v>
      </c>
      <c r="BS16" s="181">
        <v>3.8804454440248646E-4</v>
      </c>
      <c r="BT16" s="181">
        <v>2.4707786234281489E-2</v>
      </c>
      <c r="BU16" s="181">
        <v>7.7797123246248212E-3</v>
      </c>
      <c r="BV16" s="181">
        <v>2.1566886690751181E-4</v>
      </c>
      <c r="BW16" s="181">
        <v>2.1950783946746272E-3</v>
      </c>
      <c r="BX16" s="181">
        <v>3.270316869020462E-2</v>
      </c>
      <c r="BY16" s="181">
        <v>0.36100247502326965</v>
      </c>
      <c r="BZ16" s="181">
        <v>0.2921769917011261</v>
      </c>
      <c r="CA16" s="181">
        <v>0.12320110201835632</v>
      </c>
      <c r="CB16" s="181">
        <v>7.1291074156761169E-2</v>
      </c>
      <c r="CC16" s="181">
        <v>5.1910027861595154E-2</v>
      </c>
      <c r="CD16" s="181">
        <v>0.10398561507463455</v>
      </c>
      <c r="CE16" s="181">
        <v>0.16897590458393097</v>
      </c>
      <c r="CF16" s="181">
        <v>8.8040962815284729E-2</v>
      </c>
      <c r="CG16" s="181">
        <v>6.7231789231300354E-2</v>
      </c>
      <c r="CH16" s="181">
        <v>2.4775164201855659E-2</v>
      </c>
      <c r="CI16" s="181">
        <v>4.2456626892089844E-2</v>
      </c>
      <c r="CJ16" s="181">
        <v>1.3368269428610802E-2</v>
      </c>
      <c r="CK16" s="181">
        <v>7.4409008957445621E-3</v>
      </c>
      <c r="CL16" s="181">
        <v>1.9215485081076622E-2</v>
      </c>
      <c r="CM16" s="181">
        <v>6.3265800476074219E-2</v>
      </c>
      <c r="CN16" s="181">
        <v>0.12109659612178802</v>
      </c>
      <c r="CO16" s="181">
        <v>9.1880202293395996E-2</v>
      </c>
      <c r="CP16" s="181">
        <v>3.4738782793283463E-2</v>
      </c>
      <c r="CQ16" s="181">
        <v>1.3618817552924156E-2</v>
      </c>
      <c r="CR16" s="181">
        <v>2.1119965240359306E-2</v>
      </c>
      <c r="CS16" s="181">
        <v>2.9164943844079971E-2</v>
      </c>
      <c r="CT16" s="181">
        <v>5.7141419500112534E-2</v>
      </c>
      <c r="CU16" s="181">
        <v>3.479023277759552E-2</v>
      </c>
      <c r="CV16" s="181">
        <v>2.5719435885548592E-2</v>
      </c>
      <c r="CW16" s="181">
        <v>3.4003339242190123E-3</v>
      </c>
      <c r="CX16" s="181">
        <v>2.2319100797176361E-2</v>
      </c>
      <c r="CY16" s="181">
        <v>7.0275897160172462E-3</v>
      </c>
      <c r="CZ16" s="181">
        <v>2.0432074088603258E-3</v>
      </c>
      <c r="DA16" s="181">
        <v>5.5738394148647785E-3</v>
      </c>
      <c r="DB16" s="181">
        <v>3.1389899551868439E-2</v>
      </c>
    </row>
    <row r="17" spans="1:106" x14ac:dyDescent="0.25">
      <c r="A17">
        <v>1978</v>
      </c>
      <c r="B17" s="181">
        <v>7.4982113543278772E-2</v>
      </c>
      <c r="C17" s="181">
        <v>1.9934978858131142E-2</v>
      </c>
      <c r="D17" s="181">
        <v>1.8546154582046E-2</v>
      </c>
      <c r="E17" s="181">
        <v>1.7512511989172662E-2</v>
      </c>
      <c r="F17" s="181">
        <v>1.03364259287334E-3</v>
      </c>
      <c r="G17" s="181">
        <v>1.297598641687614E-2</v>
      </c>
      <c r="H17" s="181">
        <v>1.3888242760851416E-3</v>
      </c>
      <c r="I17" s="181">
        <v>6.0617303193616169E-2</v>
      </c>
      <c r="J17" s="181">
        <v>5.6581245574273756E-2</v>
      </c>
      <c r="K17" s="181">
        <v>5.4949211219216185E-2</v>
      </c>
      <c r="L17" s="181">
        <v>1.632034355057575E-3</v>
      </c>
      <c r="M17" s="181">
        <v>4.6628232615144184E-4</v>
      </c>
      <c r="N17" s="181">
        <v>3.5697752931909731E-3</v>
      </c>
      <c r="O17" s="181">
        <v>5.5701685084685367E-3</v>
      </c>
      <c r="P17" s="181">
        <v>5.6680918314668816E-3</v>
      </c>
      <c r="Q17" s="181">
        <v>0.39381530006139531</v>
      </c>
      <c r="R17" s="181">
        <v>0.33336999767508402</v>
      </c>
      <c r="S17" s="181">
        <v>0.26605430939133695</v>
      </c>
      <c r="T17" s="181">
        <v>0.24010860335628836</v>
      </c>
      <c r="U17" s="181">
        <v>2.5945706035048588E-2</v>
      </c>
      <c r="V17" s="181">
        <v>0.22097906097769737</v>
      </c>
      <c r="W17" s="181">
        <v>6.7315688283747122E-2</v>
      </c>
      <c r="X17" s="181">
        <v>0.10552055698306888</v>
      </c>
      <c r="Y17" s="181">
        <v>8.8674648533563619E-2</v>
      </c>
      <c r="Z17" s="181">
        <v>6.6736733613512234E-2</v>
      </c>
      <c r="AA17" s="181">
        <v>2.1937914920051378E-2</v>
      </c>
      <c r="AB17" s="181">
        <v>6.2677981854303722E-3</v>
      </c>
      <c r="AC17" s="181">
        <v>1.0578110264074885E-2</v>
      </c>
      <c r="AD17" s="181">
        <v>4.5075254596757583E-2</v>
      </c>
      <c r="AE17" s="181">
        <v>3.8783823139965534E-2</v>
      </c>
      <c r="AF17" s="181">
        <v>0.53120262227991888</v>
      </c>
      <c r="AG17" s="181">
        <v>0.40296283170721603</v>
      </c>
      <c r="AH17" s="181">
        <v>0.17838285572079421</v>
      </c>
      <c r="AI17" s="181">
        <v>9.194331617997728E-2</v>
      </c>
      <c r="AJ17" s="181">
        <v>8.6439539540816929E-2</v>
      </c>
      <c r="AK17" s="181">
        <v>0.15332851838320494</v>
      </c>
      <c r="AL17" s="181">
        <v>0.22457997598642182</v>
      </c>
      <c r="AM17" s="181">
        <v>0.15329412384794522</v>
      </c>
      <c r="AN17" s="181">
        <v>0.11779409310543117</v>
      </c>
      <c r="AO17" s="181">
        <v>2.7754513552727206E-2</v>
      </c>
      <c r="AP17" s="181">
        <v>9.0039579552703961E-2</v>
      </c>
      <c r="AQ17" s="181">
        <v>2.5724865575955467E-2</v>
      </c>
      <c r="AR17" s="181">
        <v>9.7751651665585748E-3</v>
      </c>
      <c r="AS17" s="181">
        <v>2.5054333275242289E-2</v>
      </c>
      <c r="AT17" s="181">
        <v>0.12553960736840963</v>
      </c>
      <c r="AU17" s="181">
        <v>0.17411504112672538</v>
      </c>
      <c r="AV17" s="181">
        <v>0.11522934735542287</v>
      </c>
      <c r="AW17" s="181">
        <v>4.9274371476554085E-2</v>
      </c>
      <c r="AX17" s="181">
        <v>1.7420092141075399E-2</v>
      </c>
      <c r="AY17" s="181">
        <v>3.1854279335478693E-2</v>
      </c>
      <c r="AZ17" s="181">
        <v>4.2162287048995495E-2</v>
      </c>
      <c r="BA17" s="181">
        <v>6.5954975878868768E-2</v>
      </c>
      <c r="BB17" s="181">
        <v>6.5997777350662368E-2</v>
      </c>
      <c r="BC17" s="181">
        <v>5.0305833694730795E-2</v>
      </c>
      <c r="BD17" s="181">
        <v>3.6508618305219199E-3</v>
      </c>
      <c r="BE17" s="181">
        <v>4.6654971864208875E-2</v>
      </c>
      <c r="BF17" s="181">
        <v>1.332961439064961E-2</v>
      </c>
      <c r="BG17" s="181">
        <v>2.3623292652819646E-3</v>
      </c>
      <c r="BH17" s="181">
        <v>7.1120835793598569E-3</v>
      </c>
      <c r="BI17" s="181">
        <v>6.2346913851797581E-2</v>
      </c>
      <c r="BJ17" s="181">
        <v>5.5634303190369452E-2</v>
      </c>
      <c r="BK17" s="181">
        <v>2.582981797529425E-2</v>
      </c>
      <c r="BL17" s="181">
        <v>1.3769710467940843E-2</v>
      </c>
      <c r="BM17" s="181">
        <v>2.6931167740362697E-3</v>
      </c>
      <c r="BN17" s="181">
        <v>1.1076593693904574E-2</v>
      </c>
      <c r="BO17" s="181">
        <v>1.1708667501807213E-2</v>
      </c>
      <c r="BP17" s="181">
        <v>1.2060107507353406E-2</v>
      </c>
      <c r="BQ17" s="181">
        <v>3.1865527938053174E-2</v>
      </c>
      <c r="BR17" s="181">
        <v>2.4691771397051584E-2</v>
      </c>
      <c r="BS17" s="181">
        <v>3.735442513199417E-4</v>
      </c>
      <c r="BT17" s="181">
        <v>2.4318227145731643E-2</v>
      </c>
      <c r="BU17" s="181">
        <v>6.9478680533156881E-3</v>
      </c>
      <c r="BV17" s="181">
        <v>2.2588848768590451E-4</v>
      </c>
      <c r="BW17" s="181">
        <v>2.0610427229779738E-3</v>
      </c>
      <c r="BX17" s="181">
        <v>3.1491983681917191E-2</v>
      </c>
      <c r="BY17" s="181">
        <v>0.35708758234977722</v>
      </c>
      <c r="BZ17" s="181">
        <v>0.28773349523544312</v>
      </c>
      <c r="CA17" s="181">
        <v>0.1291084885597229</v>
      </c>
      <c r="CB17" s="181">
        <v>7.4523225426673889E-2</v>
      </c>
      <c r="CC17" s="181">
        <v>5.4585259407758713E-2</v>
      </c>
      <c r="CD17" s="181">
        <v>0.11116623133420944</v>
      </c>
      <c r="CE17" s="181">
        <v>0.15862500667572021</v>
      </c>
      <c r="CF17" s="181">
        <v>8.7296344339847565E-2</v>
      </c>
      <c r="CG17" s="181">
        <v>6.7488260567188263E-2</v>
      </c>
      <c r="CH17" s="181">
        <v>2.4103650823235512E-2</v>
      </c>
      <c r="CI17" s="181">
        <v>4.3384607881307602E-2</v>
      </c>
      <c r="CJ17" s="181">
        <v>1.2395251542329788E-2</v>
      </c>
      <c r="CK17" s="181">
        <v>7.412835955619812E-3</v>
      </c>
      <c r="CL17" s="181">
        <v>1.7942249774932861E-2</v>
      </c>
      <c r="CM17" s="181">
        <v>6.3192695379257202E-2</v>
      </c>
      <c r="CN17" s="181">
        <v>0.11848073452711105</v>
      </c>
      <c r="CO17" s="181">
        <v>8.9399531483650208E-2</v>
      </c>
      <c r="CP17" s="181">
        <v>3.5504661500453949E-2</v>
      </c>
      <c r="CQ17" s="181">
        <v>1.4726975001394749E-2</v>
      </c>
      <c r="CR17" s="181">
        <v>2.0777685567736626E-2</v>
      </c>
      <c r="CS17" s="181">
        <v>3.0453618615865707E-2</v>
      </c>
      <c r="CT17" s="181">
        <v>5.3894869983196259E-2</v>
      </c>
      <c r="CU17" s="181">
        <v>3.4132249653339386E-2</v>
      </c>
      <c r="CV17" s="181">
        <v>2.5614062324166298E-2</v>
      </c>
      <c r="CW17" s="181">
        <v>3.2773176208138466E-3</v>
      </c>
      <c r="CX17" s="181">
        <v>2.2336745634675026E-2</v>
      </c>
      <c r="CY17" s="181">
        <v>6.381746381521225E-3</v>
      </c>
      <c r="CZ17" s="181">
        <v>2.1364407148212194E-3</v>
      </c>
      <c r="DA17" s="181">
        <v>5.0510410219430923E-3</v>
      </c>
      <c r="DB17" s="181">
        <v>3.0854929238557816E-2</v>
      </c>
    </row>
    <row r="18" spans="1:106" x14ac:dyDescent="0.25">
      <c r="A18">
        <v>1979</v>
      </c>
      <c r="B18" s="181">
        <v>7.4605114264203048E-2</v>
      </c>
      <c r="C18" s="181">
        <v>2.0893634220515076E-2</v>
      </c>
      <c r="D18" s="181">
        <v>1.9382468357323518E-2</v>
      </c>
      <c r="E18" s="181">
        <v>1.8302128536232556E-2</v>
      </c>
      <c r="F18" s="181">
        <v>1.0803398210909587E-3</v>
      </c>
      <c r="G18" s="181">
        <v>1.4163084619383426E-2</v>
      </c>
      <c r="H18" s="181">
        <v>1.5111658631915578E-3</v>
      </c>
      <c r="I18" s="181">
        <v>5.893086396032509E-2</v>
      </c>
      <c r="J18" s="181">
        <v>5.4983923672890275E-2</v>
      </c>
      <c r="K18" s="181">
        <v>5.3156448253636905E-2</v>
      </c>
      <c r="L18" s="181">
        <v>1.8274754192533695E-3</v>
      </c>
      <c r="M18" s="181">
        <v>4.8563148330828937E-4</v>
      </c>
      <c r="N18" s="181">
        <v>3.4613088041265221E-3</v>
      </c>
      <c r="O18" s="181">
        <v>5.2193839166371162E-3</v>
      </c>
      <c r="P18" s="181">
        <v>5.7744155383261386E-3</v>
      </c>
      <c r="Q18" s="181">
        <v>0.39933614412893914</v>
      </c>
      <c r="R18" s="181">
        <v>0.33985968081374007</v>
      </c>
      <c r="S18" s="181">
        <v>0.27331066711940127</v>
      </c>
      <c r="T18" s="181">
        <v>0.24652883250952415</v>
      </c>
      <c r="U18" s="181">
        <v>2.6781834609877132E-2</v>
      </c>
      <c r="V18" s="181">
        <v>0.22965209186077118</v>
      </c>
      <c r="W18" s="181">
        <v>6.6549013694338771E-2</v>
      </c>
      <c r="X18" s="181">
        <v>0.10313504115729046</v>
      </c>
      <c r="Y18" s="181">
        <v>8.6952685405291136E-2</v>
      </c>
      <c r="Z18" s="181">
        <v>6.3859298183301008E-2</v>
      </c>
      <c r="AA18" s="181">
        <v>2.3093387221990128E-2</v>
      </c>
      <c r="AB18" s="181">
        <v>6.1368135170515609E-3</v>
      </c>
      <c r="AC18" s="181">
        <v>1.004554223494775E-2</v>
      </c>
      <c r="AD18" s="181">
        <v>4.3658577842091345E-2</v>
      </c>
      <c r="AE18" s="181">
        <v>3.9275743067264557E-2</v>
      </c>
      <c r="AF18" s="181">
        <v>0.52605877812227197</v>
      </c>
      <c r="AG18" s="181">
        <v>0.39843746258114843</v>
      </c>
      <c r="AH18" s="181">
        <v>0.18641520610114323</v>
      </c>
      <c r="AI18" s="181">
        <v>9.6908280428233379E-2</v>
      </c>
      <c r="AJ18" s="181">
        <v>8.9506925672909854E-2</v>
      </c>
      <c r="AK18" s="181">
        <v>0.16210107039660215</v>
      </c>
      <c r="AL18" s="181">
        <v>0.21202225648000519</v>
      </c>
      <c r="AM18" s="181">
        <v>0.15193544937229025</v>
      </c>
      <c r="AN18" s="181">
        <v>0.11831620013966196</v>
      </c>
      <c r="AO18" s="181">
        <v>2.6874660629169045E-2</v>
      </c>
      <c r="AP18" s="181">
        <v>9.1441539510492914E-2</v>
      </c>
      <c r="AQ18" s="181">
        <v>2.4299582745700335E-2</v>
      </c>
      <c r="AR18" s="181">
        <v>9.319666486927964E-3</v>
      </c>
      <c r="AS18" s="181">
        <v>2.4314133831166727E-2</v>
      </c>
      <c r="AT18" s="181">
        <v>0.1250607892870903</v>
      </c>
      <c r="AU18" s="181">
        <v>0.17175930733616185</v>
      </c>
      <c r="AV18" s="181">
        <v>0.11361914267978716</v>
      </c>
      <c r="AW18" s="181">
        <v>5.0874145860372776E-2</v>
      </c>
      <c r="AX18" s="181">
        <v>1.8861970190431312E-2</v>
      </c>
      <c r="AY18" s="181">
        <v>3.2012175669941467E-2</v>
      </c>
      <c r="AZ18" s="181">
        <v>4.4069624505937099E-2</v>
      </c>
      <c r="BA18" s="181">
        <v>6.2744996819414395E-2</v>
      </c>
      <c r="BB18" s="181">
        <v>6.4944684735110184E-2</v>
      </c>
      <c r="BC18" s="181">
        <v>5.0201615538744318E-2</v>
      </c>
      <c r="BD18" s="181">
        <v>3.5061962416607214E-3</v>
      </c>
      <c r="BE18" s="181">
        <v>4.6695419297083596E-2</v>
      </c>
      <c r="BF18" s="181">
        <v>1.2408793712122248E-2</v>
      </c>
      <c r="BG18" s="181">
        <v>2.3342754842436229E-3</v>
      </c>
      <c r="BH18" s="181">
        <v>6.8045200787355074E-3</v>
      </c>
      <c r="BI18" s="181">
        <v>6.1438487842679024E-2</v>
      </c>
      <c r="BJ18" s="181">
        <v>5.5407840682026852E-2</v>
      </c>
      <c r="BK18" s="181">
        <v>2.6298487565128262E-2</v>
      </c>
      <c r="BL18" s="181">
        <v>1.4518197711491683E-2</v>
      </c>
      <c r="BM18" s="181">
        <v>2.9370771573802067E-3</v>
      </c>
      <c r="BN18" s="181">
        <v>1.1581120554111476E-2</v>
      </c>
      <c r="BO18" s="181">
        <v>1.2495920993387699E-2</v>
      </c>
      <c r="BP18" s="181">
        <v>1.1780289853636581E-2</v>
      </c>
      <c r="BQ18" s="181">
        <v>3.1131629896518419E-2</v>
      </c>
      <c r="BR18" s="181">
        <v>2.449425571002924E-2</v>
      </c>
      <c r="BS18" s="181">
        <v>3.5834246983399473E-4</v>
      </c>
      <c r="BT18" s="181">
        <v>2.4135913240195244E-2</v>
      </c>
      <c r="BU18" s="181">
        <v>6.4138532148971675E-3</v>
      </c>
      <c r="BV18" s="181">
        <v>2.235209715920145E-4</v>
      </c>
      <c r="BW18" s="181">
        <v>2.0222767796198304E-3</v>
      </c>
      <c r="BX18" s="181">
        <v>3.0773287639021873E-2</v>
      </c>
      <c r="BY18" s="181">
        <v>0.35429948568344116</v>
      </c>
      <c r="BZ18" s="181">
        <v>0.28481832146644592</v>
      </c>
      <c r="CA18" s="181">
        <v>0.13554106652736664</v>
      </c>
      <c r="CB18" s="181">
        <v>7.8046306967735291E-2</v>
      </c>
      <c r="CC18" s="181">
        <v>5.7494748383760452E-2</v>
      </c>
      <c r="CD18" s="181">
        <v>0.11803144216537476</v>
      </c>
      <c r="CE18" s="181">
        <v>0.14927725493907928</v>
      </c>
      <c r="CF18" s="181">
        <v>8.6990766227245331E-2</v>
      </c>
      <c r="CG18" s="181">
        <v>6.8114586174488068E-2</v>
      </c>
      <c r="CH18" s="181">
        <v>2.3368464782834053E-2</v>
      </c>
      <c r="CI18" s="181">
        <v>4.4746119529008865E-2</v>
      </c>
      <c r="CJ18" s="181">
        <v>1.1890789493918419E-2</v>
      </c>
      <c r="CK18" s="181">
        <v>6.9853910245001316E-3</v>
      </c>
      <c r="CL18" s="181">
        <v>1.7509613186120987E-2</v>
      </c>
      <c r="CM18" s="181">
        <v>6.3622303307056427E-2</v>
      </c>
      <c r="CN18" s="181">
        <v>0.11635147035121918</v>
      </c>
      <c r="CO18" s="181">
        <v>8.7320655584335327E-2</v>
      </c>
      <c r="CP18" s="181">
        <v>3.6355949938297272E-2</v>
      </c>
      <c r="CQ18" s="181">
        <v>1.5924893319606781E-2</v>
      </c>
      <c r="CR18" s="181">
        <v>2.0431054756045341E-2</v>
      </c>
      <c r="CS18" s="181">
        <v>3.157370537519455E-2</v>
      </c>
      <c r="CT18" s="181">
        <v>5.0964705646038055E-2</v>
      </c>
      <c r="CU18" s="181">
        <v>3.3813055604696274E-2</v>
      </c>
      <c r="CV18" s="181">
        <v>2.5707360357046127E-2</v>
      </c>
      <c r="CW18" s="181">
        <v>3.147853771224618E-3</v>
      </c>
      <c r="CX18" s="181">
        <v>2.2559506818652153E-2</v>
      </c>
      <c r="CY18" s="181">
        <v>5.9949406422674656E-3</v>
      </c>
      <c r="CZ18" s="181">
        <v>2.1107546053826809E-3</v>
      </c>
      <c r="DA18" s="181">
        <v>4.7822431661188602E-3</v>
      </c>
      <c r="DB18" s="181">
        <v>3.066520020365715E-2</v>
      </c>
    </row>
    <row r="19" spans="1:106" x14ac:dyDescent="0.25">
      <c r="A19">
        <v>1980</v>
      </c>
      <c r="B19" s="181">
        <v>7.4240629573107786E-2</v>
      </c>
      <c r="C19" s="181">
        <v>2.257420887967404E-2</v>
      </c>
      <c r="D19" s="181">
        <v>2.1086584346500997E-2</v>
      </c>
      <c r="E19" s="181">
        <v>2.0000063836721624E-2</v>
      </c>
      <c r="F19" s="181">
        <v>1.0865205097793703E-3</v>
      </c>
      <c r="G19" s="181">
        <v>1.5040724800769567E-2</v>
      </c>
      <c r="H19" s="181">
        <v>1.4876245331730453E-3</v>
      </c>
      <c r="I19" s="181">
        <v>5.771228001476289E-2</v>
      </c>
      <c r="J19" s="181">
        <v>5.3807794146412048E-2</v>
      </c>
      <c r="K19" s="181">
        <v>5.1762048045102843E-2</v>
      </c>
      <c r="L19" s="181">
        <v>2.0457461013091999E-3</v>
      </c>
      <c r="M19" s="181">
        <v>4.9858601808589441E-4</v>
      </c>
      <c r="N19" s="181">
        <v>3.4058998502649483E-3</v>
      </c>
      <c r="O19" s="181">
        <v>6.0458593213291367E-3</v>
      </c>
      <c r="P19" s="181">
        <v>5.9502320109459106E-3</v>
      </c>
      <c r="Q19" s="181">
        <v>0.40098194171122414</v>
      </c>
      <c r="R19" s="181">
        <v>0.34263689069763226</v>
      </c>
      <c r="S19" s="181">
        <v>0.27938809535236631</v>
      </c>
      <c r="T19" s="181">
        <v>0.25204717841272228</v>
      </c>
      <c r="U19" s="181">
        <v>2.7340916939643987E-2</v>
      </c>
      <c r="V19" s="181">
        <v>0.23300981894135475</v>
      </c>
      <c r="W19" s="181">
        <v>6.3248795345265937E-2</v>
      </c>
      <c r="X19" s="181">
        <v>0.10472332781205974</v>
      </c>
      <c r="Y19" s="181">
        <v>8.8450855084690583E-2</v>
      </c>
      <c r="Z19" s="181">
        <v>6.2867971269233547E-2</v>
      </c>
      <c r="AA19" s="181">
        <v>2.5582883815457019E-2</v>
      </c>
      <c r="AB19" s="181">
        <v>6.2350201397018499E-3</v>
      </c>
      <c r="AC19" s="181">
        <v>1.0037452587667327E-2</v>
      </c>
      <c r="AD19" s="181">
        <v>4.637827679846783E-2</v>
      </c>
      <c r="AE19" s="181">
        <v>4.1855354327708483E-2</v>
      </c>
      <c r="AF19" s="181">
        <v>0.52473280318034976</v>
      </c>
      <c r="AG19" s="181">
        <v>0.39800718825876064</v>
      </c>
      <c r="AH19" s="181">
        <v>0.19354007798117426</v>
      </c>
      <c r="AI19" s="181">
        <v>0.1010170812937467</v>
      </c>
      <c r="AJ19" s="181">
        <v>9.2522996687427528E-2</v>
      </c>
      <c r="AK19" s="181">
        <v>0.1673786286264658</v>
      </c>
      <c r="AL19" s="181">
        <v>0.20446711027758635</v>
      </c>
      <c r="AM19" s="181">
        <v>0.15288706646918501</v>
      </c>
      <c r="AN19" s="181">
        <v>0.12042244520769639</v>
      </c>
      <c r="AO19" s="181">
        <v>2.6392460874037724E-2</v>
      </c>
      <c r="AP19" s="181">
        <v>9.4029984333658667E-2</v>
      </c>
      <c r="AQ19" s="181">
        <v>2.2916839603690575E-2</v>
      </c>
      <c r="AR19" s="181">
        <v>9.5477816577980486E-3</v>
      </c>
      <c r="AS19" s="181">
        <v>2.6161451547595777E-2</v>
      </c>
      <c r="AT19" s="181">
        <v>0.12649460788816214</v>
      </c>
      <c r="AU19" s="181">
        <v>0.17021641182489824</v>
      </c>
      <c r="AV19" s="181">
        <v>0.11317243280906836</v>
      </c>
      <c r="AW19" s="181">
        <v>5.2543691674891167E-2</v>
      </c>
      <c r="AX19" s="181">
        <v>1.9323856077353575E-2</v>
      </c>
      <c r="AY19" s="181">
        <v>3.3219835597537585E-2</v>
      </c>
      <c r="AZ19" s="181">
        <v>4.5193633064627647E-2</v>
      </c>
      <c r="BA19" s="181">
        <v>6.062874113417719E-2</v>
      </c>
      <c r="BB19" s="181">
        <v>6.4394038869498335E-2</v>
      </c>
      <c r="BC19" s="181">
        <v>5.0537494716146658E-2</v>
      </c>
      <c r="BD19" s="181">
        <v>3.4511865701607487E-3</v>
      </c>
      <c r="BE19" s="181">
        <v>4.7086308145985911E-2</v>
      </c>
      <c r="BF19" s="181">
        <v>1.1475800803309399E-2</v>
      </c>
      <c r="BG19" s="181">
        <v>2.3807433500422758E-3</v>
      </c>
      <c r="BH19" s="181">
        <v>7.3500598536684284E-3</v>
      </c>
      <c r="BI19" s="181">
        <v>6.0942853800952435E-2</v>
      </c>
      <c r="BJ19" s="181">
        <v>5.409283212137312E-2</v>
      </c>
      <c r="BK19" s="181">
        <v>2.5371220222307908E-2</v>
      </c>
      <c r="BL19" s="181">
        <v>1.4559112922887966E-2</v>
      </c>
      <c r="BM19" s="181">
        <v>2.929512053803234E-3</v>
      </c>
      <c r="BN19" s="181">
        <v>1.1629600869084733E-2</v>
      </c>
      <c r="BO19" s="181">
        <v>1.2449844740331173E-2</v>
      </c>
      <c r="BP19" s="181">
        <v>1.081210729941994E-2</v>
      </c>
      <c r="BQ19" s="181">
        <v>3.0830880034613626E-2</v>
      </c>
      <c r="BR19" s="181">
        <v>2.4668008454862875E-2</v>
      </c>
      <c r="BS19" s="181">
        <v>3.7922097284808902E-4</v>
      </c>
      <c r="BT19" s="181">
        <v>2.4288787482014785E-2</v>
      </c>
      <c r="BU19" s="181">
        <v>5.9196249464260036E-3</v>
      </c>
      <c r="BV19" s="181">
        <v>2.4324663332474751E-4</v>
      </c>
      <c r="BW19" s="181">
        <v>2.1092681355484137E-3</v>
      </c>
      <c r="BX19" s="181">
        <v>3.0451660975813866E-2</v>
      </c>
      <c r="BY19" s="181">
        <v>0.35451638698577881</v>
      </c>
      <c r="BZ19" s="181">
        <v>0.28483474254608154</v>
      </c>
      <c r="CA19" s="181">
        <v>0.14099638164043427</v>
      </c>
      <c r="CB19" s="181">
        <v>8.1693224608898163E-2</v>
      </c>
      <c r="CC19" s="181">
        <v>5.9303160756826401E-2</v>
      </c>
      <c r="CD19" s="181">
        <v>0.12218499183654785</v>
      </c>
      <c r="CE19" s="181">
        <v>0.14383837580680847</v>
      </c>
      <c r="CF19" s="181">
        <v>8.8493026793003082E-2</v>
      </c>
      <c r="CG19" s="181">
        <v>6.9884948432445526E-2</v>
      </c>
      <c r="CH19" s="181">
        <v>2.294127456843853E-2</v>
      </c>
      <c r="CI19" s="181">
        <v>4.6943675726652145E-2</v>
      </c>
      <c r="CJ19" s="181">
        <v>1.144103892147541E-2</v>
      </c>
      <c r="CK19" s="181">
        <v>7.1670385077595711E-3</v>
      </c>
      <c r="CL19" s="181">
        <v>1.8811391666531563E-2</v>
      </c>
      <c r="CM19" s="181">
        <v>6.55517578125E-2</v>
      </c>
      <c r="CN19" s="181">
        <v>0.11612357944250107</v>
      </c>
      <c r="CO19" s="181">
        <v>8.7801210582256317E-2</v>
      </c>
      <c r="CP19" s="181">
        <v>3.7984579801559448E-2</v>
      </c>
      <c r="CQ19" s="181">
        <v>1.6394343227148056E-2</v>
      </c>
      <c r="CR19" s="181">
        <v>2.1590234711766243E-2</v>
      </c>
      <c r="CS19" s="181">
        <v>3.2743789255619049E-2</v>
      </c>
      <c r="CT19" s="181">
        <v>4.9816634505987167E-2</v>
      </c>
      <c r="CU19" s="181">
        <v>3.356315940618515E-2</v>
      </c>
      <c r="CV19" s="181">
        <v>2.5869486853480339E-2</v>
      </c>
      <c r="CW19" s="181">
        <v>3.0719656497240067E-3</v>
      </c>
      <c r="CX19" s="181">
        <v>2.2797521203756332E-2</v>
      </c>
      <c r="CY19" s="181">
        <v>5.5561759509146214E-3</v>
      </c>
      <c r="CZ19" s="181">
        <v>2.1374966017901897E-3</v>
      </c>
      <c r="DA19" s="181">
        <v>5.2407919429242611E-3</v>
      </c>
      <c r="DB19" s="181">
        <v>3.0491191893815994E-2</v>
      </c>
    </row>
    <row r="20" spans="1:106" x14ac:dyDescent="0.25">
      <c r="A20">
        <v>1981</v>
      </c>
      <c r="B20" s="181">
        <v>7.5468404550258869E-2</v>
      </c>
      <c r="C20" s="181">
        <v>2.440912787070058E-2</v>
      </c>
      <c r="D20" s="181">
        <v>2.2950391601199507E-2</v>
      </c>
      <c r="E20" s="181">
        <v>2.185486119733256E-2</v>
      </c>
      <c r="F20" s="181">
        <v>1.095530403866945E-3</v>
      </c>
      <c r="G20" s="181">
        <v>1.6261101110856657E-2</v>
      </c>
      <c r="H20" s="181">
        <v>1.4587362695010725E-3</v>
      </c>
      <c r="I20" s="181">
        <v>5.774856726701609E-2</v>
      </c>
      <c r="J20" s="181">
        <v>5.3851353878048833E-2</v>
      </c>
      <c r="K20" s="181">
        <v>5.1703285933801718E-2</v>
      </c>
      <c r="L20" s="181">
        <v>2.1480679442471176E-3</v>
      </c>
      <c r="M20" s="181">
        <v>4.8189957879673508E-4</v>
      </c>
      <c r="N20" s="181">
        <v>3.4153138101705189E-3</v>
      </c>
      <c r="O20" s="181">
        <v>6.6892905874578034E-3</v>
      </c>
      <c r="P20" s="181">
        <v>6.045281308615813E-3</v>
      </c>
      <c r="Q20" s="181">
        <v>0.40538151670304878</v>
      </c>
      <c r="R20" s="181">
        <v>0.34639001552965376</v>
      </c>
      <c r="S20" s="181">
        <v>0.28648989034593281</v>
      </c>
      <c r="T20" s="181">
        <v>0.2584920049152295</v>
      </c>
      <c r="U20" s="181">
        <v>2.7997885430703303E-2</v>
      </c>
      <c r="V20" s="181">
        <v>0.23918307572603226</v>
      </c>
      <c r="W20" s="181">
        <v>5.9900125183720974E-2</v>
      </c>
      <c r="X20" s="181">
        <v>0.10629832194358807</v>
      </c>
      <c r="Y20" s="181">
        <v>9.0101795725614137E-2</v>
      </c>
      <c r="Z20" s="181">
        <v>6.3486850853199869E-2</v>
      </c>
      <c r="AA20" s="181">
        <v>2.661494487241426E-2</v>
      </c>
      <c r="AB20" s="181">
        <v>5.9708217038265034E-3</v>
      </c>
      <c r="AC20" s="181">
        <v>1.0225704514147425E-2</v>
      </c>
      <c r="AD20" s="181">
        <v>4.7306820770193082E-2</v>
      </c>
      <c r="AE20" s="181">
        <v>4.2811471503227949E-2</v>
      </c>
      <c r="AF20" s="181">
        <v>0.51909274761315505</v>
      </c>
      <c r="AG20" s="181">
        <v>0.39808045974530615</v>
      </c>
      <c r="AH20" s="181">
        <v>0.20156735981957558</v>
      </c>
      <c r="AI20" s="181">
        <v>0.10562268704437461</v>
      </c>
      <c r="AJ20" s="181">
        <v>9.5944672775200968E-2</v>
      </c>
      <c r="AK20" s="181">
        <v>0.17453548312187195</v>
      </c>
      <c r="AL20" s="181">
        <v>0.1965130999257306</v>
      </c>
      <c r="AM20" s="181">
        <v>0.14804416501413964</v>
      </c>
      <c r="AN20" s="181">
        <v>0.11764540223243958</v>
      </c>
      <c r="AO20" s="181">
        <v>2.6587366863539803E-2</v>
      </c>
      <c r="AP20" s="181">
        <v>9.1058035368899781E-2</v>
      </c>
      <c r="AQ20" s="181">
        <v>2.0428045088668842E-2</v>
      </c>
      <c r="AR20" s="181">
        <v>9.9707176930312232E-3</v>
      </c>
      <c r="AS20" s="181">
        <v>2.7031877146290809E-2</v>
      </c>
      <c r="AT20" s="181">
        <v>0.12145680096000433</v>
      </c>
      <c r="AU20" s="181">
        <v>0.16584613525084957</v>
      </c>
      <c r="AV20" s="181">
        <v>0.11282528444185382</v>
      </c>
      <c r="AW20" s="181">
        <v>5.4440717557049198E-2</v>
      </c>
      <c r="AX20" s="181">
        <v>1.9859339919065858E-2</v>
      </c>
      <c r="AY20" s="181">
        <v>3.4581377637983343E-2</v>
      </c>
      <c r="AZ20" s="181">
        <v>4.6816740185022354E-2</v>
      </c>
      <c r="BA20" s="181">
        <v>5.8384566884804617E-2</v>
      </c>
      <c r="BB20" s="181">
        <v>6.0644829298603903E-2</v>
      </c>
      <c r="BC20" s="181">
        <v>4.8149275610782007E-2</v>
      </c>
      <c r="BD20" s="181">
        <v>3.484580530710127E-3</v>
      </c>
      <c r="BE20" s="181">
        <v>4.4664695080071877E-2</v>
      </c>
      <c r="BF20" s="181">
        <v>1.0020119614175177E-2</v>
      </c>
      <c r="BG20" s="181">
        <v>2.4754340736467223E-3</v>
      </c>
      <c r="BH20" s="181">
        <v>7.6239784896081422E-3</v>
      </c>
      <c r="BI20" s="181">
        <v>5.7160249911248684E-2</v>
      </c>
      <c r="BJ20" s="181">
        <v>5.1215945954075706E-2</v>
      </c>
      <c r="BK20" s="181">
        <v>2.4502241355821769E-2</v>
      </c>
      <c r="BL20" s="181">
        <v>1.4635167054695697E-2</v>
      </c>
      <c r="BM20" s="181">
        <v>2.9279724885417605E-3</v>
      </c>
      <c r="BN20" s="181">
        <v>1.1707194566153937E-2</v>
      </c>
      <c r="BO20" s="181">
        <v>1.252429187297821E-2</v>
      </c>
      <c r="BP20" s="181">
        <v>9.8670743011260737E-3</v>
      </c>
      <c r="BQ20" s="181">
        <v>2.8824579758230513E-2</v>
      </c>
      <c r="BR20" s="181">
        <v>2.3398713900121021E-2</v>
      </c>
      <c r="BS20" s="181">
        <v>4.0935323290148715E-4</v>
      </c>
      <c r="BT20" s="181">
        <v>2.2989360667219533E-2</v>
      </c>
      <c r="BU20" s="181">
        <v>5.1574547110604958E-3</v>
      </c>
      <c r="BV20" s="181">
        <v>2.684111470489973E-4</v>
      </c>
      <c r="BW20" s="181">
        <v>2.1108751599765775E-3</v>
      </c>
      <c r="BX20" s="181">
        <v>2.8415227308869362E-2</v>
      </c>
      <c r="BY20" s="181">
        <v>0.35324659943580627</v>
      </c>
      <c r="BZ20" s="181">
        <v>0.28525516390800476</v>
      </c>
      <c r="CA20" s="181">
        <v>0.14712664484977722</v>
      </c>
      <c r="CB20" s="181">
        <v>8.5763350129127502E-2</v>
      </c>
      <c r="CC20" s="181">
        <v>6.1363294720649719E-2</v>
      </c>
      <c r="CD20" s="181">
        <v>0.12771874666213989</v>
      </c>
      <c r="CE20" s="181">
        <v>0.13812853395938873</v>
      </c>
      <c r="CF20" s="181">
        <v>8.7399333715438843E-2</v>
      </c>
      <c r="CG20" s="181">
        <v>6.9496124982833862E-2</v>
      </c>
      <c r="CH20" s="181">
        <v>2.3102786391973495E-2</v>
      </c>
      <c r="CI20" s="181">
        <v>4.6393338590860367E-2</v>
      </c>
      <c r="CJ20" s="181">
        <v>1.0407925583422184E-2</v>
      </c>
      <c r="CK20" s="181">
        <v>7.4952836148440838E-3</v>
      </c>
      <c r="CL20" s="181">
        <v>1.9407898187637329E-2</v>
      </c>
      <c r="CM20" s="181">
        <v>6.4296551048755646E-2</v>
      </c>
      <c r="CN20" s="181">
        <v>0.11463019251823425</v>
      </c>
      <c r="CO20" s="181">
        <v>8.8323041796684265E-2</v>
      </c>
      <c r="CP20" s="181">
        <v>3.9805550128221512E-2</v>
      </c>
      <c r="CQ20" s="181">
        <v>1.6931368038058281E-2</v>
      </c>
      <c r="CR20" s="181">
        <v>2.287418395280838E-2</v>
      </c>
      <c r="CS20" s="181">
        <v>3.4292448312044144E-2</v>
      </c>
      <c r="CT20" s="181">
        <v>4.8517491668462753E-2</v>
      </c>
      <c r="CU20" s="181">
        <v>3.1820248812437057E-2</v>
      </c>
      <c r="CV20" s="181">
        <v>2.4750562384724617E-2</v>
      </c>
      <c r="CW20" s="181">
        <v>3.0752273742109537E-3</v>
      </c>
      <c r="CX20" s="181">
        <v>2.1675335243344307E-2</v>
      </c>
      <c r="CY20" s="181">
        <v>4.862664733082056E-3</v>
      </c>
      <c r="CZ20" s="181">
        <v>2.2070228587836027E-3</v>
      </c>
      <c r="DA20" s="181">
        <v>5.5131032131612301E-3</v>
      </c>
      <c r="DB20" s="181">
        <v>2.8745021671056747E-2</v>
      </c>
    </row>
    <row r="21" spans="1:106" x14ac:dyDescent="0.25">
      <c r="A21">
        <v>1982</v>
      </c>
      <c r="B21" s="181">
        <v>7.8193144855048899E-2</v>
      </c>
      <c r="C21" s="181">
        <v>2.5993710300215939E-2</v>
      </c>
      <c r="D21" s="181">
        <v>2.455652606236762E-2</v>
      </c>
      <c r="E21" s="181">
        <v>2.3468608911608544E-2</v>
      </c>
      <c r="F21" s="181">
        <v>1.0879171507590739E-3</v>
      </c>
      <c r="G21" s="181">
        <v>1.7053067263077537E-2</v>
      </c>
      <c r="H21" s="181">
        <v>1.4371842378483226E-3</v>
      </c>
      <c r="I21" s="181">
        <v>5.9702893561785431E-2</v>
      </c>
      <c r="J21" s="181">
        <v>5.5755817453136715E-2</v>
      </c>
      <c r="K21" s="181">
        <v>5.3509784570096044E-2</v>
      </c>
      <c r="L21" s="181">
        <v>2.2460328830406686E-3</v>
      </c>
      <c r="M21" s="181">
        <v>4.8868569819815618E-4</v>
      </c>
      <c r="N21" s="181">
        <v>3.4583904104505655E-3</v>
      </c>
      <c r="O21" s="181">
        <v>7.5034590069524773E-3</v>
      </c>
      <c r="P21" s="181">
        <v>6.1931089730933309E-3</v>
      </c>
      <c r="Q21" s="181">
        <v>0.4079323520553535</v>
      </c>
      <c r="R21" s="181">
        <v>0.34651845822110161</v>
      </c>
      <c r="S21" s="181">
        <v>0.28950118863739105</v>
      </c>
      <c r="T21" s="181">
        <v>0.26124809229501234</v>
      </c>
      <c r="U21" s="181">
        <v>2.8253096342378683E-2</v>
      </c>
      <c r="V21" s="181">
        <v>0.24035785347223282</v>
      </c>
      <c r="W21" s="181">
        <v>5.7017269583710568E-2</v>
      </c>
      <c r="X21" s="181">
        <v>0.11055722726904245</v>
      </c>
      <c r="Y21" s="181">
        <v>9.402689477835699E-2</v>
      </c>
      <c r="Z21" s="181">
        <v>6.6426995708169012E-2</v>
      </c>
      <c r="AA21" s="181">
        <v>2.7599899070187971E-2</v>
      </c>
      <c r="AB21" s="181">
        <v>6.0051106268406082E-3</v>
      </c>
      <c r="AC21" s="181">
        <v>1.052522186384486E-2</v>
      </c>
      <c r="AD21" s="181">
        <v>4.9143333434790548E-2</v>
      </c>
      <c r="AE21" s="181">
        <v>4.4130233582109213E-2</v>
      </c>
      <c r="AF21" s="181">
        <v>0.51384350382825938</v>
      </c>
      <c r="AG21" s="181">
        <v>0.39673706989022983</v>
      </c>
      <c r="AH21" s="181">
        <v>0.20688052791010622</v>
      </c>
      <c r="AI21" s="181">
        <v>0.10882766546191894</v>
      </c>
      <c r="AJ21" s="181">
        <v>9.805286244818727E-2</v>
      </c>
      <c r="AK21" s="181">
        <v>0.17843129299581051</v>
      </c>
      <c r="AL21" s="181">
        <v>0.18985654198012369</v>
      </c>
      <c r="AM21" s="181">
        <v>0.1455556660403686</v>
      </c>
      <c r="AN21" s="181">
        <v>0.11586611772244071</v>
      </c>
      <c r="AO21" s="181">
        <v>2.7751511147986865E-2</v>
      </c>
      <c r="AP21" s="181">
        <v>8.8114606574453858E-2</v>
      </c>
      <c r="AQ21" s="181">
        <v>1.9171735372685551E-2</v>
      </c>
      <c r="AR21" s="181">
        <v>1.0517812945242346E-2</v>
      </c>
      <c r="AS21" s="181">
        <v>2.844923210233908E-2</v>
      </c>
      <c r="AT21" s="181">
        <v>0.11780415195971727</v>
      </c>
      <c r="AU21" s="181">
        <v>0.16178346638859692</v>
      </c>
      <c r="AV21" s="181">
        <v>0.11210685637088949</v>
      </c>
      <c r="AW21" s="181">
        <v>5.5590042116068182E-2</v>
      </c>
      <c r="AX21" s="181">
        <v>2.0113607771602142E-2</v>
      </c>
      <c r="AY21" s="181">
        <v>3.547643434446604E-2</v>
      </c>
      <c r="AZ21" s="181">
        <v>4.7535540536046028E-2</v>
      </c>
      <c r="BA21" s="181">
        <v>5.6516814254821301E-2</v>
      </c>
      <c r="BB21" s="181">
        <v>5.7731111847638829E-2</v>
      </c>
      <c r="BC21" s="181">
        <v>4.593054158531179E-2</v>
      </c>
      <c r="BD21" s="181">
        <v>3.64535528786345E-3</v>
      </c>
      <c r="BE21" s="181">
        <v>4.2285186297448339E-2</v>
      </c>
      <c r="BF21" s="181">
        <v>9.2002953545441083E-3</v>
      </c>
      <c r="BG21" s="181">
        <v>2.6002749077829296E-3</v>
      </c>
      <c r="BH21" s="181">
        <v>8.0545018299314087E-3</v>
      </c>
      <c r="BI21" s="181">
        <v>5.4085754789412022E-2</v>
      </c>
      <c r="BJ21" s="181">
        <v>4.8556647877377623E-2</v>
      </c>
      <c r="BK21" s="181">
        <v>2.3515470470491982E-2</v>
      </c>
      <c r="BL21" s="181">
        <v>1.4486757220393645E-2</v>
      </c>
      <c r="BM21" s="181">
        <v>2.880619799281941E-3</v>
      </c>
      <c r="BN21" s="181">
        <v>1.1606137421111707E-2</v>
      </c>
      <c r="BO21" s="181">
        <v>1.2337054125964642E-2</v>
      </c>
      <c r="BP21" s="181">
        <v>9.0287132500983368E-3</v>
      </c>
      <c r="BQ21" s="181">
        <v>2.7190880840340839E-2</v>
      </c>
      <c r="BR21" s="181">
        <v>2.2168772788655141E-2</v>
      </c>
      <c r="BS21" s="181">
        <v>4.5562150560694988E-4</v>
      </c>
      <c r="BT21" s="181">
        <v>2.1713151283048193E-2</v>
      </c>
      <c r="BU21" s="181">
        <v>4.7242881333255738E-3</v>
      </c>
      <c r="BV21" s="181">
        <v>2.9781991836012411E-4</v>
      </c>
      <c r="BW21" s="181">
        <v>2.1497034334552029E-3</v>
      </c>
      <c r="BX21" s="181">
        <v>2.6735257357358932E-2</v>
      </c>
      <c r="BY21" s="181">
        <v>0.35206004977226257</v>
      </c>
      <c r="BZ21" s="181">
        <v>0.28463020920753479</v>
      </c>
      <c r="CA21" s="181">
        <v>0.15129049122333527</v>
      </c>
      <c r="CB21" s="181">
        <v>8.8714055716991425E-2</v>
      </c>
      <c r="CC21" s="181">
        <v>6.2576428055763245E-2</v>
      </c>
      <c r="CD21" s="181">
        <v>0.13089574873447418</v>
      </c>
      <c r="CE21" s="181">
        <v>0.13333973288536072</v>
      </c>
      <c r="CF21" s="181">
        <v>8.7824553251266479E-2</v>
      </c>
      <c r="CG21" s="181">
        <v>6.9935575127601624E-2</v>
      </c>
      <c r="CH21" s="181">
        <v>2.4106156080961227E-2</v>
      </c>
      <c r="CI21" s="181">
        <v>4.5829419046640396E-2</v>
      </c>
      <c r="CJ21" s="181">
        <v>9.9714398384094238E-3</v>
      </c>
      <c r="CK21" s="181">
        <v>7.9175382852554321E-3</v>
      </c>
      <c r="CL21" s="181">
        <v>2.0394729450345039E-2</v>
      </c>
      <c r="CM21" s="181">
        <v>6.3718393445014954E-2</v>
      </c>
      <c r="CN21" s="181">
        <v>0.11322681605815887</v>
      </c>
      <c r="CO21" s="181">
        <v>8.8591389358043671E-2</v>
      </c>
      <c r="CP21" s="181">
        <v>4.1103284806013107E-2</v>
      </c>
      <c r="CQ21" s="181">
        <v>1.7232988029718399E-2</v>
      </c>
      <c r="CR21" s="181">
        <v>2.3870296776294708E-2</v>
      </c>
      <c r="CS21" s="181">
        <v>3.5198487341403961E-2</v>
      </c>
      <c r="CT21" s="181">
        <v>4.7488100826740265E-2</v>
      </c>
      <c r="CU21" s="181">
        <v>3.0540231615304947E-2</v>
      </c>
      <c r="CV21" s="181">
        <v>2.3761767894029617E-2</v>
      </c>
      <c r="CW21" s="181">
        <v>3.1897337175905704E-3</v>
      </c>
      <c r="CX21" s="181">
        <v>2.0572034642100334E-2</v>
      </c>
      <c r="CY21" s="181">
        <v>4.4760070741176605E-3</v>
      </c>
      <c r="CZ21" s="181">
        <v>2.3024550173431635E-3</v>
      </c>
      <c r="DA21" s="181">
        <v>5.9047983959317207E-3</v>
      </c>
      <c r="DB21" s="181">
        <v>2.7350496500730515E-2</v>
      </c>
    </row>
    <row r="22" spans="1:106" x14ac:dyDescent="0.25">
      <c r="A22">
        <v>1983</v>
      </c>
      <c r="B22" s="181">
        <v>7.9842787145628979E-2</v>
      </c>
      <c r="C22" s="181">
        <v>2.7280819337340577E-2</v>
      </c>
      <c r="D22" s="181">
        <v>2.5858601024659124E-2</v>
      </c>
      <c r="E22" s="181">
        <v>2.4793710194936772E-2</v>
      </c>
      <c r="F22" s="181">
        <v>1.0648908297223535E-3</v>
      </c>
      <c r="G22" s="181">
        <v>1.7464675087907722E-2</v>
      </c>
      <c r="H22" s="181">
        <v>1.4222183126814582E-3</v>
      </c>
      <c r="I22" s="181">
        <v>6.0955893361571888E-2</v>
      </c>
      <c r="J22" s="181">
        <v>5.6744497518106979E-2</v>
      </c>
      <c r="K22" s="181">
        <v>5.4422437953637381E-2</v>
      </c>
      <c r="L22" s="181">
        <v>2.3220595644695995E-3</v>
      </c>
      <c r="M22" s="181">
        <v>6.7026836756433413E-4</v>
      </c>
      <c r="N22" s="181">
        <v>3.5411274759005679E-3</v>
      </c>
      <c r="O22" s="181">
        <v>8.3939255532834833E-3</v>
      </c>
      <c r="P22" s="181">
        <v>6.5334555329172872E-3</v>
      </c>
      <c r="Q22" s="181">
        <v>0.40771272338001152</v>
      </c>
      <c r="R22" s="181">
        <v>0.34306617167643538</v>
      </c>
      <c r="S22" s="181">
        <v>0.28853519677692963</v>
      </c>
      <c r="T22" s="181">
        <v>0.26041599611971178</v>
      </c>
      <c r="U22" s="181">
        <v>2.811920065721786E-2</v>
      </c>
      <c r="V22" s="181">
        <v>0.23742018640041351</v>
      </c>
      <c r="W22" s="181">
        <v>5.4530974899505757E-2</v>
      </c>
      <c r="X22" s="181">
        <v>0.11576154996567121</v>
      </c>
      <c r="Y22" s="181">
        <v>9.662545202901901E-2</v>
      </c>
      <c r="Z22" s="181">
        <v>6.8302024505675588E-2</v>
      </c>
      <c r="AA22" s="181">
        <v>2.8323427523343429E-2</v>
      </c>
      <c r="AB22" s="181">
        <v>8.1756290032089177E-3</v>
      </c>
      <c r="AC22" s="181">
        <v>1.0960468933443272E-2</v>
      </c>
      <c r="AD22" s="181">
        <v>5.1114998262095056E-2</v>
      </c>
      <c r="AE22" s="181">
        <v>4.7459524590522051E-2</v>
      </c>
      <c r="AF22" s="181">
        <v>0.51243399802012157</v>
      </c>
      <c r="AG22" s="181">
        <v>0.39375358963849022</v>
      </c>
      <c r="AH22" s="181">
        <v>0.20942944047933895</v>
      </c>
      <c r="AI22" s="181">
        <v>0.11058864324810241</v>
      </c>
      <c r="AJ22" s="181">
        <v>9.8840797231236552E-2</v>
      </c>
      <c r="AK22" s="181">
        <v>0.17944767978042364</v>
      </c>
      <c r="AL22" s="181">
        <v>0.1843241491591513</v>
      </c>
      <c r="AM22" s="181">
        <v>0.14866217184321209</v>
      </c>
      <c r="AN22" s="181">
        <v>0.11303005863119847</v>
      </c>
      <c r="AO22" s="181">
        <v>2.8466582887485773E-2</v>
      </c>
      <c r="AP22" s="181">
        <v>8.4563475743712702E-2</v>
      </c>
      <c r="AQ22" s="181">
        <v>2.4409461280305359E-2</v>
      </c>
      <c r="AR22" s="181">
        <v>1.1222651931708266E-2</v>
      </c>
      <c r="AS22" s="181">
        <v>2.9981763461580744E-2</v>
      </c>
      <c r="AT22" s="181">
        <v>0.12019558809697628</v>
      </c>
      <c r="AU22" s="181">
        <v>0.1600511793282145</v>
      </c>
      <c r="AV22" s="181">
        <v>0.11096584515646685</v>
      </c>
      <c r="AW22" s="181">
        <v>5.5989730324006115E-2</v>
      </c>
      <c r="AX22" s="181">
        <v>2.009265734633147E-2</v>
      </c>
      <c r="AY22" s="181">
        <v>3.5897072977674652E-2</v>
      </c>
      <c r="AZ22" s="181">
        <v>4.7469048760831356E-2</v>
      </c>
      <c r="BA22" s="181">
        <v>5.4976114832460732E-2</v>
      </c>
      <c r="BB22" s="181">
        <v>5.7606017575391216E-2</v>
      </c>
      <c r="BC22" s="181">
        <v>4.3397733587933765E-2</v>
      </c>
      <c r="BD22" s="181">
        <v>3.7476424321938929E-3</v>
      </c>
      <c r="BE22" s="181">
        <v>3.9650091155739871E-2</v>
      </c>
      <c r="BF22" s="181">
        <v>1.1445099246862482E-2</v>
      </c>
      <c r="BG22" s="181">
        <v>2.7631847405949692E-3</v>
      </c>
      <c r="BH22" s="181">
        <v>8.5206834036435537E-3</v>
      </c>
      <c r="BI22" s="181">
        <v>5.3858373314142227E-2</v>
      </c>
      <c r="BJ22" s="181">
        <v>4.7219240710583171E-2</v>
      </c>
      <c r="BK22" s="181">
        <v>2.2410567119629531E-2</v>
      </c>
      <c r="BL22" s="181">
        <v>1.4131946433760208E-2</v>
      </c>
      <c r="BM22" s="181">
        <v>2.7917853166978244E-3</v>
      </c>
      <c r="BN22" s="181">
        <v>1.1340161117062384E-2</v>
      </c>
      <c r="BO22" s="181">
        <v>1.1941832490265369E-2</v>
      </c>
      <c r="BP22" s="181">
        <v>8.2786206858693236E-3</v>
      </c>
      <c r="BQ22" s="181">
        <v>2.6998788804795986E-2</v>
      </c>
      <c r="BR22" s="181">
        <v>2.0803975197673095E-2</v>
      </c>
      <c r="BS22" s="181">
        <v>4.9624940400984537E-4</v>
      </c>
      <c r="BT22" s="181">
        <v>2.0307725793663252E-2</v>
      </c>
      <c r="BU22" s="181">
        <v>5.8618764732425617E-3</v>
      </c>
      <c r="BV22" s="181">
        <v>3.3293713388032534E-4</v>
      </c>
      <c r="BW22" s="181">
        <v>2.1901152138423382E-3</v>
      </c>
      <c r="BX22" s="181">
        <v>2.6502538472414017E-2</v>
      </c>
      <c r="BY22" s="181">
        <v>0.35238280892372131</v>
      </c>
      <c r="BZ22" s="181">
        <v>0.2827877402305603</v>
      </c>
      <c r="CA22" s="181">
        <v>0.1534397155046463</v>
      </c>
      <c r="CB22" s="181">
        <v>9.0495988726615906E-2</v>
      </c>
      <c r="CC22" s="181">
        <v>6.2943726778030396E-2</v>
      </c>
      <c r="CD22" s="181">
        <v>0.13197863101959229</v>
      </c>
      <c r="CE22" s="181">
        <v>0.1293480396270752</v>
      </c>
      <c r="CF22" s="181">
        <v>9.1056153178215027E-2</v>
      </c>
      <c r="CG22" s="181">
        <v>6.963232159614563E-2</v>
      </c>
      <c r="CH22" s="181">
        <v>2.4718940258026123E-2</v>
      </c>
      <c r="CI22" s="181">
        <v>4.4913385063409805E-2</v>
      </c>
      <c r="CJ22" s="181">
        <v>1.2964362278580666E-2</v>
      </c>
      <c r="CK22" s="181">
        <v>8.4594674408435822E-3</v>
      </c>
      <c r="CL22" s="181">
        <v>2.1461080759763718E-2</v>
      </c>
      <c r="CM22" s="181">
        <v>6.6337212920188904E-2</v>
      </c>
      <c r="CN22" s="181">
        <v>0.11283193528652191</v>
      </c>
      <c r="CO22" s="181">
        <v>8.8555276393890381E-2</v>
      </c>
      <c r="CP22" s="181">
        <v>4.1857782751321793E-2</v>
      </c>
      <c r="CQ22" s="181">
        <v>1.7300872132182121E-2</v>
      </c>
      <c r="CR22" s="181">
        <v>2.4556912481784821E-2</v>
      </c>
      <c r="CS22" s="181">
        <v>3.5527214407920837E-2</v>
      </c>
      <c r="CT22" s="181">
        <v>4.6697493642568588E-2</v>
      </c>
      <c r="CU22" s="181">
        <v>3.0607229098677635E-2</v>
      </c>
      <c r="CV22" s="181">
        <v>2.2593759000301361E-2</v>
      </c>
      <c r="CW22" s="181">
        <v>3.2513930927962065E-3</v>
      </c>
      <c r="CX22" s="181">
        <v>1.9342364743351936E-2</v>
      </c>
      <c r="CY22" s="181">
        <v>5.5832229554653168E-3</v>
      </c>
      <c r="CZ22" s="181">
        <v>2.4302476085722446E-3</v>
      </c>
      <c r="DA22" s="181">
        <v>6.3305683434009552E-3</v>
      </c>
      <c r="DB22" s="181">
        <v>2.735583484172821E-2</v>
      </c>
    </row>
    <row r="23" spans="1:106" x14ac:dyDescent="0.25">
      <c r="A23">
        <v>1984</v>
      </c>
      <c r="B23" s="181">
        <v>8.075556949464946E-2</v>
      </c>
      <c r="C23" s="181">
        <v>2.8459647420233332E-2</v>
      </c>
      <c r="D23" s="181">
        <v>2.7069233726058031E-2</v>
      </c>
      <c r="E23" s="181">
        <v>2.6025063092645524E-2</v>
      </c>
      <c r="F23" s="181">
        <v>1.0441706334125046E-3</v>
      </c>
      <c r="G23" s="181">
        <v>1.7544182284986221E-2</v>
      </c>
      <c r="H23" s="181">
        <v>1.3904136941752993E-3</v>
      </c>
      <c r="I23" s="181">
        <v>6.1820973431376103E-2</v>
      </c>
      <c r="J23" s="181">
        <v>5.7089357562614004E-2</v>
      </c>
      <c r="K23" s="181">
        <v>5.4665167619215714E-2</v>
      </c>
      <c r="L23" s="181">
        <v>2.4241899433982933E-3</v>
      </c>
      <c r="M23" s="181">
        <v>9.7330282327213167E-4</v>
      </c>
      <c r="N23" s="181">
        <v>3.7583130454899548E-3</v>
      </c>
      <c r="O23" s="181">
        <v>9.5250513569599612E-3</v>
      </c>
      <c r="P23" s="181">
        <v>7.1558057607035153E-3</v>
      </c>
      <c r="Q23" s="181">
        <v>0.40633784970450226</v>
      </c>
      <c r="R23" s="181">
        <v>0.33809383777277191</v>
      </c>
      <c r="S23" s="181">
        <v>0.28655512172914321</v>
      </c>
      <c r="T23" s="181">
        <v>0.25850266355498197</v>
      </c>
      <c r="U23" s="181">
        <v>2.8052458174161257E-2</v>
      </c>
      <c r="V23" s="181">
        <v>0.2324368916451931</v>
      </c>
      <c r="W23" s="181">
        <v>5.1538716043628661E-2</v>
      </c>
      <c r="X23" s="181">
        <v>0.12236225535485108</v>
      </c>
      <c r="Y23" s="181">
        <v>9.8732017819136542E-2</v>
      </c>
      <c r="Z23" s="181">
        <v>6.9360007827853273E-2</v>
      </c>
      <c r="AA23" s="181">
        <v>2.9372009991283265E-2</v>
      </c>
      <c r="AB23" s="181">
        <v>1.1792747648000597E-2</v>
      </c>
      <c r="AC23" s="181">
        <v>1.1837489887713937E-2</v>
      </c>
      <c r="AD23" s="181">
        <v>5.4118243423120653E-2</v>
      </c>
      <c r="AE23" s="181">
        <v>5.3002247121185064E-2</v>
      </c>
      <c r="AF23" s="181">
        <v>0.51290662257499542</v>
      </c>
      <c r="AG23" s="181">
        <v>0.38865748403658978</v>
      </c>
      <c r="AH23" s="181">
        <v>0.21178569676998474</v>
      </c>
      <c r="AI23" s="181">
        <v>0.11190430409197968</v>
      </c>
      <c r="AJ23" s="181">
        <v>9.988139267800504E-2</v>
      </c>
      <c r="AK23" s="181">
        <v>0.17961903661489487</v>
      </c>
      <c r="AL23" s="181">
        <v>0.17687178726660505</v>
      </c>
      <c r="AM23" s="181">
        <v>0.1564157965513352</v>
      </c>
      <c r="AN23" s="181">
        <v>0.11100824354296726</v>
      </c>
      <c r="AO23" s="181">
        <v>2.8838970883685242E-2</v>
      </c>
      <c r="AP23" s="181">
        <v>8.2169272659282006E-2</v>
      </c>
      <c r="AQ23" s="181">
        <v>3.2990643221581864E-2</v>
      </c>
      <c r="AR23" s="181">
        <v>1.2416909786786074E-2</v>
      </c>
      <c r="AS23" s="181">
        <v>3.2166658012929533E-2</v>
      </c>
      <c r="AT23" s="181">
        <v>0.12757682520896196</v>
      </c>
      <c r="AU23" s="181">
        <v>0.15960964186011839</v>
      </c>
      <c r="AV23" s="181">
        <v>0.10925459593461584</v>
      </c>
      <c r="AW23" s="181">
        <v>5.6399814328547619E-2</v>
      </c>
      <c r="AX23" s="181">
        <v>1.9988566204831831E-2</v>
      </c>
      <c r="AY23" s="181">
        <v>3.6411248123715781E-2</v>
      </c>
      <c r="AZ23" s="181">
        <v>4.7223698347806931E-2</v>
      </c>
      <c r="BA23" s="181">
        <v>5.285478160606822E-2</v>
      </c>
      <c r="BB23" s="181">
        <v>5.9531162747230006E-2</v>
      </c>
      <c r="BC23" s="181">
        <v>4.1394200967236609E-2</v>
      </c>
      <c r="BD23" s="181">
        <v>3.8050800683440632E-3</v>
      </c>
      <c r="BE23" s="181">
        <v>3.7589120898892547E-2</v>
      </c>
      <c r="BF23" s="181">
        <v>1.5091885946301287E-2</v>
      </c>
      <c r="BG23" s="181">
        <v>3.0450758336921049E-3</v>
      </c>
      <c r="BH23" s="181">
        <v>9.1761168217274498E-3</v>
      </c>
      <c r="BI23" s="181">
        <v>5.5726082064211369E-2</v>
      </c>
      <c r="BJ23" s="181">
        <v>4.6821639189281491E-2</v>
      </c>
      <c r="BK23" s="181">
        <v>2.1268234095247664E-2</v>
      </c>
      <c r="BL23" s="181">
        <v>1.3789305195133791E-2</v>
      </c>
      <c r="BM23" s="181">
        <v>2.6908362626908754E-3</v>
      </c>
      <c r="BN23" s="181">
        <v>1.1098468932442915E-2</v>
      </c>
      <c r="BO23" s="181">
        <v>1.152011938393116E-2</v>
      </c>
      <c r="BP23" s="181">
        <v>7.4789289001138742E-3</v>
      </c>
      <c r="BQ23" s="181">
        <v>2.7822590820356666E-2</v>
      </c>
      <c r="BR23" s="181">
        <v>1.9729992729967567E-2</v>
      </c>
      <c r="BS23" s="181">
        <v>5.3181941336047486E-4</v>
      </c>
      <c r="BT23" s="181">
        <v>1.9198173316607094E-2</v>
      </c>
      <c r="BU23" s="181">
        <v>7.7079919676830118E-3</v>
      </c>
      <c r="BV23" s="181">
        <v>3.8460612270608603E-4</v>
      </c>
      <c r="BW23" s="181">
        <v>2.2691857263228404E-3</v>
      </c>
      <c r="BX23" s="181">
        <v>2.7290770784020424E-2</v>
      </c>
      <c r="BY23" s="181">
        <v>0.35329699516296387</v>
      </c>
      <c r="BZ23" s="181">
        <v>0.27940288186073303</v>
      </c>
      <c r="CA23" s="181">
        <v>0.15538588166236877</v>
      </c>
      <c r="CB23" s="181">
        <v>9.1915741562843323E-2</v>
      </c>
      <c r="CC23" s="181">
        <v>6.3470147550106049E-2</v>
      </c>
      <c r="CD23" s="181">
        <v>0.13239534199237823</v>
      </c>
      <c r="CE23" s="181">
        <v>0.12401700764894485</v>
      </c>
      <c r="CF23" s="181">
        <v>9.6884630620479584E-2</v>
      </c>
      <c r="CG23" s="181">
        <v>6.9614045321941376E-2</v>
      </c>
      <c r="CH23" s="181">
        <v>2.5033891201019287E-2</v>
      </c>
      <c r="CI23" s="181">
        <v>4.458015039563179E-2</v>
      </c>
      <c r="CJ23" s="181">
        <v>1.7898757010698318E-2</v>
      </c>
      <c r="CK23" s="181">
        <v>9.3718338757753372E-3</v>
      </c>
      <c r="CL23" s="181">
        <v>2.2990541532635689E-2</v>
      </c>
      <c r="CM23" s="181">
        <v>7.1850746870040894E-2</v>
      </c>
      <c r="CN23" s="181">
        <v>0.11278799921274185</v>
      </c>
      <c r="CO23" s="181">
        <v>8.7986364960670471E-2</v>
      </c>
      <c r="CP23" s="181">
        <v>4.261050745844841E-2</v>
      </c>
      <c r="CQ23" s="181">
        <v>1.7297729849815369E-2</v>
      </c>
      <c r="CR23" s="181">
        <v>2.5312779471278191E-2</v>
      </c>
      <c r="CS23" s="181">
        <v>3.5703577101230621E-2</v>
      </c>
      <c r="CT23" s="181">
        <v>4.5375853776931763E-2</v>
      </c>
      <c r="CU23" s="181">
        <v>3.1708572059869766E-2</v>
      </c>
      <c r="CV23" s="181">
        <v>2.1664207801222801E-2</v>
      </c>
      <c r="CW23" s="181">
        <v>3.2732605468481779E-3</v>
      </c>
      <c r="CX23" s="181">
        <v>1.8390947952866554E-2</v>
      </c>
      <c r="CY23" s="181">
        <v>7.3838941752910614E-3</v>
      </c>
      <c r="CZ23" s="181">
        <v>2.6604696176946163E-3</v>
      </c>
      <c r="DA23" s="181">
        <v>6.9069312885403633E-3</v>
      </c>
      <c r="DB23" s="181">
        <v>2.8435312211513519E-2</v>
      </c>
    </row>
    <row r="24" spans="1:106" x14ac:dyDescent="0.25">
      <c r="A24">
        <v>1985</v>
      </c>
      <c r="B24" s="181">
        <v>8.2207055127869161E-2</v>
      </c>
      <c r="C24" s="181">
        <v>3.1091629372573169E-2</v>
      </c>
      <c r="D24" s="181">
        <v>2.9741388157494796E-2</v>
      </c>
      <c r="E24" s="181">
        <v>2.8658708162720679E-2</v>
      </c>
      <c r="F24" s="181">
        <v>1.0826799947741164E-3</v>
      </c>
      <c r="G24" s="181">
        <v>1.8434637415964517E-2</v>
      </c>
      <c r="H24" s="181">
        <v>1.3502412150783695E-3</v>
      </c>
      <c r="I24" s="181">
        <v>6.2422176735510954E-2</v>
      </c>
      <c r="J24" s="181">
        <v>5.6996618741800023E-2</v>
      </c>
      <c r="K24" s="181">
        <v>5.4475587345543627E-2</v>
      </c>
      <c r="L24" s="181">
        <v>2.5210313962563983E-3</v>
      </c>
      <c r="M24" s="181">
        <v>1.2475371677156057E-3</v>
      </c>
      <c r="N24" s="181">
        <v>4.1780208259953235E-3</v>
      </c>
      <c r="O24" s="181">
        <v>1.1306750980214966E-2</v>
      </c>
      <c r="P24" s="181">
        <v>7.9465890739811584E-3</v>
      </c>
      <c r="Q24" s="181">
        <v>0.40305909050054561</v>
      </c>
      <c r="R24" s="181">
        <v>0.3310671559098175</v>
      </c>
      <c r="S24" s="181">
        <v>0.28463926212316004</v>
      </c>
      <c r="T24" s="181">
        <v>0.2568244653127133</v>
      </c>
      <c r="U24" s="181">
        <v>2.781479681044682E-2</v>
      </c>
      <c r="V24" s="181">
        <v>0.22691100835800171</v>
      </c>
      <c r="W24" s="181">
        <v>4.6427893786657431E-2</v>
      </c>
      <c r="X24" s="181">
        <v>0.12972019374844035</v>
      </c>
      <c r="Y24" s="181">
        <v>0.10080002835513324</v>
      </c>
      <c r="Z24" s="181">
        <v>6.9485793054759507E-2</v>
      </c>
      <c r="AA24" s="181">
        <v>3.1314235300373736E-2</v>
      </c>
      <c r="AB24" s="181">
        <v>1.5350042696149386E-2</v>
      </c>
      <c r="AC24" s="181">
        <v>1.3570122697157721E-2</v>
      </c>
      <c r="AD24" s="181">
        <v>5.7728259157712271E-2</v>
      </c>
      <c r="AE24" s="181">
        <v>6.0234399512410164E-2</v>
      </c>
      <c r="AF24" s="181">
        <v>0.51474091974482061</v>
      </c>
      <c r="AG24" s="181">
        <v>0.3803809272425962</v>
      </c>
      <c r="AH24" s="181">
        <v>0.21314791648040463</v>
      </c>
      <c r="AI24" s="181">
        <v>0.11182740979598241</v>
      </c>
      <c r="AJ24" s="181">
        <v>0.10132050668442225</v>
      </c>
      <c r="AK24" s="181">
        <v>0.17884117178618908</v>
      </c>
      <c r="AL24" s="181">
        <v>0.1672330107621916</v>
      </c>
      <c r="AM24" s="181">
        <v>0.16866674066494369</v>
      </c>
      <c r="AN24" s="181">
        <v>0.10738368358459044</v>
      </c>
      <c r="AO24" s="181">
        <v>2.9044754495130162E-2</v>
      </c>
      <c r="AP24" s="181">
        <v>7.8338929089460274E-2</v>
      </c>
      <c r="AQ24" s="181">
        <v>4.7763336811816728E-2</v>
      </c>
      <c r="AR24" s="181">
        <v>1.3519720268536551E-2</v>
      </c>
      <c r="AS24" s="181">
        <v>3.4306748162719329E-2</v>
      </c>
      <c r="AT24" s="181">
        <v>0.13962198421359062</v>
      </c>
      <c r="AU24" s="181">
        <v>0.16322404590510581</v>
      </c>
      <c r="AV24" s="181">
        <v>0.11097466802140657</v>
      </c>
      <c r="AW24" s="181">
        <v>5.880073297114996E-2</v>
      </c>
      <c r="AX24" s="181">
        <v>2.0783391280154558E-2</v>
      </c>
      <c r="AY24" s="181">
        <v>3.801734169099541E-2</v>
      </c>
      <c r="AZ24" s="181">
        <v>4.8761123791337013E-2</v>
      </c>
      <c r="BA24" s="181">
        <v>5.2173935050256609E-2</v>
      </c>
      <c r="BB24" s="181">
        <v>6.2288987563481765E-2</v>
      </c>
      <c r="BC24" s="181">
        <v>3.6056020894087916E-2</v>
      </c>
      <c r="BD24" s="181">
        <v>3.7738648414092565E-3</v>
      </c>
      <c r="BE24" s="181">
        <v>3.2282156052678659E-2</v>
      </c>
      <c r="BF24" s="181">
        <v>2.3090263744828782E-2</v>
      </c>
      <c r="BG24" s="181">
        <v>3.1427029245650697E-3</v>
      </c>
      <c r="BH24" s="181">
        <v>1.0039609679782515E-2</v>
      </c>
      <c r="BI24" s="181">
        <v>5.8515124022960663E-2</v>
      </c>
      <c r="BJ24" s="181">
        <v>4.8803553081615519E-2</v>
      </c>
      <c r="BK24" s="181">
        <v>2.223778041300668E-2</v>
      </c>
      <c r="BL24" s="181">
        <v>1.4308794943971125E-2</v>
      </c>
      <c r="BM24" s="181">
        <v>2.6431122337724215E-3</v>
      </c>
      <c r="BN24" s="181">
        <v>1.1665682710198702E-2</v>
      </c>
      <c r="BO24" s="181">
        <v>1.1785795912146568E-2</v>
      </c>
      <c r="BP24" s="181">
        <v>7.9289854690355564E-3</v>
      </c>
      <c r="BQ24" s="181">
        <v>2.9088772079891304E-2</v>
      </c>
      <c r="BR24" s="181">
        <v>1.6225708649556074E-2</v>
      </c>
      <c r="BS24" s="181">
        <v>5.005613146293103E-4</v>
      </c>
      <c r="BT24" s="181">
        <v>1.5725147334926765E-2</v>
      </c>
      <c r="BU24" s="181">
        <v>1.2469047275718586E-2</v>
      </c>
      <c r="BV24" s="181">
        <v>3.9401615461664578E-4</v>
      </c>
      <c r="BW24" s="181">
        <v>2.5229994112824644E-3</v>
      </c>
      <c r="BX24" s="181">
        <v>2.8588211163878441E-2</v>
      </c>
      <c r="BY24" s="181">
        <v>0.35151687264442444</v>
      </c>
      <c r="BZ24" s="181">
        <v>0.26940625905990601</v>
      </c>
      <c r="CA24" s="181">
        <v>0.15434718132019043</v>
      </c>
      <c r="CB24" s="181">
        <v>9.1044016182422638E-2</v>
      </c>
      <c r="CC24" s="181">
        <v>6.3303165137767792E-2</v>
      </c>
      <c r="CD24" s="181">
        <v>0.13008004426956177</v>
      </c>
      <c r="CE24" s="181">
        <v>0.11505907773971558</v>
      </c>
      <c r="CF24" s="181">
        <v>0.10637775063514709</v>
      </c>
      <c r="CG24" s="181">
        <v>7.1327663958072662E-2</v>
      </c>
      <c r="CH24" s="181">
        <v>2.5270890444517136E-2</v>
      </c>
      <c r="CI24" s="181">
        <v>4.6056773513555527E-2</v>
      </c>
      <c r="CJ24" s="181">
        <v>2.4673072621226311E-2</v>
      </c>
      <c r="CK24" s="181">
        <v>1.037701778113842E-2</v>
      </c>
      <c r="CL24" s="181">
        <v>2.4267138913273811E-2</v>
      </c>
      <c r="CM24" s="181">
        <v>8.1106856465339661E-2</v>
      </c>
      <c r="CN24" s="181">
        <v>0.11442049592733383</v>
      </c>
      <c r="CO24" s="181">
        <v>8.8736884295940399E-2</v>
      </c>
      <c r="CP24" s="181">
        <v>4.449193924665451E-2</v>
      </c>
      <c r="CQ24" s="181">
        <v>1.81402787566185E-2</v>
      </c>
      <c r="CR24" s="181">
        <v>2.6351658627390862E-2</v>
      </c>
      <c r="CS24" s="181">
        <v>3.6975327879190445E-2</v>
      </c>
      <c r="CT24" s="181">
        <v>4.4244948774576187E-2</v>
      </c>
      <c r="CU24" s="181">
        <v>3.3200215548276901E-2</v>
      </c>
      <c r="CV24" s="181">
        <v>1.9830312579870224E-2</v>
      </c>
      <c r="CW24" s="181">
        <v>3.2733036205172539E-3</v>
      </c>
      <c r="CX24" s="181">
        <v>1.6557008028030396E-2</v>
      </c>
      <c r="CY24" s="181">
        <v>1.0621216148138046E-2</v>
      </c>
      <c r="CZ24" s="181">
        <v>2.748686820268631E-3</v>
      </c>
      <c r="DA24" s="181">
        <v>7.5166104361414909E-3</v>
      </c>
      <c r="DB24" s="181">
        <v>2.9926912859082222E-2</v>
      </c>
    </row>
    <row r="25" spans="1:106" x14ac:dyDescent="0.25">
      <c r="A25">
        <v>1986</v>
      </c>
      <c r="B25" s="181">
        <v>8.2430283640027247E-2</v>
      </c>
      <c r="C25" s="181">
        <v>3.3346249702759914E-2</v>
      </c>
      <c r="D25" s="181">
        <v>3.2061580831115474E-2</v>
      </c>
      <c r="E25" s="181">
        <v>3.0965261352874494E-2</v>
      </c>
      <c r="F25" s="181">
        <v>1.096319478240983E-3</v>
      </c>
      <c r="G25" s="181">
        <v>1.964077093805372E-2</v>
      </c>
      <c r="H25" s="181">
        <v>1.2846688716444336E-3</v>
      </c>
      <c r="I25" s="181">
        <v>6.1504844640962023E-2</v>
      </c>
      <c r="J25" s="181">
        <v>5.5258380251559519E-2</v>
      </c>
      <c r="K25" s="181">
        <v>5.2751452591628258E-2</v>
      </c>
      <c r="L25" s="181">
        <v>2.5069276599312619E-3</v>
      </c>
      <c r="M25" s="181">
        <v>1.6652353460944245E-3</v>
      </c>
      <c r="N25" s="181">
        <v>4.581229043308075E-3</v>
      </c>
      <c r="O25" s="181">
        <v>1.2420810703694694E-2</v>
      </c>
      <c r="P25" s="181">
        <v>8.7533919358975254E-3</v>
      </c>
      <c r="Q25" s="181">
        <v>0.39849102902393968</v>
      </c>
      <c r="R25" s="181">
        <v>0.32027542901311723</v>
      </c>
      <c r="S25" s="181">
        <v>0.27929896087066375</v>
      </c>
      <c r="T25" s="181">
        <v>0.25235488850685589</v>
      </c>
      <c r="U25" s="181">
        <v>2.69440723638079E-2</v>
      </c>
      <c r="V25" s="181">
        <v>0.2218406405299902</v>
      </c>
      <c r="W25" s="181">
        <v>4.0976468142453461E-2</v>
      </c>
      <c r="X25" s="181">
        <v>0.13567392191689748</v>
      </c>
      <c r="Y25" s="181">
        <v>9.9470464142439763E-2</v>
      </c>
      <c r="Z25" s="181">
        <v>6.7645565385161699E-2</v>
      </c>
      <c r="AA25" s="181">
        <v>3.1824898757278078E-2</v>
      </c>
      <c r="AB25" s="181">
        <v>2.0869592199099278E-2</v>
      </c>
      <c r="AC25" s="181">
        <v>1.5333865575358426E-2</v>
      </c>
      <c r="AD25" s="181">
        <v>5.7458321906075013E-2</v>
      </c>
      <c r="AE25" s="181">
        <v>6.802835687994957E-2</v>
      </c>
      <c r="AF25" s="181">
        <v>0.51906836553503943</v>
      </c>
      <c r="AG25" s="181">
        <v>0.36608854058543294</v>
      </c>
      <c r="AH25" s="181">
        <v>0.21097402866226014</v>
      </c>
      <c r="AI25" s="181">
        <v>0.11053146658356339</v>
      </c>
      <c r="AJ25" s="181">
        <v>0.10044256207869673</v>
      </c>
      <c r="AK25" s="181">
        <v>0.17683342378586531</v>
      </c>
      <c r="AL25" s="181">
        <v>0.15511451192317283</v>
      </c>
      <c r="AM25" s="181">
        <v>0.18712043231543993</v>
      </c>
      <c r="AN25" s="181">
        <v>9.9981045413095382E-2</v>
      </c>
      <c r="AO25" s="181">
        <v>2.8425157834358068E-2</v>
      </c>
      <c r="AP25" s="181">
        <v>7.1555887578737307E-2</v>
      </c>
      <c r="AQ25" s="181">
        <v>7.262878704731697E-2</v>
      </c>
      <c r="AR25" s="181">
        <v>1.4510599855027576E-2</v>
      </c>
      <c r="AS25" s="181">
        <v>3.4140607365833492E-2</v>
      </c>
      <c r="AT25" s="181">
        <v>0.15869527962058783</v>
      </c>
      <c r="AU25" s="181">
        <v>0.16996766168874786</v>
      </c>
      <c r="AV25" s="181">
        <v>0.11048325531035734</v>
      </c>
      <c r="AW25" s="181">
        <v>6.0096116057105048E-2</v>
      </c>
      <c r="AX25" s="181">
        <v>2.1347177090243894E-2</v>
      </c>
      <c r="AY25" s="181">
        <v>3.8748938966861143E-2</v>
      </c>
      <c r="AZ25" s="181">
        <v>4.9847542308270931E-2</v>
      </c>
      <c r="BA25" s="181">
        <v>5.0387139253252292E-2</v>
      </c>
      <c r="BB25" s="181">
        <v>6.9732980604234662E-2</v>
      </c>
      <c r="BC25" s="181">
        <v>2.966495162808655E-2</v>
      </c>
      <c r="BD25" s="181">
        <v>3.6367657819032792E-3</v>
      </c>
      <c r="BE25" s="181">
        <v>2.6028185846183272E-2</v>
      </c>
      <c r="BF25" s="181">
        <v>3.6890108872989491E-2</v>
      </c>
      <c r="BG25" s="181">
        <v>3.1779201031586274E-3</v>
      </c>
      <c r="BH25" s="181">
        <v>1.0248574225844125E-2</v>
      </c>
      <c r="BI25" s="181">
        <v>6.6096215508878231E-2</v>
      </c>
      <c r="BJ25" s="181">
        <v>5.3591924916713274E-2</v>
      </c>
      <c r="BK25" s="181">
        <v>2.2662925628360437E-2</v>
      </c>
      <c r="BL25" s="181">
        <v>1.4531029739198802E-2</v>
      </c>
      <c r="BM25" s="181">
        <v>2.5668291651830019E-3</v>
      </c>
      <c r="BN25" s="181">
        <v>1.1964200574015798E-2</v>
      </c>
      <c r="BO25" s="181">
        <v>1.1915541253983974E-2</v>
      </c>
      <c r="BP25" s="181">
        <v>8.1318958891616368E-3</v>
      </c>
      <c r="BQ25" s="181">
        <v>3.3544488187702504E-2</v>
      </c>
      <c r="BR25" s="181">
        <v>1.2310954427313428E-2</v>
      </c>
      <c r="BS25" s="181">
        <v>4.5589532225067455E-4</v>
      </c>
      <c r="BT25" s="181">
        <v>1.1855059105062753E-2</v>
      </c>
      <c r="BU25" s="181">
        <v>2.083858104330024E-2</v>
      </c>
      <c r="BV25" s="181">
        <v>3.9495271708883927E-4</v>
      </c>
      <c r="BW25" s="181">
        <v>2.6154888993496633E-3</v>
      </c>
      <c r="BX25" s="181">
        <v>3.3088594675064087E-2</v>
      </c>
      <c r="BY25" s="181">
        <v>0.34910070896148682</v>
      </c>
      <c r="BZ25" s="181">
        <v>0.25560528039932251</v>
      </c>
      <c r="CA25" s="181">
        <v>0.15087790787220001</v>
      </c>
      <c r="CB25" s="181">
        <v>8.9184291660785675E-2</v>
      </c>
      <c r="CC25" s="181">
        <v>6.1693623661994934E-2</v>
      </c>
      <c r="CD25" s="181">
        <v>0.12698587775230408</v>
      </c>
      <c r="CE25" s="181">
        <v>0.1047273725271225</v>
      </c>
      <c r="CF25" s="181">
        <v>0.11738745123147964</v>
      </c>
      <c r="CG25" s="181">
        <v>7.0316091179847717E-2</v>
      </c>
      <c r="CH25" s="181">
        <v>2.4788392707705498E-2</v>
      </c>
      <c r="CI25" s="181">
        <v>4.5527700334787369E-2</v>
      </c>
      <c r="CJ25" s="181">
        <v>3.5738676786422729E-2</v>
      </c>
      <c r="CK25" s="181">
        <v>1.13326795399189E-2</v>
      </c>
      <c r="CL25" s="181">
        <v>2.3892033845186234E-2</v>
      </c>
      <c r="CM25" s="181">
        <v>9.2599064111709595E-2</v>
      </c>
      <c r="CN25" s="181">
        <v>0.11637573689222336</v>
      </c>
      <c r="CO25" s="181">
        <v>8.7820328772068024E-2</v>
      </c>
      <c r="CP25" s="181">
        <v>4.5565087348222733E-2</v>
      </c>
      <c r="CQ25" s="181">
        <v>1.878034882247448E-2</v>
      </c>
      <c r="CR25" s="181">
        <v>2.6784738525748253E-2</v>
      </c>
      <c r="CS25" s="181">
        <v>3.7932001054286957E-2</v>
      </c>
      <c r="CT25" s="181">
        <v>4.225524514913559E-2</v>
      </c>
      <c r="CU25" s="181">
        <v>3.6188490688800812E-2</v>
      </c>
      <c r="CV25" s="181">
        <v>1.7353996634483337E-2</v>
      </c>
      <c r="CW25" s="181">
        <v>3.1808705534785986E-3</v>
      </c>
      <c r="CX25" s="181">
        <v>1.417312677949667E-2</v>
      </c>
      <c r="CY25" s="181">
        <v>1.6051527112722397E-2</v>
      </c>
      <c r="CZ25" s="181">
        <v>2.7829674072563648E-3</v>
      </c>
      <c r="DA25" s="181">
        <v>7.6330853626132011E-3</v>
      </c>
      <c r="DB25" s="181">
        <v>3.3007621765136719E-2</v>
      </c>
    </row>
    <row r="26" spans="1:106" x14ac:dyDescent="0.25">
      <c r="A26">
        <v>1987</v>
      </c>
      <c r="B26" s="181">
        <v>8.3472942128918509E-2</v>
      </c>
      <c r="C26" s="181">
        <v>3.6452424623127783E-2</v>
      </c>
      <c r="D26" s="181">
        <v>3.5212627512289332E-2</v>
      </c>
      <c r="E26" s="181">
        <v>3.408732800733362E-2</v>
      </c>
      <c r="F26" s="181">
        <v>1.1252995049557167E-3</v>
      </c>
      <c r="G26" s="181">
        <v>2.1239963566699771E-2</v>
      </c>
      <c r="H26" s="181">
        <v>1.2397971108384471E-3</v>
      </c>
      <c r="I26" s="181">
        <v>6.0993181495135246E-2</v>
      </c>
      <c r="J26" s="181">
        <v>5.4217341620156415E-2</v>
      </c>
      <c r="K26" s="181">
        <v>5.1643179521215526E-2</v>
      </c>
      <c r="L26" s="181">
        <v>2.5741620989408803E-3</v>
      </c>
      <c r="M26" s="181">
        <v>1.6628357136600691E-3</v>
      </c>
      <c r="N26" s="181">
        <v>5.1130041613187596E-3</v>
      </c>
      <c r="O26" s="181">
        <v>1.3972663989344512E-2</v>
      </c>
      <c r="P26" s="181">
        <v>9.3500022849184461E-3</v>
      </c>
      <c r="Q26" s="181">
        <v>0.39732426262640264</v>
      </c>
      <c r="R26" s="181">
        <v>0.31746520186249089</v>
      </c>
      <c r="S26" s="181">
        <v>0.28078979358997058</v>
      </c>
      <c r="T26" s="181">
        <v>0.25432323024447989</v>
      </c>
      <c r="U26" s="181">
        <v>2.6466563345490666E-2</v>
      </c>
      <c r="V26" s="181">
        <v>0.22182034142315388</v>
      </c>
      <c r="W26" s="181">
        <v>3.667540827252036E-2</v>
      </c>
      <c r="X26" s="181">
        <v>0.13882850590933327</v>
      </c>
      <c r="Y26" s="181">
        <v>9.9893744879436877E-2</v>
      </c>
      <c r="Z26" s="181">
        <v>6.6580037902881944E-2</v>
      </c>
      <c r="AA26" s="181">
        <v>3.3313706976554933E-2</v>
      </c>
      <c r="AB26" s="181">
        <v>2.1309835095991395E-2</v>
      </c>
      <c r="AC26" s="181">
        <v>1.7624925933904995E-2</v>
      </c>
      <c r="AD26" s="181">
        <v>5.8969445145421573E-2</v>
      </c>
      <c r="AE26" s="181">
        <v>7.2248468175530434E-2</v>
      </c>
      <c r="AF26" s="181">
        <v>0.51920454890239398</v>
      </c>
      <c r="AG26" s="181">
        <v>0.359168161204103</v>
      </c>
      <c r="AH26" s="181">
        <v>0.21305990941022107</v>
      </c>
      <c r="AI26" s="181">
        <v>0.11206125370155752</v>
      </c>
      <c r="AJ26" s="181">
        <v>0.10099865570866354</v>
      </c>
      <c r="AK26" s="181">
        <v>0.1780274286866188</v>
      </c>
      <c r="AL26" s="181">
        <v>0.14610825179388193</v>
      </c>
      <c r="AM26" s="181">
        <v>0.19506886663227607</v>
      </c>
      <c r="AN26" s="181">
        <v>9.572285130111638E-2</v>
      </c>
      <c r="AO26" s="181">
        <v>2.8124857944759468E-2</v>
      </c>
      <c r="AP26" s="181">
        <v>6.7597993356356911E-2</v>
      </c>
      <c r="AQ26" s="181">
        <v>8.3504346453247794E-2</v>
      </c>
      <c r="AR26" s="181">
        <v>1.5841668877911903E-2</v>
      </c>
      <c r="AS26" s="181">
        <v>3.5032478933985027E-2</v>
      </c>
      <c r="AT26" s="181">
        <v>0.16694400925189257</v>
      </c>
      <c r="AU26" s="181">
        <v>0.17322958748703615</v>
      </c>
      <c r="AV26" s="181">
        <v>0.11178112226790987</v>
      </c>
      <c r="AW26" s="181">
        <v>6.248337740866506E-2</v>
      </c>
      <c r="AX26" s="181">
        <v>2.2463986765575625E-2</v>
      </c>
      <c r="AY26" s="181">
        <v>4.0019390643089431E-2</v>
      </c>
      <c r="AZ26" s="181">
        <v>5.169658362865448E-2</v>
      </c>
      <c r="BA26" s="181">
        <v>4.9297744859244798E-2</v>
      </c>
      <c r="BB26" s="181">
        <v>7.2235258297473764E-2</v>
      </c>
      <c r="BC26" s="181">
        <v>2.4643527718216762E-2</v>
      </c>
      <c r="BD26" s="181">
        <v>3.5428653081733697E-3</v>
      </c>
      <c r="BE26" s="181">
        <v>2.1100662410043387E-2</v>
      </c>
      <c r="BF26" s="181">
        <v>4.434666241545282E-2</v>
      </c>
      <c r="BG26" s="181">
        <v>3.2450681638042009E-3</v>
      </c>
      <c r="BH26" s="181">
        <v>1.0786793078347498E-2</v>
      </c>
      <c r="BI26" s="181">
        <v>6.8692394532263279E-2</v>
      </c>
      <c r="BJ26" s="181">
        <v>5.6051516322224743E-2</v>
      </c>
      <c r="BK26" s="181">
        <v>2.3359573313459218E-2</v>
      </c>
      <c r="BL26" s="181">
        <v>1.4983874587912891E-2</v>
      </c>
      <c r="BM26" s="181">
        <v>2.5557536286658143E-3</v>
      </c>
      <c r="BN26" s="181">
        <v>1.2428120959247077E-2</v>
      </c>
      <c r="BO26" s="181">
        <v>1.2190105393528938E-2</v>
      </c>
      <c r="BP26" s="181">
        <v>8.375698725546327E-3</v>
      </c>
      <c r="BQ26" s="181">
        <v>3.5485711746656802E-2</v>
      </c>
      <c r="BR26" s="181">
        <v>9.0875026460179708E-3</v>
      </c>
      <c r="BS26" s="181">
        <v>4.1775998554377628E-4</v>
      </c>
      <c r="BT26" s="181">
        <v>8.6697426604741938E-3</v>
      </c>
      <c r="BU26" s="181">
        <v>2.5999157093334679E-2</v>
      </c>
      <c r="BV26" s="181">
        <v>3.9905200730415723E-4</v>
      </c>
      <c r="BW26" s="181">
        <v>2.7937687378912805E-3</v>
      </c>
      <c r="BX26" s="181">
        <v>3.5067953169345856E-2</v>
      </c>
      <c r="BY26" s="181">
        <v>0.34597495198249817</v>
      </c>
      <c r="BZ26" s="181">
        <v>0.24738703668117523</v>
      </c>
      <c r="CA26" s="181">
        <v>0.15057653188705444</v>
      </c>
      <c r="CB26" s="181">
        <v>8.9597269892692566E-2</v>
      </c>
      <c r="CC26" s="181">
        <v>6.0979265719652176E-2</v>
      </c>
      <c r="CD26" s="181">
        <v>0.12633085250854492</v>
      </c>
      <c r="CE26" s="181">
        <v>9.6810504794120789E-2</v>
      </c>
      <c r="CF26" s="181">
        <v>0.12283360958099365</v>
      </c>
      <c r="CG26" s="181">
        <v>7.1079321205615997E-2</v>
      </c>
      <c r="CH26" s="181">
        <v>2.4581992998719215E-2</v>
      </c>
      <c r="CI26" s="181">
        <v>4.6497330069541931E-2</v>
      </c>
      <c r="CJ26" s="181">
        <v>3.9157684892416E-2</v>
      </c>
      <c r="CK26" s="181">
        <v>1.2596600688993931E-2</v>
      </c>
      <c r="CL26" s="181">
        <v>2.4245684966444969E-2</v>
      </c>
      <c r="CM26" s="181">
        <v>9.8251610994338989E-2</v>
      </c>
      <c r="CN26" s="181">
        <v>0.11717806756496429</v>
      </c>
      <c r="CO26" s="181">
        <v>8.8421545922756195E-2</v>
      </c>
      <c r="CP26" s="181">
        <v>4.7499503940343857E-2</v>
      </c>
      <c r="CQ26" s="181">
        <v>1.9908232614398003E-2</v>
      </c>
      <c r="CR26" s="181">
        <v>2.7591269463300705E-2</v>
      </c>
      <c r="CS26" s="181">
        <v>3.9506480097770691E-2</v>
      </c>
      <c r="CT26" s="181">
        <v>4.0922045707702637E-2</v>
      </c>
      <c r="CU26" s="181">
        <v>3.6749545484781265E-2</v>
      </c>
      <c r="CV26" s="181">
        <v>1.5556025318801403E-2</v>
      </c>
      <c r="CW26" s="181">
        <v>3.1251052860170603E-3</v>
      </c>
      <c r="CX26" s="181">
        <v>1.2430919334292412E-2</v>
      </c>
      <c r="CY26" s="181">
        <v>1.8347505480051041E-2</v>
      </c>
      <c r="CZ26" s="181">
        <v>2.8460160829126835E-3</v>
      </c>
      <c r="DA26" s="181">
        <v>7.9930247738957405E-3</v>
      </c>
      <c r="DB26" s="181">
        <v>3.3624440431594849E-2</v>
      </c>
    </row>
    <row r="27" spans="1:106" x14ac:dyDescent="0.25">
      <c r="A27">
        <v>1988</v>
      </c>
      <c r="B27" s="181">
        <v>8.411313606266374E-2</v>
      </c>
      <c r="C27" s="181">
        <v>3.9916709782266024E-2</v>
      </c>
      <c r="D27" s="181">
        <v>3.8728266467502215E-2</v>
      </c>
      <c r="E27" s="181">
        <v>3.7568566236463596E-2</v>
      </c>
      <c r="F27" s="181">
        <v>1.1597002310386227E-3</v>
      </c>
      <c r="G27" s="181">
        <v>2.255049856239566E-2</v>
      </c>
      <c r="H27" s="181">
        <v>1.1884433147638144E-3</v>
      </c>
      <c r="I27" s="181">
        <v>6.0374193649830626E-2</v>
      </c>
      <c r="J27" s="181">
        <v>5.3017983032445481E-2</v>
      </c>
      <c r="K27" s="181">
        <v>5.0367581353151808E-2</v>
      </c>
      <c r="L27" s="181">
        <v>2.6504016792936709E-3</v>
      </c>
      <c r="M27" s="181">
        <v>1.6147427841783674E-3</v>
      </c>
      <c r="N27" s="181">
        <v>5.7414678332067919E-3</v>
      </c>
      <c r="O27" s="181">
        <v>1.6177767369432924E-2</v>
      </c>
      <c r="P27" s="181">
        <v>1.0006612297729589E-2</v>
      </c>
      <c r="Q27" s="181">
        <v>0.39594424873983336</v>
      </c>
      <c r="R27" s="181">
        <v>0.31677376306580607</v>
      </c>
      <c r="S27" s="181">
        <v>0.28418294955512974</v>
      </c>
      <c r="T27" s="181">
        <v>0.25807267726683175</v>
      </c>
      <c r="U27" s="181">
        <v>2.6110272288297959E-2</v>
      </c>
      <c r="V27" s="181">
        <v>0.22152898460626602</v>
      </c>
      <c r="W27" s="181">
        <v>3.2590813510676345E-2</v>
      </c>
      <c r="X27" s="181">
        <v>0.14182445637693517</v>
      </c>
      <c r="Y27" s="181">
        <v>0.10017997307603618</v>
      </c>
      <c r="Z27" s="181">
        <v>6.5286570131641922E-2</v>
      </c>
      <c r="AA27" s="181">
        <v>3.4893402944394254E-2</v>
      </c>
      <c r="AB27" s="181">
        <v>2.1274315963454183E-2</v>
      </c>
      <c r="AC27" s="181">
        <v>2.0370167337444817E-2</v>
      </c>
      <c r="AD27" s="181">
        <v>6.2653970702907888E-2</v>
      </c>
      <c r="AE27" s="181">
        <v>7.6537887565791607E-2</v>
      </c>
      <c r="AF27" s="181">
        <v>0.51994255542410817</v>
      </c>
      <c r="AG27" s="181">
        <v>0.35328247332215035</v>
      </c>
      <c r="AH27" s="181">
        <v>0.21643396007926097</v>
      </c>
      <c r="AI27" s="181">
        <v>0.11440375824343368</v>
      </c>
      <c r="AJ27" s="181">
        <v>0.10203020183582728</v>
      </c>
      <c r="AK27" s="181">
        <v>0.17921911738812923</v>
      </c>
      <c r="AL27" s="181">
        <v>0.13684851324288938</v>
      </c>
      <c r="AM27" s="181">
        <v>0.20387492612178082</v>
      </c>
      <c r="AN27" s="181">
        <v>9.1837123515555577E-2</v>
      </c>
      <c r="AO27" s="181">
        <v>2.7723232500453047E-2</v>
      </c>
      <c r="AP27" s="181">
        <v>6.4113891015102523E-2</v>
      </c>
      <c r="AQ27" s="181">
        <v>9.4649044122863235E-2</v>
      </c>
      <c r="AR27" s="181">
        <v>1.7388758483362039E-2</v>
      </c>
      <c r="AS27" s="181">
        <v>3.7214844019823015E-2</v>
      </c>
      <c r="AT27" s="181">
        <v>0.1761516984552145</v>
      </c>
      <c r="AU27" s="181">
        <v>0.17691657307247077</v>
      </c>
      <c r="AV27" s="181">
        <v>0.11311699664725625</v>
      </c>
      <c r="AW27" s="181">
        <v>6.5261773569580184E-2</v>
      </c>
      <c r="AX27" s="181">
        <v>2.3777854920186466E-2</v>
      </c>
      <c r="AY27" s="181">
        <v>4.1483918649393721E-2</v>
      </c>
      <c r="AZ27" s="181">
        <v>5.3508875891566277E-2</v>
      </c>
      <c r="BA27" s="181">
        <v>4.7855223077676062E-2</v>
      </c>
      <c r="BB27" s="181">
        <v>7.5552473236472115E-2</v>
      </c>
      <c r="BC27" s="181">
        <v>1.9912205467841133E-2</v>
      </c>
      <c r="BD27" s="181">
        <v>3.4380869239950072E-3</v>
      </c>
      <c r="BE27" s="181">
        <v>1.6474118543846124E-2</v>
      </c>
      <c r="BF27" s="181">
        <v>5.2338046992330141E-2</v>
      </c>
      <c r="BG27" s="181">
        <v>3.3022207763008368E-3</v>
      </c>
      <c r="BH27" s="181">
        <v>1.1752896811257586E-2</v>
      </c>
      <c r="BI27" s="181">
        <v>7.2114387527108192E-2</v>
      </c>
      <c r="BJ27" s="181">
        <v>5.9020765094521019E-2</v>
      </c>
      <c r="BK27" s="181">
        <v>2.4014592832728918E-2</v>
      </c>
      <c r="BL27" s="181">
        <v>1.5513964355893403E-2</v>
      </c>
      <c r="BM27" s="181">
        <v>2.5612765609270348E-3</v>
      </c>
      <c r="BN27" s="181">
        <v>1.2952687794966366E-2</v>
      </c>
      <c r="BO27" s="181">
        <v>1.2426590546965599E-2</v>
      </c>
      <c r="BP27" s="181">
        <v>8.5006284768355169E-3</v>
      </c>
      <c r="BQ27" s="181">
        <v>3.8093545951090407E-2</v>
      </c>
      <c r="BR27" s="181">
        <v>6.0354708877601547E-3</v>
      </c>
      <c r="BS27" s="181">
        <v>3.7925223746026679E-4</v>
      </c>
      <c r="BT27" s="181">
        <v>5.6562186502998879E-3</v>
      </c>
      <c r="BU27" s="181">
        <v>3.1657250451135995E-2</v>
      </c>
      <c r="BV27" s="181">
        <v>4.0082461219425843E-4</v>
      </c>
      <c r="BW27" s="181">
        <v>3.0873736892983116E-3</v>
      </c>
      <c r="BX27" s="181">
        <v>3.7714295089244843E-2</v>
      </c>
      <c r="BY27" s="181">
        <v>0.34302598237991333</v>
      </c>
      <c r="BZ27" s="181">
        <v>0.24016547203063965</v>
      </c>
      <c r="CA27" s="181">
        <v>0.15117219090461731</v>
      </c>
      <c r="CB27" s="181">
        <v>9.0625904500484467E-2</v>
      </c>
      <c r="CC27" s="181">
        <v>6.0546282678842545E-2</v>
      </c>
      <c r="CD27" s="181">
        <v>0.12571024894714355</v>
      </c>
      <c r="CE27" s="181">
        <v>8.8993288576602936E-2</v>
      </c>
      <c r="CF27" s="181">
        <v>0.12832245230674744</v>
      </c>
      <c r="CG27" s="181">
        <v>7.192491739988327E-2</v>
      </c>
      <c r="CH27" s="181">
        <v>2.4285145103931427E-2</v>
      </c>
      <c r="CI27" s="181">
        <v>4.7639772295951843E-2</v>
      </c>
      <c r="CJ27" s="181">
        <v>4.2310997843742371E-2</v>
      </c>
      <c r="CK27" s="181">
        <v>1.408653799444437E-2</v>
      </c>
      <c r="CL27" s="181">
        <v>2.5461947545409203E-2</v>
      </c>
      <c r="CM27" s="181">
        <v>0.10403731465339661</v>
      </c>
      <c r="CN27" s="181">
        <v>0.11789580434560776</v>
      </c>
      <c r="CO27" s="181">
        <v>8.9102402329444885E-2</v>
      </c>
      <c r="CP27" s="181">
        <v>4.9747809767723083E-2</v>
      </c>
      <c r="CQ27" s="181">
        <v>2.1216578781604767E-2</v>
      </c>
      <c r="CR27" s="181">
        <v>2.8531230986118317E-2</v>
      </c>
      <c r="CS27" s="181">
        <v>4.1082285344600677E-2</v>
      </c>
      <c r="CT27" s="181">
        <v>3.93545962870121E-2</v>
      </c>
      <c r="CU27" s="181">
        <v>3.7458926439285278E-2</v>
      </c>
      <c r="CV27" s="181">
        <v>1.3876734301447868E-2</v>
      </c>
      <c r="CW27" s="181">
        <v>3.0588346999138594E-3</v>
      </c>
      <c r="CX27" s="181">
        <v>1.081790030002594E-2</v>
      </c>
      <c r="CY27" s="181">
        <v>2.0680796355009079E-2</v>
      </c>
      <c r="CZ27" s="181">
        <v>2.9013962484896183E-3</v>
      </c>
      <c r="DA27" s="181">
        <v>8.6655234917998314E-3</v>
      </c>
      <c r="DB27" s="181">
        <v>3.4400090575218201E-2</v>
      </c>
    </row>
    <row r="28" spans="1:106" x14ac:dyDescent="0.25">
      <c r="A28">
        <v>1989</v>
      </c>
      <c r="B28" s="181">
        <v>8.0564735512908353E-2</v>
      </c>
      <c r="C28" s="181">
        <v>4.1402508720319732E-2</v>
      </c>
      <c r="D28" s="181">
        <v>4.0072402304546742E-2</v>
      </c>
      <c r="E28" s="181">
        <v>3.8939441018260766E-2</v>
      </c>
      <c r="F28" s="181">
        <v>1.1329612862859876E-3</v>
      </c>
      <c r="G28" s="181">
        <v>2.2132115014642295E-2</v>
      </c>
      <c r="H28" s="181">
        <v>1.3301064157729857E-3</v>
      </c>
      <c r="I28" s="181">
        <v>5.7102514765294474E-2</v>
      </c>
      <c r="J28" s="181">
        <v>4.9027022564137684E-2</v>
      </c>
      <c r="K28" s="181">
        <v>4.6596933831628648E-2</v>
      </c>
      <c r="L28" s="181">
        <v>2.4300887325090386E-3</v>
      </c>
      <c r="M28" s="181">
        <v>1.8671422026686473E-3</v>
      </c>
      <c r="N28" s="181">
        <v>6.2083499984881378E-3</v>
      </c>
      <c r="O28" s="181">
        <v>1.7940287972705846E-2</v>
      </c>
      <c r="P28" s="181">
        <v>1.0505581078177784E-2</v>
      </c>
      <c r="Q28" s="181">
        <v>0.39827778042520373</v>
      </c>
      <c r="R28" s="181">
        <v>0.31521348440454733</v>
      </c>
      <c r="S28" s="181">
        <v>0.28069352412521692</v>
      </c>
      <c r="T28" s="181">
        <v>0.25493385798266871</v>
      </c>
      <c r="U28" s="181">
        <v>2.5759666142548231E-2</v>
      </c>
      <c r="V28" s="181">
        <v>0.21849018707871437</v>
      </c>
      <c r="W28" s="181">
        <v>3.4519960279330367E-2</v>
      </c>
      <c r="X28" s="181">
        <v>0.14526762957278241</v>
      </c>
      <c r="Y28" s="181">
        <v>9.5285496547097392E-2</v>
      </c>
      <c r="Z28" s="181">
        <v>6.2652457524567162E-2</v>
      </c>
      <c r="AA28" s="181">
        <v>3.2633039022530237E-2</v>
      </c>
      <c r="AB28" s="181">
        <v>2.659364982533189E-2</v>
      </c>
      <c r="AC28" s="181">
        <v>2.3388483200353118E-2</v>
      </c>
      <c r="AD28" s="181">
        <v>6.2203333552125956E-2</v>
      </c>
      <c r="AE28" s="181">
        <v>8.2615173421800137E-2</v>
      </c>
      <c r="AF28" s="181">
        <v>0.52115776857582197</v>
      </c>
      <c r="AG28" s="181">
        <v>0.3359975691149899</v>
      </c>
      <c r="AH28" s="181">
        <v>0.21484791194680797</v>
      </c>
      <c r="AI28" s="181">
        <v>0.11391215922869453</v>
      </c>
      <c r="AJ28" s="181">
        <v>0.10093575271811345</v>
      </c>
      <c r="AK28" s="181">
        <v>0.17664246819913387</v>
      </c>
      <c r="AL28" s="181">
        <v>0.12114965716818193</v>
      </c>
      <c r="AM28" s="181">
        <v>0.22336564170485984</v>
      </c>
      <c r="AN28" s="181">
        <v>8.728785942752415E-2</v>
      </c>
      <c r="AO28" s="181">
        <v>2.6421991920923461E-2</v>
      </c>
      <c r="AP28" s="181">
        <v>6.0865867506600682E-2</v>
      </c>
      <c r="AQ28" s="181">
        <v>0.11675854974411422</v>
      </c>
      <c r="AR28" s="181">
        <v>1.9319232533221493E-2</v>
      </c>
      <c r="AS28" s="181">
        <v>3.8205442244027853E-2</v>
      </c>
      <c r="AT28" s="181">
        <v>0.19694365095347166</v>
      </c>
      <c r="AU28" s="181">
        <v>0.17900338014896564</v>
      </c>
      <c r="AV28" s="181">
        <v>0.10194432616787517</v>
      </c>
      <c r="AW28" s="181">
        <v>6.2275059920686729E-2</v>
      </c>
      <c r="AX28" s="181">
        <v>2.092243771428352E-2</v>
      </c>
      <c r="AY28" s="181">
        <v>4.1352622206403206E-2</v>
      </c>
      <c r="AZ28" s="181">
        <v>5.024314858019352E-2</v>
      </c>
      <c r="BA28" s="181">
        <v>3.9669266247188445E-2</v>
      </c>
      <c r="BB28" s="181">
        <v>8.9090964801521913E-2</v>
      </c>
      <c r="BC28" s="181">
        <v>2.0558648347386417E-2</v>
      </c>
      <c r="BD28" s="181">
        <v>3.285910546334864E-3</v>
      </c>
      <c r="BE28" s="181">
        <v>1.7272737801051555E-2</v>
      </c>
      <c r="BF28" s="181">
        <v>6.4812776565543101E-2</v>
      </c>
      <c r="BG28" s="181">
        <v>3.7195398885923915E-3</v>
      </c>
      <c r="BH28" s="181">
        <v>1.2031910820431454E-2</v>
      </c>
      <c r="BI28" s="181">
        <v>8.5805053822696209E-2</v>
      </c>
      <c r="BJ28" s="181">
        <v>6.5829102689009128E-2</v>
      </c>
      <c r="BK28" s="181">
        <v>2.1439927168218114E-2</v>
      </c>
      <c r="BL28" s="181">
        <v>1.4808040792700518E-2</v>
      </c>
      <c r="BM28" s="181">
        <v>2.325220178482692E-3</v>
      </c>
      <c r="BN28" s="181">
        <v>1.2482820614217826E-2</v>
      </c>
      <c r="BO28" s="181">
        <v>1.1730888858437538E-2</v>
      </c>
      <c r="BP28" s="181">
        <v>6.6318863755175962E-3</v>
      </c>
      <c r="BQ28" s="181">
        <v>4.7466327312705878E-2</v>
      </c>
      <c r="BR28" s="181">
        <v>6.8750223291331961E-3</v>
      </c>
      <c r="BS28" s="181">
        <v>3.5067369970081256E-4</v>
      </c>
      <c r="BT28" s="181">
        <v>6.5243486294323839E-3</v>
      </c>
      <c r="BU28" s="181">
        <v>4.0232526860765998E-2</v>
      </c>
      <c r="BV28" s="181">
        <v>3.5877812280668309E-4</v>
      </c>
      <c r="BW28" s="181">
        <v>3.0771517919148585E-3</v>
      </c>
      <c r="BX28" s="181">
        <v>4.711565375328064E-2</v>
      </c>
      <c r="BY28" s="181">
        <v>0.34215438365936279</v>
      </c>
      <c r="BZ28" s="181">
        <v>0.23405323922634125</v>
      </c>
      <c r="CA28" s="181">
        <v>0.15257285535335541</v>
      </c>
      <c r="CB28" s="181">
        <v>9.2989720404148102E-2</v>
      </c>
      <c r="CC28" s="181">
        <v>5.9583131223917007E-2</v>
      </c>
      <c r="CD28" s="181">
        <v>0.12639932334423065</v>
      </c>
      <c r="CE28" s="181">
        <v>8.1480391323566437E-2</v>
      </c>
      <c r="CF28" s="181">
        <v>0.1342746764421463</v>
      </c>
      <c r="CG28" s="181">
        <v>6.6729210317134857E-2</v>
      </c>
      <c r="CH28" s="181">
        <v>2.3136081174015999E-2</v>
      </c>
      <c r="CI28" s="181">
        <v>4.3593131005764008E-2</v>
      </c>
      <c r="CJ28" s="181">
        <v>5.1945772022008896E-2</v>
      </c>
      <c r="CK28" s="181">
        <v>1.5599692240357399E-2</v>
      </c>
      <c r="CL28" s="181">
        <v>2.6173532009124756E-2</v>
      </c>
      <c r="CM28" s="181">
        <v>0.11113859713077545</v>
      </c>
      <c r="CN28" s="181">
        <v>0.11317427456378937</v>
      </c>
      <c r="CO28" s="181">
        <v>8.05044025182724E-2</v>
      </c>
      <c r="CP28" s="181">
        <v>4.7467019408941269E-2</v>
      </c>
      <c r="CQ28" s="181">
        <v>1.859721727669239E-2</v>
      </c>
      <c r="CR28" s="181">
        <v>2.8869802132248878E-2</v>
      </c>
      <c r="CS28" s="181">
        <v>3.8512259721755981E-2</v>
      </c>
      <c r="CT28" s="181">
        <v>3.3037379384040833E-2</v>
      </c>
      <c r="CU28" s="181">
        <v>4.1624639183282852E-2</v>
      </c>
      <c r="CV28" s="181">
        <v>1.3683626428246498E-2</v>
      </c>
      <c r="CW28" s="181">
        <v>2.9352367855608463E-3</v>
      </c>
      <c r="CX28" s="181">
        <v>1.0748389177024364E-2</v>
      </c>
      <c r="CY28" s="181">
        <v>2.4580249562859535E-2</v>
      </c>
      <c r="CZ28" s="181">
        <v>3.3607617951929569E-3</v>
      </c>
      <c r="DA28" s="181">
        <v>8.9547587558627129E-3</v>
      </c>
      <c r="DB28" s="181">
        <v>3.8689401000738144E-2</v>
      </c>
    </row>
    <row r="29" spans="1:106" x14ac:dyDescent="0.25">
      <c r="A29">
        <v>1990</v>
      </c>
      <c r="B29" s="181">
        <v>7.8446988343391172E-2</v>
      </c>
      <c r="C29" s="181">
        <v>4.3970455292241112E-2</v>
      </c>
      <c r="D29" s="181">
        <v>4.2441081759706831E-2</v>
      </c>
      <c r="E29" s="181">
        <v>4.1297438501566357E-2</v>
      </c>
      <c r="F29" s="181">
        <v>1.1436432581404805E-3</v>
      </c>
      <c r="G29" s="181">
        <v>2.2222710888298636E-2</v>
      </c>
      <c r="H29" s="181">
        <v>1.5293735325342739E-3</v>
      </c>
      <c r="I29" s="181">
        <v>5.4694903394708394E-2</v>
      </c>
      <c r="J29" s="181">
        <v>4.6173439240424309E-2</v>
      </c>
      <c r="K29" s="181">
        <v>4.3894639263629437E-2</v>
      </c>
      <c r="L29" s="181">
        <v>2.2787999767948761E-3</v>
      </c>
      <c r="M29" s="181">
        <v>1.7344113943359516E-3</v>
      </c>
      <c r="N29" s="181">
        <v>6.7870527599481253E-3</v>
      </c>
      <c r="O29" s="181">
        <v>2.021837034355831E-2</v>
      </c>
      <c r="P29" s="181">
        <v>1.080026389536215E-2</v>
      </c>
      <c r="Q29" s="181">
        <v>0.4058434665899765</v>
      </c>
      <c r="R29" s="181">
        <v>0.3224769158239621</v>
      </c>
      <c r="S29" s="181">
        <v>0.28435495813363332</v>
      </c>
      <c r="T29" s="181">
        <v>0.25809249956411651</v>
      </c>
      <c r="U29" s="181">
        <v>2.6262458569516804E-2</v>
      </c>
      <c r="V29" s="181">
        <v>0.22123369015753269</v>
      </c>
      <c r="W29" s="181">
        <v>3.8121957690328834E-2</v>
      </c>
      <c r="X29" s="181">
        <v>0.14648781822689477</v>
      </c>
      <c r="Y29" s="181">
        <v>9.2478746168741549E-2</v>
      </c>
      <c r="Z29" s="181">
        <v>6.124094238243652E-2</v>
      </c>
      <c r="AA29" s="181">
        <v>3.1237803786305026E-2</v>
      </c>
      <c r="AB29" s="181">
        <v>2.6827809982020768E-2</v>
      </c>
      <c r="AC29" s="181">
        <v>2.718126207613248E-2</v>
      </c>
      <c r="AD29" s="181">
        <v>6.312126746088037E-2</v>
      </c>
      <c r="AE29" s="181">
        <v>8.5246875882148743E-2</v>
      </c>
      <c r="AF29" s="181">
        <v>0.51570956053087069</v>
      </c>
      <c r="AG29" s="181">
        <v>0.33304378489116587</v>
      </c>
      <c r="AH29" s="181">
        <v>0.21943490104644947</v>
      </c>
      <c r="AI29" s="181">
        <v>0.11624687599744099</v>
      </c>
      <c r="AJ29" s="181">
        <v>0.10318802504900845</v>
      </c>
      <c r="AK29" s="181">
        <v>0.17931735049933195</v>
      </c>
      <c r="AL29" s="181">
        <v>0.1136088838447164</v>
      </c>
      <c r="AM29" s="181">
        <v>0.22278332597024039</v>
      </c>
      <c r="AN29" s="181">
        <v>8.4798862877590003E-2</v>
      </c>
      <c r="AO29" s="181">
        <v>2.5653064623682029E-2</v>
      </c>
      <c r="AP29" s="181">
        <v>5.9145798253907977E-2</v>
      </c>
      <c r="AQ29" s="181">
        <v>0.11625284465181188</v>
      </c>
      <c r="AR29" s="181">
        <v>2.1731618440838509E-2</v>
      </c>
      <c r="AS29" s="181">
        <v>4.0117550330535601E-2</v>
      </c>
      <c r="AT29" s="181">
        <v>0.19713026564568281</v>
      </c>
      <c r="AU29" s="181">
        <v>0.17358448730123643</v>
      </c>
      <c r="AV29" s="181">
        <v>9.5608652694790616E-2</v>
      </c>
      <c r="AW29" s="181">
        <v>6.1144059227276462E-2</v>
      </c>
      <c r="AX29" s="181">
        <v>1.8548434096041629E-2</v>
      </c>
      <c r="AY29" s="181">
        <v>4.2595625131234827E-2</v>
      </c>
      <c r="AZ29" s="181">
        <v>4.8545031808316708E-2</v>
      </c>
      <c r="BA29" s="181">
        <v>3.4464593467514161E-2</v>
      </c>
      <c r="BB29" s="181">
        <v>9.0574863250003107E-2</v>
      </c>
      <c r="BC29" s="181">
        <v>2.1551820257102242E-2</v>
      </c>
      <c r="BD29" s="181">
        <v>3.1990868332029986E-3</v>
      </c>
      <c r="BE29" s="181">
        <v>1.8352733423899245E-2</v>
      </c>
      <c r="BF29" s="181">
        <v>6.47806006479133E-2</v>
      </c>
      <c r="BG29" s="181">
        <v>4.2424423449875541E-3</v>
      </c>
      <c r="BH29" s="181">
        <v>1.2599028643557298E-2</v>
      </c>
      <c r="BI29" s="181">
        <v>8.7375777773559093E-2</v>
      </c>
      <c r="BJ29" s="181">
        <v>6.6064111873335107E-2</v>
      </c>
      <c r="BK29" s="181">
        <v>1.9879743046397766E-2</v>
      </c>
      <c r="BL29" s="181">
        <v>1.4567272698187486E-2</v>
      </c>
      <c r="BM29" s="181">
        <v>2.1437740238656041E-3</v>
      </c>
      <c r="BN29" s="181">
        <v>1.2423498674321883E-2</v>
      </c>
      <c r="BO29" s="181">
        <v>1.1431870050728321E-2</v>
      </c>
      <c r="BP29" s="181">
        <v>5.3124703482102789E-3</v>
      </c>
      <c r="BQ29" s="181">
        <v>4.9319771689285807E-2</v>
      </c>
      <c r="BR29" s="181">
        <v>7.7787881909055301E-3</v>
      </c>
      <c r="BS29" s="181">
        <v>3.3015296910329274E-4</v>
      </c>
      <c r="BT29" s="181">
        <v>7.4486352218022375E-3</v>
      </c>
      <c r="BU29" s="181">
        <v>4.123714816714965E-2</v>
      </c>
      <c r="BV29" s="181">
        <v>3.038353312306284E-4</v>
      </c>
      <c r="BW29" s="181">
        <v>3.1354028623484568E-3</v>
      </c>
      <c r="BX29" s="181">
        <v>4.8989620059728622E-2</v>
      </c>
      <c r="BY29" s="181">
        <v>0.34212508797645569</v>
      </c>
      <c r="BZ29" s="181">
        <v>0.23743513226509094</v>
      </c>
      <c r="CA29" s="181">
        <v>0.15829084813594818</v>
      </c>
      <c r="CB29" s="181">
        <v>9.769844263792038E-2</v>
      </c>
      <c r="CC29" s="181">
        <v>6.0592401772737503E-2</v>
      </c>
      <c r="CD29" s="181">
        <v>0.13077232241630554</v>
      </c>
      <c r="CE29" s="181">
        <v>7.9144291579723358E-2</v>
      </c>
      <c r="CF29" s="181">
        <v>0.13220846652984619</v>
      </c>
      <c r="CG29" s="181">
        <v>6.3247039914131165E-2</v>
      </c>
      <c r="CH29" s="181">
        <v>2.2453978657722473E-2</v>
      </c>
      <c r="CI29" s="181">
        <v>4.079306498169899E-2</v>
      </c>
      <c r="CJ29" s="181">
        <v>5.1472242921590805E-2</v>
      </c>
      <c r="CK29" s="181">
        <v>1.7489176243543625E-2</v>
      </c>
      <c r="CL29" s="181">
        <v>2.7518521994352341E-2</v>
      </c>
      <c r="CM29" s="181">
        <v>0.10975448787212372</v>
      </c>
      <c r="CN29" s="181">
        <v>0.10752037912607193</v>
      </c>
      <c r="CO29" s="181">
        <v>7.5728908181190491E-2</v>
      </c>
      <c r="CP29" s="181">
        <v>4.6576786786317825E-2</v>
      </c>
      <c r="CQ29" s="181">
        <v>1.6404660418629646E-2</v>
      </c>
      <c r="CR29" s="181">
        <v>3.0172126367688179E-2</v>
      </c>
      <c r="CS29" s="181">
        <v>3.7113159894943237E-2</v>
      </c>
      <c r="CT29" s="181">
        <v>2.9152123257517815E-2</v>
      </c>
      <c r="CU29" s="181">
        <v>4.125509038567543E-2</v>
      </c>
      <c r="CV29" s="181">
        <v>1.3773032464087009E-2</v>
      </c>
      <c r="CW29" s="181">
        <v>2.8689338359981775E-3</v>
      </c>
      <c r="CX29" s="181">
        <v>1.0904097929596901E-2</v>
      </c>
      <c r="CY29" s="181">
        <v>2.3543452844023705E-2</v>
      </c>
      <c r="CZ29" s="181">
        <v>3.9386069402098656E-3</v>
      </c>
      <c r="DA29" s="181">
        <v>9.4636259600520134E-3</v>
      </c>
      <c r="DB29" s="181">
        <v>3.8386158645153046E-2</v>
      </c>
    </row>
    <row r="30" spans="1:106" x14ac:dyDescent="0.25">
      <c r="A30">
        <v>1991</v>
      </c>
      <c r="B30" s="181">
        <v>7.5972567502514993E-2</v>
      </c>
      <c r="C30" s="181">
        <v>4.5754518889741982E-2</v>
      </c>
      <c r="D30" s="181">
        <v>4.4834143867906739E-2</v>
      </c>
      <c r="E30" s="181">
        <v>4.3623469700689893E-2</v>
      </c>
      <c r="F30" s="181">
        <v>1.210674167216836E-3</v>
      </c>
      <c r="G30" s="181">
        <v>2.2213670509245276E-2</v>
      </c>
      <c r="H30" s="181">
        <v>9.2037502183524148E-4</v>
      </c>
      <c r="I30" s="181">
        <v>5.2838522687436593E-2</v>
      </c>
      <c r="J30" s="181">
        <v>4.3927384390136708E-2</v>
      </c>
      <c r="K30" s="181">
        <v>4.1880789724334219E-2</v>
      </c>
      <c r="L30" s="181">
        <v>2.046594665802484E-3</v>
      </c>
      <c r="M30" s="181">
        <v>1.2522460949531016E-3</v>
      </c>
      <c r="N30" s="181">
        <v>7.6588922023467839E-3</v>
      </c>
      <c r="O30" s="181">
        <v>2.2620474074663572E-2</v>
      </c>
      <c r="P30" s="181">
        <v>1.095773336601269E-2</v>
      </c>
      <c r="Q30" s="181">
        <v>0.40519124284602931</v>
      </c>
      <c r="R30" s="181">
        <v>0.32226040815402668</v>
      </c>
      <c r="S30" s="181">
        <v>0.29062644692890471</v>
      </c>
      <c r="T30" s="181">
        <v>0.26406301513618768</v>
      </c>
      <c r="U30" s="181">
        <v>2.6563431792717022E-2</v>
      </c>
      <c r="V30" s="181">
        <v>0.22582234442234039</v>
      </c>
      <c r="W30" s="181">
        <v>3.1633961225121979E-2</v>
      </c>
      <c r="X30" s="181">
        <v>0.14773494026865222</v>
      </c>
      <c r="Y30" s="181">
        <v>9.0912034782781578E-2</v>
      </c>
      <c r="Z30" s="181">
        <v>5.9442098460573148E-2</v>
      </c>
      <c r="AA30" s="181">
        <v>3.1469936322208431E-2</v>
      </c>
      <c r="AB30" s="181">
        <v>2.5568819008022003E-2</v>
      </c>
      <c r="AC30" s="181">
        <v>3.1254086477848643E-2</v>
      </c>
      <c r="AD30" s="181">
        <v>6.4804105576649618E-2</v>
      </c>
      <c r="AE30" s="181">
        <v>8.8292844593524933E-2</v>
      </c>
      <c r="AF30" s="181">
        <v>0.51883619327339858</v>
      </c>
      <c r="AG30" s="181">
        <v>0.33931468821555416</v>
      </c>
      <c r="AH30" s="181">
        <v>0.22222105531614295</v>
      </c>
      <c r="AI30" s="181">
        <v>0.11661777072612275</v>
      </c>
      <c r="AJ30" s="181">
        <v>0.10560328459002019</v>
      </c>
      <c r="AK30" s="181">
        <v>0.17801772244274616</v>
      </c>
      <c r="AL30" s="181">
        <v>0.1170936328994112</v>
      </c>
      <c r="AM30" s="181">
        <v>0.2237248355231434</v>
      </c>
      <c r="AN30" s="181">
        <v>8.5991196378232368E-2</v>
      </c>
      <c r="AO30" s="181">
        <v>2.38028654320687E-2</v>
      </c>
      <c r="AP30" s="181">
        <v>6.2188330946163675E-2</v>
      </c>
      <c r="AQ30" s="181">
        <v>0.11295251137151566</v>
      </c>
      <c r="AR30" s="181">
        <v>2.4781127773395351E-2</v>
      </c>
      <c r="AS30" s="181">
        <v>4.4203330465298882E-2</v>
      </c>
      <c r="AT30" s="181">
        <v>0.19992196932435036</v>
      </c>
      <c r="AU30" s="181">
        <v>0.18298538778036103</v>
      </c>
      <c r="AV30" s="181">
        <v>9.99088316104184E-2</v>
      </c>
      <c r="AW30" s="181">
        <v>6.2439247957301276E-2</v>
      </c>
      <c r="AX30" s="181">
        <v>1.7876202801310685E-2</v>
      </c>
      <c r="AY30" s="181">
        <v>4.4563045155990591E-2</v>
      </c>
      <c r="AZ30" s="181">
        <v>4.8596726730465889E-2</v>
      </c>
      <c r="BA30" s="181">
        <v>3.7469583653117131E-2</v>
      </c>
      <c r="BB30" s="181">
        <v>9.6919076552956729E-2</v>
      </c>
      <c r="BC30" s="181">
        <v>2.4557829102339869E-2</v>
      </c>
      <c r="BD30" s="181">
        <v>2.9566090319005584E-3</v>
      </c>
      <c r="BE30" s="181">
        <v>2.1601220070439311E-2</v>
      </c>
      <c r="BF30" s="181">
        <v>6.7536578005809283E-2</v>
      </c>
      <c r="BG30" s="181">
        <v>4.8246694448075477E-3</v>
      </c>
      <c r="BH30" s="181">
        <v>1.3842520383014093E-2</v>
      </c>
      <c r="BI30" s="181">
        <v>9.3962468206882477E-2</v>
      </c>
      <c r="BJ30" s="181">
        <v>7.3381602744446425E-2</v>
      </c>
      <c r="BK30" s="181">
        <v>1.9844514943749336E-2</v>
      </c>
      <c r="BL30" s="181">
        <v>1.4656560305729585E-2</v>
      </c>
      <c r="BM30" s="181">
        <v>2.1353785281559177E-3</v>
      </c>
      <c r="BN30" s="181">
        <v>1.2521181777573668E-2</v>
      </c>
      <c r="BO30" s="181">
        <v>1.1292528361082077E-2</v>
      </c>
      <c r="BP30" s="181">
        <v>5.1879546380197532E-3</v>
      </c>
      <c r="BQ30" s="181">
        <v>5.6901119515732158E-2</v>
      </c>
      <c r="BR30" s="181">
        <v>1.1287568559261239E-2</v>
      </c>
      <c r="BS30" s="181">
        <v>2.8967133930260958E-4</v>
      </c>
      <c r="BT30" s="181">
        <v>1.0997897219958629E-2</v>
      </c>
      <c r="BU30" s="181">
        <v>4.5214968685253029E-2</v>
      </c>
      <c r="BV30" s="181">
        <v>3.9858227121787745E-4</v>
      </c>
      <c r="BW30" s="181">
        <v>3.3640317150350632E-3</v>
      </c>
      <c r="BX30" s="181">
        <v>5.6611448526382446E-2</v>
      </c>
      <c r="BY30" s="181">
        <v>0.33585080504417419</v>
      </c>
      <c r="BZ30" s="181">
        <v>0.23940585553646088</v>
      </c>
      <c r="CA30" s="181">
        <v>0.159781813621521</v>
      </c>
      <c r="CB30" s="181">
        <v>9.8741568624973297E-2</v>
      </c>
      <c r="CC30" s="181">
        <v>6.1040241271257401E-2</v>
      </c>
      <c r="CD30" s="181">
        <v>0.12942099571228027</v>
      </c>
      <c r="CE30" s="181">
        <v>7.9624049365520477E-2</v>
      </c>
      <c r="CF30" s="181">
        <v>0.12680575251579285</v>
      </c>
      <c r="CG30" s="181">
        <v>6.1433367431163788E-2</v>
      </c>
      <c r="CH30" s="181">
        <v>2.0846256986260414E-2</v>
      </c>
      <c r="CI30" s="181">
        <v>4.0587112307548523E-2</v>
      </c>
      <c r="CJ30" s="181">
        <v>4.5415934175252914E-2</v>
      </c>
      <c r="CK30" s="181">
        <v>1.9956458359956741E-2</v>
      </c>
      <c r="CL30" s="181">
        <v>3.0360810458660126E-2</v>
      </c>
      <c r="CM30" s="181">
        <v>0.10595950484275818</v>
      </c>
      <c r="CN30" s="181">
        <v>0.10960378497838974</v>
      </c>
      <c r="CO30" s="181">
        <v>8.00643190741539E-2</v>
      </c>
      <c r="CP30" s="181">
        <v>4.7782689332962036E-2</v>
      </c>
      <c r="CQ30" s="181">
        <v>1.5740824863314629E-2</v>
      </c>
      <c r="CR30" s="181">
        <v>3.2041862607002258E-2</v>
      </c>
      <c r="CS30" s="181">
        <v>3.7304200232028961E-2</v>
      </c>
      <c r="CT30" s="181">
        <v>3.2281629741191864E-2</v>
      </c>
      <c r="CU30" s="181">
        <v>4.0017958730459213E-2</v>
      </c>
      <c r="CV30" s="181">
        <v>1.3270260766148567E-2</v>
      </c>
      <c r="CW30" s="181">
        <v>2.6669376529753208E-3</v>
      </c>
      <c r="CX30" s="181">
        <v>1.0603322647511959E-2</v>
      </c>
      <c r="CY30" s="181">
        <v>2.2321609780192375E-2</v>
      </c>
      <c r="CZ30" s="181">
        <v>4.4260872527956963E-3</v>
      </c>
      <c r="DA30" s="181">
        <v>1.0478489100933075E-2</v>
      </c>
      <c r="DB30" s="181">
        <v>3.7351019680500031E-2</v>
      </c>
    </row>
    <row r="31" spans="1:106" x14ac:dyDescent="0.25">
      <c r="A31">
        <v>1992</v>
      </c>
      <c r="B31" s="181">
        <v>6.4941031212814901E-2</v>
      </c>
      <c r="C31" s="181">
        <v>2.9842550904081992E-2</v>
      </c>
      <c r="D31" s="181">
        <v>2.9100546981099075E-2</v>
      </c>
      <c r="E31" s="181">
        <v>2.8361056937752413E-2</v>
      </c>
      <c r="F31" s="181">
        <v>7.394900433466599E-4</v>
      </c>
      <c r="G31" s="181">
        <v>1.3119437524892419E-2</v>
      </c>
      <c r="H31" s="181">
        <v>7.4200392298291815E-4</v>
      </c>
      <c r="I31" s="181">
        <v>5.107958947904679E-2</v>
      </c>
      <c r="J31" s="181">
        <v>4.2981508422466362E-2</v>
      </c>
      <c r="K31" s="181">
        <v>4.1499825277622443E-2</v>
      </c>
      <c r="L31" s="181">
        <v>1.4816831448439078E-3</v>
      </c>
      <c r="M31" s="181">
        <v>1.0426150905123621E-3</v>
      </c>
      <c r="N31" s="181">
        <v>7.0554659660680714E-3</v>
      </c>
      <c r="O31" s="181">
        <v>1.5981109170313881E-2</v>
      </c>
      <c r="P31" s="181">
        <v>9.5797643516561948E-3</v>
      </c>
      <c r="Q31" s="181">
        <v>0.40215618457581942</v>
      </c>
      <c r="R31" s="181">
        <v>0.322121216272101</v>
      </c>
      <c r="S31" s="181">
        <v>0.28535280858576034</v>
      </c>
      <c r="T31" s="181">
        <v>0.25164041367835605</v>
      </c>
      <c r="U31" s="181">
        <v>3.3712394907404311E-2</v>
      </c>
      <c r="V31" s="181">
        <v>0.20871796272695065</v>
      </c>
      <c r="W31" s="181">
        <v>3.6768407686340633E-2</v>
      </c>
      <c r="X31" s="181">
        <v>0.15666981011443873</v>
      </c>
      <c r="Y31" s="181">
        <v>9.2401549019878737E-2</v>
      </c>
      <c r="Z31" s="181">
        <v>5.6603662790861597E-2</v>
      </c>
      <c r="AA31" s="181">
        <v>3.5797886229017147E-2</v>
      </c>
      <c r="AB31" s="181">
        <v>2.7472517492697249E-2</v>
      </c>
      <c r="AC31" s="181">
        <v>3.6795743601862732E-2</v>
      </c>
      <c r="AD31" s="181">
        <v>7.6634841810720278E-2</v>
      </c>
      <c r="AE31" s="181">
        <v>0.10006614495068789</v>
      </c>
      <c r="AF31" s="181">
        <v>0.53290273958372936</v>
      </c>
      <c r="AG31" s="181">
        <v>0.34019309414934373</v>
      </c>
      <c r="AH31" s="181">
        <v>0.23777269993163655</v>
      </c>
      <c r="AI31" s="181">
        <v>0.14048598882565058</v>
      </c>
      <c r="AJ31" s="181">
        <v>9.728671110598594E-2</v>
      </c>
      <c r="AK31" s="181">
        <v>0.19446441158652306</v>
      </c>
      <c r="AL31" s="181">
        <v>0.10242039421770721</v>
      </c>
      <c r="AM31" s="181">
        <v>0.23601794098616821</v>
      </c>
      <c r="AN31" s="181">
        <v>8.7108615459305858E-2</v>
      </c>
      <c r="AO31" s="181">
        <v>2.2624733256107855E-2</v>
      </c>
      <c r="AP31" s="181">
        <v>6.4483882203198006E-2</v>
      </c>
      <c r="AQ31" s="181">
        <v>0.11989934558362059</v>
      </c>
      <c r="AR31" s="181">
        <v>2.9009979943241768E-2</v>
      </c>
      <c r="AS31" s="181">
        <v>4.3308295551782505E-2</v>
      </c>
      <c r="AT31" s="181">
        <v>0.2133932076394558</v>
      </c>
      <c r="AU31" s="181">
        <v>0.18363072694022703</v>
      </c>
      <c r="AV31" s="181">
        <v>9.334974481702496E-2</v>
      </c>
      <c r="AW31" s="181">
        <v>6.6146223799376541E-2</v>
      </c>
      <c r="AX31" s="181">
        <v>2.7396439704003857E-2</v>
      </c>
      <c r="AY31" s="181">
        <v>3.8749784095372677E-2</v>
      </c>
      <c r="AZ31" s="181">
        <v>5.4109174758195877E-2</v>
      </c>
      <c r="BA31" s="181">
        <v>2.7203521017648426E-2</v>
      </c>
      <c r="BB31" s="181">
        <v>0.1023180318401172</v>
      </c>
      <c r="BC31" s="181">
        <v>2.4557236342528141E-2</v>
      </c>
      <c r="BD31" s="181">
        <v>2.6601075786553E-3</v>
      </c>
      <c r="BE31" s="181">
        <v>2.1897128763872842E-2</v>
      </c>
      <c r="BF31" s="181">
        <v>7.2242287632621027E-2</v>
      </c>
      <c r="BG31" s="181">
        <v>5.5185078649680353E-3</v>
      </c>
      <c r="BH31" s="181">
        <v>1.2037049716915136E-2</v>
      </c>
      <c r="BI31" s="181">
        <v>9.9657922983169556E-2</v>
      </c>
      <c r="BJ31" s="181">
        <v>6.8065337672646192E-2</v>
      </c>
      <c r="BK31" s="181">
        <v>1.4686478943404337E-2</v>
      </c>
      <c r="BL31" s="181">
        <v>1.1158525366241739E-2</v>
      </c>
      <c r="BM31" s="181">
        <v>1.5040832841009138E-3</v>
      </c>
      <c r="BN31" s="181">
        <v>9.6544420821408246E-3</v>
      </c>
      <c r="BO31" s="181">
        <v>8.6471028625965118E-3</v>
      </c>
      <c r="BP31" s="181">
        <v>3.5279535771625971E-3</v>
      </c>
      <c r="BQ31" s="181">
        <v>5.5890281645476492E-2</v>
      </c>
      <c r="BR31" s="181">
        <v>1.0996775326554171E-2</v>
      </c>
      <c r="BS31" s="181">
        <v>2.5196772407015769E-4</v>
      </c>
      <c r="BT31" s="181">
        <v>1.0744807602484013E-2</v>
      </c>
      <c r="BU31" s="181">
        <v>4.4266878849026962E-2</v>
      </c>
      <c r="BV31" s="181">
        <v>6.2662746989535899E-4</v>
      </c>
      <c r="BW31" s="181">
        <v>2.5114229162346256E-3</v>
      </c>
      <c r="BX31" s="181">
        <v>5.5638313293457031E-2</v>
      </c>
      <c r="BY31" s="181">
        <v>0.34927201271057129</v>
      </c>
      <c r="BZ31" s="181">
        <v>0.24684335291385651</v>
      </c>
      <c r="CA31" s="181">
        <v>0.17162647843360901</v>
      </c>
      <c r="CB31" s="181">
        <v>0.11308954656124115</v>
      </c>
      <c r="CC31" s="181">
        <v>5.853692814707756E-2</v>
      </c>
      <c r="CD31" s="181">
        <v>0.14035522937774658</v>
      </c>
      <c r="CE31" s="181">
        <v>7.5216874480247498E-2</v>
      </c>
      <c r="CF31" s="181">
        <v>0.13369990885257721</v>
      </c>
      <c r="CG31" s="181">
        <v>6.2551379203796387E-2</v>
      </c>
      <c r="CH31" s="181">
        <v>1.9964626058936119E-2</v>
      </c>
      <c r="CI31" s="181">
        <v>4.2586755007505417E-2</v>
      </c>
      <c r="CJ31" s="181">
        <v>4.7657057642936707E-2</v>
      </c>
      <c r="CK31" s="181">
        <v>2.3491472005844116E-2</v>
      </c>
      <c r="CL31" s="181">
        <v>3.1271245330572128E-2</v>
      </c>
      <c r="CM31" s="181">
        <v>0.11373528838157654</v>
      </c>
      <c r="CN31" s="181">
        <v>0.11556538939476013</v>
      </c>
      <c r="CO31" s="181">
        <v>7.8663267195224762E-2</v>
      </c>
      <c r="CP31" s="181">
        <v>5.4987698793411255E-2</v>
      </c>
      <c r="CQ31" s="181">
        <v>2.5892356410622597E-2</v>
      </c>
      <c r="CR31" s="181">
        <v>2.9095342382788658E-2</v>
      </c>
      <c r="CS31" s="181">
        <v>4.5462071895599365E-2</v>
      </c>
      <c r="CT31" s="181">
        <v>2.3675566539168358E-2</v>
      </c>
      <c r="CU31" s="181">
        <v>4.642774909734726E-2</v>
      </c>
      <c r="CV31" s="181">
        <v>1.356046088039875E-2</v>
      </c>
      <c r="CW31" s="181">
        <v>2.4081398732960224E-3</v>
      </c>
      <c r="CX31" s="181">
        <v>1.1152321472764015E-2</v>
      </c>
      <c r="CY31" s="181">
        <v>2.7975408360362053E-2</v>
      </c>
      <c r="CZ31" s="181">
        <v>4.8918803222477436E-3</v>
      </c>
      <c r="DA31" s="181">
        <v>9.5256268978118896E-3</v>
      </c>
      <c r="DB31" s="181">
        <v>4.4019609689712524E-2</v>
      </c>
    </row>
    <row r="32" spans="1:106" x14ac:dyDescent="0.25">
      <c r="A32">
        <v>1993</v>
      </c>
      <c r="B32" s="181">
        <v>6.6168521384102563E-2</v>
      </c>
      <c r="C32" s="181">
        <v>3.6899822053489739E-2</v>
      </c>
      <c r="D32" s="181">
        <v>3.6005615145620271E-2</v>
      </c>
      <c r="E32" s="181">
        <v>3.4927662736689263E-2</v>
      </c>
      <c r="F32" s="181">
        <v>1.0779524089310102E-3</v>
      </c>
      <c r="G32" s="181">
        <v>1.5075087654849995E-2</v>
      </c>
      <c r="H32" s="181">
        <v>8.942069078694743E-4</v>
      </c>
      <c r="I32" s="181">
        <v>5.0199227379901804E-2</v>
      </c>
      <c r="J32" s="181">
        <v>4.1437787546106164E-2</v>
      </c>
      <c r="K32" s="181">
        <v>3.9960465761379821E-2</v>
      </c>
      <c r="L32" s="181">
        <v>1.4773217847263438E-3</v>
      </c>
      <c r="M32" s="181">
        <v>9.2493795046648007E-4</v>
      </c>
      <c r="N32" s="181">
        <v>7.8365018833291555E-3</v>
      </c>
      <c r="O32" s="181">
        <v>2.0930528049288973E-2</v>
      </c>
      <c r="P32" s="181">
        <v>1.0238761436994537E-2</v>
      </c>
      <c r="Q32" s="181">
        <v>0.39871345148032156</v>
      </c>
      <c r="R32" s="181">
        <v>0.31158631684512872</v>
      </c>
      <c r="S32" s="181">
        <v>0.27844828298737018</v>
      </c>
      <c r="T32" s="181">
        <v>0.24765766180212795</v>
      </c>
      <c r="U32" s="181">
        <v>3.0790621185242211E-2</v>
      </c>
      <c r="V32" s="181">
        <v>0.20198632776737213</v>
      </c>
      <c r="W32" s="181">
        <v>3.3138033857758577E-2</v>
      </c>
      <c r="X32" s="181">
        <v>0.16358908977673234</v>
      </c>
      <c r="Y32" s="181">
        <v>9.357443360706208E-2</v>
      </c>
      <c r="Z32" s="181">
        <v>5.6174998795426478E-2</v>
      </c>
      <c r="AA32" s="181">
        <v>3.7399434811635601E-2</v>
      </c>
      <c r="AB32" s="181">
        <v>2.8942262483870922E-2</v>
      </c>
      <c r="AC32" s="181">
        <v>4.1072393685799333E-2</v>
      </c>
      <c r="AD32" s="181">
        <v>7.6461955141539542E-2</v>
      </c>
      <c r="AE32" s="181">
        <v>0.10741409007459879</v>
      </c>
      <c r="AF32" s="181">
        <v>0.53511805848748828</v>
      </c>
      <c r="AG32" s="181">
        <v>0.32249699644045987</v>
      </c>
      <c r="AH32" s="181">
        <v>0.22574170380100445</v>
      </c>
      <c r="AI32" s="181">
        <v>0.12933220257631334</v>
      </c>
      <c r="AJ32" s="181">
        <v>9.640950122469108E-2</v>
      </c>
      <c r="AK32" s="181">
        <v>0.1829375671222806</v>
      </c>
      <c r="AL32" s="181">
        <v>9.6755292639455398E-2</v>
      </c>
      <c r="AM32" s="181">
        <v>0.2554251982890634</v>
      </c>
      <c r="AN32" s="181">
        <v>9.3698775712022925E-2</v>
      </c>
      <c r="AO32" s="181">
        <v>2.3514379351961764E-2</v>
      </c>
      <c r="AP32" s="181">
        <v>7.0184396360061158E-2</v>
      </c>
      <c r="AQ32" s="181">
        <v>0.12680068135413985</v>
      </c>
      <c r="AR32" s="181">
        <v>3.4925741222900625E-2</v>
      </c>
      <c r="AS32" s="181">
        <v>4.2804136242035003E-2</v>
      </c>
      <c r="AT32" s="181">
        <v>0.23191081173717976</v>
      </c>
      <c r="AU32" s="181">
        <v>0.19365933535796731</v>
      </c>
      <c r="AV32" s="181">
        <v>8.543237203917696E-2</v>
      </c>
      <c r="AW32" s="181">
        <v>6.09343280863857E-2</v>
      </c>
      <c r="AX32" s="181">
        <v>2.2232873036182998E-2</v>
      </c>
      <c r="AY32" s="181">
        <v>3.8701455050202706E-2</v>
      </c>
      <c r="AZ32" s="181">
        <v>4.8673489131033421E-2</v>
      </c>
      <c r="BA32" s="181">
        <v>2.4498043952791249E-2</v>
      </c>
      <c r="BB32" s="181">
        <v>0.12048780289883149</v>
      </c>
      <c r="BC32" s="181">
        <v>3.0109242702215423E-2</v>
      </c>
      <c r="BD32" s="181">
        <v>3.030579329730288E-3</v>
      </c>
      <c r="BE32" s="181">
        <v>2.7078663372485136E-2</v>
      </c>
      <c r="BF32" s="181">
        <v>8.36827875742992E-2</v>
      </c>
      <c r="BG32" s="181">
        <v>6.6957726223168595E-3</v>
      </c>
      <c r="BH32" s="181">
        <v>1.226083958004115E-2</v>
      </c>
      <c r="BI32" s="181">
        <v>0.11745722405612469</v>
      </c>
      <c r="BJ32" s="181">
        <v>7.9233117425218755E-2</v>
      </c>
      <c r="BK32" s="181">
        <v>1.5152286665611369E-2</v>
      </c>
      <c r="BL32" s="181">
        <v>1.2290534207656155E-2</v>
      </c>
      <c r="BM32" s="181">
        <v>1.2168562557320647E-3</v>
      </c>
      <c r="BN32" s="181">
        <v>1.107367795192409E-2</v>
      </c>
      <c r="BO32" s="181">
        <v>9.3032559379935265E-3</v>
      </c>
      <c r="BP32" s="181">
        <v>2.8617524579552132E-3</v>
      </c>
      <c r="BQ32" s="181">
        <v>6.7068109025667663E-2</v>
      </c>
      <c r="BR32" s="181">
        <v>1.2982660668054324E-2</v>
      </c>
      <c r="BS32" s="181">
        <v>2.9204160697258774E-4</v>
      </c>
      <c r="BT32" s="181">
        <v>1.2690619061081737E-2</v>
      </c>
      <c r="BU32" s="181">
        <v>5.3280596971841954E-2</v>
      </c>
      <c r="BV32" s="181">
        <v>8.0485138577138227E-4</v>
      </c>
      <c r="BW32" s="181">
        <v>2.9872782660602744E-3</v>
      </c>
      <c r="BX32" s="181">
        <v>6.6776067018508911E-2</v>
      </c>
      <c r="BY32" s="181">
        <v>0.34145873785018921</v>
      </c>
      <c r="BZ32" s="181">
        <v>0.23706462979316711</v>
      </c>
      <c r="CA32" s="181">
        <v>0.16480737924575806</v>
      </c>
      <c r="CB32" s="181">
        <v>0.10709933191537857</v>
      </c>
      <c r="CC32" s="181">
        <v>5.7708047330379486E-2</v>
      </c>
      <c r="CD32" s="181">
        <v>0.13426408171653748</v>
      </c>
      <c r="CE32" s="181">
        <v>7.2257250547409058E-2</v>
      </c>
      <c r="CF32" s="181">
        <v>0.13493739068508148</v>
      </c>
      <c r="CG32" s="181">
        <v>6.3589535653591156E-2</v>
      </c>
      <c r="CH32" s="181">
        <v>2.0483799278736115E-2</v>
      </c>
      <c r="CI32" s="181">
        <v>4.3105732649564743E-2</v>
      </c>
      <c r="CJ32" s="181">
        <v>4.3117891997098923E-2</v>
      </c>
      <c r="CK32" s="181">
        <v>2.8229968622326851E-2</v>
      </c>
      <c r="CL32" s="181">
        <v>3.0543297529220581E-2</v>
      </c>
      <c r="CM32" s="181">
        <v>0.11445358395576477</v>
      </c>
      <c r="CN32" s="181">
        <v>0.11442621797323227</v>
      </c>
      <c r="CO32" s="181">
        <v>7.0280082523822784E-2</v>
      </c>
      <c r="CP32" s="181">
        <v>4.8643793910741806E-2</v>
      </c>
      <c r="CQ32" s="181">
        <v>2.1016016602516174E-2</v>
      </c>
      <c r="CR32" s="181">
        <v>2.7627777308225632E-2</v>
      </c>
      <c r="CS32" s="181">
        <v>3.9370231330394745E-2</v>
      </c>
      <c r="CT32" s="181">
        <v>2.1636292338371277E-2</v>
      </c>
      <c r="CU32" s="181">
        <v>5.3419694304466248E-2</v>
      </c>
      <c r="CV32" s="181">
        <v>1.7126582562923431E-2</v>
      </c>
      <c r="CW32" s="181">
        <v>2.7385377325117588E-3</v>
      </c>
      <c r="CX32" s="181">
        <v>1.4388044364750385E-2</v>
      </c>
      <c r="CY32" s="181">
        <v>3.0402190983295441E-2</v>
      </c>
      <c r="CZ32" s="181">
        <v>5.8909212239086628E-3</v>
      </c>
      <c r="DA32" s="181">
        <v>9.2735616490244865E-3</v>
      </c>
      <c r="DB32" s="181">
        <v>5.0681158900260925E-2</v>
      </c>
    </row>
    <row r="33" spans="1:106" x14ac:dyDescent="0.25">
      <c r="A33">
        <v>1994</v>
      </c>
      <c r="B33" s="181">
        <v>6.5204756339384773E-2</v>
      </c>
      <c r="C33" s="181">
        <v>3.9787017878744377E-2</v>
      </c>
      <c r="D33" s="181">
        <v>3.8926376864311101E-2</v>
      </c>
      <c r="E33" s="181">
        <v>3.7964486046210839E-2</v>
      </c>
      <c r="F33" s="181">
        <v>9.6189081810026198E-4</v>
      </c>
      <c r="G33" s="181">
        <v>1.4941708565061163E-2</v>
      </c>
      <c r="H33" s="181">
        <v>8.6064101443327477E-4</v>
      </c>
      <c r="I33" s="181">
        <v>4.940240726832288E-2</v>
      </c>
      <c r="J33" s="181">
        <v>4.0833678101575795E-2</v>
      </c>
      <c r="K33" s="181">
        <v>3.9126133575788959E-2</v>
      </c>
      <c r="L33" s="181">
        <v>1.7075445257868343E-3</v>
      </c>
      <c r="M33" s="181">
        <v>1.0197717629856703E-3</v>
      </c>
      <c r="N33" s="181">
        <v>7.5489574037614143E-3</v>
      </c>
      <c r="O33" s="181">
        <v>2.3984668807682484E-2</v>
      </c>
      <c r="P33" s="181">
        <v>1.0276273949784809E-2</v>
      </c>
      <c r="Q33" s="181">
        <v>0.40047250662641271</v>
      </c>
      <c r="R33" s="181">
        <v>0.31387665701304351</v>
      </c>
      <c r="S33" s="181">
        <v>0.28074765486452369</v>
      </c>
      <c r="T33" s="181">
        <v>0.24886333892341628</v>
      </c>
      <c r="U33" s="181">
        <v>3.1884315941107438E-2</v>
      </c>
      <c r="V33" s="181">
        <v>0.20415164344012737</v>
      </c>
      <c r="W33" s="181">
        <v>3.3129002148519764E-2</v>
      </c>
      <c r="X33" s="181">
        <v>0.1631918607101287</v>
      </c>
      <c r="Y33" s="181">
        <v>9.6118257718451242E-2</v>
      </c>
      <c r="Z33" s="181">
        <v>5.774195397939088E-2</v>
      </c>
      <c r="AA33" s="181">
        <v>3.8376303739060355E-2</v>
      </c>
      <c r="AB33" s="181">
        <v>2.2692479985752342E-2</v>
      </c>
      <c r="AC33" s="181">
        <v>4.438112300592513E-2</v>
      </c>
      <c r="AD33" s="181">
        <v>7.6596011096759509E-2</v>
      </c>
      <c r="AE33" s="181">
        <v>0.10544990934431553</v>
      </c>
      <c r="AF33" s="181">
        <v>0.53432274581150252</v>
      </c>
      <c r="AG33" s="181">
        <v>0.31194572619775995</v>
      </c>
      <c r="AH33" s="181">
        <v>0.21973502533474687</v>
      </c>
      <c r="AI33" s="181">
        <v>0.12483371150238382</v>
      </c>
      <c r="AJ33" s="181">
        <v>9.4901313832363082E-2</v>
      </c>
      <c r="AK33" s="181">
        <v>0.17597964964807034</v>
      </c>
      <c r="AL33" s="181">
        <v>9.2210700863013056E-2</v>
      </c>
      <c r="AM33" s="181">
        <v>0.2661323937817025</v>
      </c>
      <c r="AN33" s="181">
        <v>9.8042571740059425E-2</v>
      </c>
      <c r="AO33" s="181">
        <v>2.4001875547915254E-2</v>
      </c>
      <c r="AP33" s="181">
        <v>7.4040696192144151E-2</v>
      </c>
      <c r="AQ33" s="181">
        <v>0.12279671015918983</v>
      </c>
      <c r="AR33" s="181">
        <v>4.5293111882453239E-2</v>
      </c>
      <c r="AS33" s="181">
        <v>4.3755374167959847E-2</v>
      </c>
      <c r="AT33" s="181">
        <v>0.24213051795959473</v>
      </c>
      <c r="AU33" s="181">
        <v>0.19773515319871751</v>
      </c>
      <c r="AV33" s="181">
        <v>7.9897752112315687E-2</v>
      </c>
      <c r="AW33" s="181">
        <v>5.5145480104574256E-2</v>
      </c>
      <c r="AX33" s="181">
        <v>1.9489115767149366E-2</v>
      </c>
      <c r="AY33" s="181">
        <v>3.565636433742489E-2</v>
      </c>
      <c r="AZ33" s="181">
        <v>4.3289108201861382E-2</v>
      </c>
      <c r="BA33" s="181">
        <v>2.4752272007741431E-2</v>
      </c>
      <c r="BB33" s="181">
        <v>0.12969377276200725</v>
      </c>
      <c r="BC33" s="181">
        <v>3.5923871036246134E-2</v>
      </c>
      <c r="BD33" s="181">
        <v>3.0076862033655474E-3</v>
      </c>
      <c r="BE33" s="181">
        <v>3.2916184832880585E-2</v>
      </c>
      <c r="BF33" s="181">
        <v>8.3108672544412066E-2</v>
      </c>
      <c r="BG33" s="181">
        <v>1.0661229181349062E-2</v>
      </c>
      <c r="BH33" s="181">
        <v>1.1856371675605435E-2</v>
      </c>
      <c r="BI33" s="181">
        <v>0.12668608874082565</v>
      </c>
      <c r="BJ33" s="181">
        <v>8.2241326656914734E-2</v>
      </c>
      <c r="BK33" s="181">
        <v>1.2208101565200942E-2</v>
      </c>
      <c r="BL33" s="181">
        <v>9.503775741709122E-3</v>
      </c>
      <c r="BM33" s="181">
        <v>1.1518442311516609E-3</v>
      </c>
      <c r="BN33" s="181">
        <v>8.3519315105574608E-3</v>
      </c>
      <c r="BO33" s="181">
        <v>7.1550775319337845E-3</v>
      </c>
      <c r="BP33" s="181">
        <v>2.7043258234918182E-3</v>
      </c>
      <c r="BQ33" s="181">
        <v>7.2381923534533502E-2</v>
      </c>
      <c r="BR33" s="181">
        <v>1.776290093007676E-2</v>
      </c>
      <c r="BS33" s="181">
        <v>2.8655487354851288E-4</v>
      </c>
      <c r="BT33" s="181">
        <v>1.7476346056528248E-2</v>
      </c>
      <c r="BU33" s="181">
        <v>5.3347225182731162E-2</v>
      </c>
      <c r="BV33" s="181">
        <v>1.2717974217255812E-3</v>
      </c>
      <c r="BW33" s="181">
        <v>2.3486984428197134E-3</v>
      </c>
      <c r="BX33" s="181">
        <v>7.2095371782779694E-2</v>
      </c>
      <c r="BY33" s="181">
        <v>0.3365875780582428</v>
      </c>
      <c r="BZ33" s="181">
        <v>0.23204797506332397</v>
      </c>
      <c r="CA33" s="181">
        <v>0.1645895391702652</v>
      </c>
      <c r="CB33" s="181">
        <v>0.10534459352493286</v>
      </c>
      <c r="CC33" s="181">
        <v>5.9244949370622635E-2</v>
      </c>
      <c r="CD33" s="181">
        <v>0.13269054889678955</v>
      </c>
      <c r="CE33" s="181">
        <v>6.745842844247818E-2</v>
      </c>
      <c r="CF33" s="181">
        <v>0.13643862307071686</v>
      </c>
      <c r="CG33" s="181">
        <v>6.2118701636791229E-2</v>
      </c>
      <c r="CH33" s="181">
        <v>2.0994190126657486E-2</v>
      </c>
      <c r="CI33" s="181">
        <v>4.1124511510133743E-2</v>
      </c>
      <c r="CJ33" s="181">
        <v>3.9688035845756531E-2</v>
      </c>
      <c r="CK33" s="181">
        <v>3.4631881862878799E-2</v>
      </c>
      <c r="CL33" s="181">
        <v>3.1899001449346542E-2</v>
      </c>
      <c r="CM33" s="181">
        <v>0.11544442921876907</v>
      </c>
      <c r="CN33" s="181">
        <v>0.11549382656812668</v>
      </c>
      <c r="CO33" s="181">
        <v>6.7689649760723114E-2</v>
      </c>
      <c r="CP33" s="181">
        <v>4.5641705393791199E-2</v>
      </c>
      <c r="CQ33" s="181">
        <v>1.8337272107601166E-2</v>
      </c>
      <c r="CR33" s="181">
        <v>2.7304433286190033E-2</v>
      </c>
      <c r="CS33" s="181">
        <v>3.6134030669927597E-2</v>
      </c>
      <c r="CT33" s="181">
        <v>2.2047946229577065E-2</v>
      </c>
      <c r="CU33" s="181">
        <v>5.7311847805976868E-2</v>
      </c>
      <c r="CV33" s="181">
        <v>1.8160970881581306E-2</v>
      </c>
      <c r="CW33" s="181">
        <v>2.7211313135921955E-3</v>
      </c>
      <c r="CX33" s="181">
        <v>1.5439839102327824E-2</v>
      </c>
      <c r="CY33" s="181">
        <v>2.9761446639895439E-2</v>
      </c>
      <c r="CZ33" s="181">
        <v>9.3894321471452713E-3</v>
      </c>
      <c r="DA33" s="181">
        <v>9.5076728612184525E-3</v>
      </c>
      <c r="DB33" s="181">
        <v>5.4590716958045959E-2</v>
      </c>
    </row>
    <row r="34" spans="1:106" x14ac:dyDescent="0.25">
      <c r="A34">
        <v>1995</v>
      </c>
      <c r="B34" s="181">
        <v>6.7470858562363609E-2</v>
      </c>
      <c r="C34" s="181">
        <v>4.3629350374675697E-2</v>
      </c>
      <c r="D34" s="181">
        <v>4.2624943134600912E-2</v>
      </c>
      <c r="E34" s="181">
        <v>4.1535293314178476E-2</v>
      </c>
      <c r="F34" s="181">
        <v>1.0896498204224325E-3</v>
      </c>
      <c r="G34" s="181">
        <v>1.6547521003076326E-2</v>
      </c>
      <c r="H34" s="181">
        <v>1.0044072400747861E-3</v>
      </c>
      <c r="I34" s="181">
        <v>4.991893013754807E-2</v>
      </c>
      <c r="J34" s="181">
        <v>4.1328670688365349E-2</v>
      </c>
      <c r="K34" s="181">
        <v>3.9300439065563617E-2</v>
      </c>
      <c r="L34" s="181">
        <v>2.0282316228017296E-3</v>
      </c>
      <c r="M34" s="181">
        <v>9.0921990772125771E-4</v>
      </c>
      <c r="N34" s="181">
        <v>7.6810395414614614E-3</v>
      </c>
      <c r="O34" s="181">
        <v>2.6077421949860163E-2</v>
      </c>
      <c r="P34" s="181">
        <v>1.0618490750857745E-2</v>
      </c>
      <c r="Q34" s="181">
        <v>0.39907848447277805</v>
      </c>
      <c r="R34" s="181">
        <v>0.31038932783130357</v>
      </c>
      <c r="S34" s="181">
        <v>0.27833399830178512</v>
      </c>
      <c r="T34" s="181">
        <v>0.24728068636075812</v>
      </c>
      <c r="U34" s="181">
        <v>3.1053311941027027E-2</v>
      </c>
      <c r="V34" s="181">
        <v>0.2022774089127779</v>
      </c>
      <c r="W34" s="181">
        <v>3.2055329529518409E-2</v>
      </c>
      <c r="X34" s="181">
        <v>0.16474574757945371</v>
      </c>
      <c r="Y34" s="181">
        <v>9.8452324784772477E-2</v>
      </c>
      <c r="Z34" s="181">
        <v>5.8842408045648421E-2</v>
      </c>
      <c r="AA34" s="181">
        <v>3.9609916739124056E-2</v>
      </c>
      <c r="AB34" s="181">
        <v>2.0134413798907794E-2</v>
      </c>
      <c r="AC34" s="181">
        <v>4.6159008995773437E-2</v>
      </c>
      <c r="AD34" s="181">
        <v>7.605659093797916E-2</v>
      </c>
      <c r="AE34" s="181">
        <v>0.10590334050357342</v>
      </c>
      <c r="AF34" s="181">
        <v>0.53345062984126934</v>
      </c>
      <c r="AG34" s="181">
        <v>0.2995252830905698</v>
      </c>
      <c r="AH34" s="181">
        <v>0.21190354827542368</v>
      </c>
      <c r="AI34" s="181">
        <v>0.117851105852361</v>
      </c>
      <c r="AJ34" s="181">
        <v>9.4052442423062682E-2</v>
      </c>
      <c r="AK34" s="181">
        <v>0.16877859458327293</v>
      </c>
      <c r="AL34" s="181">
        <v>8.7621734815146096E-2</v>
      </c>
      <c r="AM34" s="181">
        <v>0.27705030244389711</v>
      </c>
      <c r="AN34" s="181">
        <v>0.10807275025471678</v>
      </c>
      <c r="AO34" s="181">
        <v>2.5271118499566095E-2</v>
      </c>
      <c r="AP34" s="181">
        <v>8.2801631755150693E-2</v>
      </c>
      <c r="AQ34" s="181">
        <v>0.11536503218034491</v>
      </c>
      <c r="AR34" s="181">
        <v>5.3612520008835388E-2</v>
      </c>
      <c r="AS34" s="181">
        <v>4.3124955693197561E-2</v>
      </c>
      <c r="AT34" s="181">
        <v>0.25177918933331966</v>
      </c>
      <c r="AU34" s="181">
        <v>0.19998344406638058</v>
      </c>
      <c r="AV34" s="181">
        <v>7.4599382880609327E-2</v>
      </c>
      <c r="AW34" s="181">
        <v>5.184512653319133E-2</v>
      </c>
      <c r="AX34" s="181">
        <v>1.7405715589914446E-2</v>
      </c>
      <c r="AY34" s="181">
        <v>3.4439410943276877E-2</v>
      </c>
      <c r="AZ34" s="181">
        <v>4.0045451372861862E-2</v>
      </c>
      <c r="BA34" s="181">
        <v>2.2754256347418001E-2</v>
      </c>
      <c r="BB34" s="181">
        <v>0.13718373637578613</v>
      </c>
      <c r="BC34" s="181">
        <v>4.3261831637718684E-2</v>
      </c>
      <c r="BD34" s="181">
        <v>3.1830208843806433E-3</v>
      </c>
      <c r="BE34" s="181">
        <v>4.0078810753338051E-2</v>
      </c>
      <c r="BF34" s="181">
        <v>8.0652600689569753E-2</v>
      </c>
      <c r="BG34" s="181">
        <v>1.3269304048497672E-2</v>
      </c>
      <c r="BH34" s="181">
        <v>1.1799675190014864E-2</v>
      </c>
      <c r="BI34" s="181">
        <v>0.13400071673095226</v>
      </c>
      <c r="BJ34" s="181">
        <v>8.2997113501832351E-2</v>
      </c>
      <c r="BK34" s="181">
        <v>1.1257500217063824E-2</v>
      </c>
      <c r="BL34" s="181">
        <v>8.9793107304386409E-3</v>
      </c>
      <c r="BM34" s="181">
        <v>1.1316840652548718E-3</v>
      </c>
      <c r="BN34" s="181">
        <v>7.8476266651837691E-3</v>
      </c>
      <c r="BO34" s="181">
        <v>6.7281462252140045E-3</v>
      </c>
      <c r="BP34" s="181">
        <v>2.2781894866251823E-3</v>
      </c>
      <c r="BQ34" s="181">
        <v>7.3990777908316763E-2</v>
      </c>
      <c r="BR34" s="181">
        <v>2.1929584457766139E-2</v>
      </c>
      <c r="BS34" s="181">
        <v>2.9897758234671422E-4</v>
      </c>
      <c r="BT34" s="181">
        <v>2.1630606875419428E-2</v>
      </c>
      <c r="BU34" s="181">
        <v>5.0022983445793104E-2</v>
      </c>
      <c r="BV34" s="181">
        <v>2.0382100047575094E-3</v>
      </c>
      <c r="BW34" s="181">
        <v>2.2511646235482416E-3</v>
      </c>
      <c r="BX34" s="181">
        <v>7.3691800236701965E-2</v>
      </c>
      <c r="BY34" s="181">
        <v>0.33346718549728394</v>
      </c>
      <c r="BZ34" s="181">
        <v>0.22492590546607971</v>
      </c>
      <c r="CA34" s="181">
        <v>0.16005842387676239</v>
      </c>
      <c r="CB34" s="181">
        <v>0.10044538974761963</v>
      </c>
      <c r="CC34" s="181">
        <v>5.9613030403852463E-2</v>
      </c>
      <c r="CD34" s="181">
        <v>0.12873314321041107</v>
      </c>
      <c r="CE34" s="181">
        <v>6.4867481589317322E-2</v>
      </c>
      <c r="CF34" s="181">
        <v>0.13986656069755554</v>
      </c>
      <c r="CG34" s="181">
        <v>6.4810916781425476E-2</v>
      </c>
      <c r="CH34" s="181">
        <v>2.2088097408413887E-2</v>
      </c>
      <c r="CI34" s="181">
        <v>4.2722821235656738E-2</v>
      </c>
      <c r="CJ34" s="181">
        <v>3.4712430089712143E-2</v>
      </c>
      <c r="CK34" s="181">
        <v>4.0343217551708221E-2</v>
      </c>
      <c r="CL34" s="181">
        <v>3.1325280666351318E-2</v>
      </c>
      <c r="CM34" s="181">
        <v>0.1177784726023674</v>
      </c>
      <c r="CN34" s="181">
        <v>0.11698632687330246</v>
      </c>
      <c r="CO34" s="181">
        <v>6.3341885805130005E-2</v>
      </c>
      <c r="CP34" s="181">
        <v>4.2865816503763199E-2</v>
      </c>
      <c r="CQ34" s="181">
        <v>1.627403125166893E-2</v>
      </c>
      <c r="CR34" s="181">
        <v>2.659178338944912E-2</v>
      </c>
      <c r="CS34" s="181">
        <v>3.3317305147647858E-2</v>
      </c>
      <c r="CT34" s="181">
        <v>2.0476067438721657E-2</v>
      </c>
      <c r="CU34" s="181">
        <v>6.3192956149578094E-2</v>
      </c>
      <c r="CV34" s="181">
        <v>2.133224718272686E-2</v>
      </c>
      <c r="CW34" s="181">
        <v>2.8840433806180954E-3</v>
      </c>
      <c r="CX34" s="181">
        <v>1.8448203802108765E-2</v>
      </c>
      <c r="CY34" s="181">
        <v>3.0629618093371391E-2</v>
      </c>
      <c r="CZ34" s="181">
        <v>1.1231093667447567E-2</v>
      </c>
      <c r="DA34" s="181">
        <v>9.5485104247927666E-3</v>
      </c>
      <c r="DB34" s="181">
        <v>6.0308918356895447E-2</v>
      </c>
    </row>
    <row r="35" spans="1:106" x14ac:dyDescent="0.25">
      <c r="A35">
        <v>1996</v>
      </c>
      <c r="B35" s="181">
        <v>6.3330735285631726E-2</v>
      </c>
      <c r="C35" s="181">
        <v>4.4628194309942797E-2</v>
      </c>
      <c r="D35" s="181">
        <v>4.3860979660272109E-2</v>
      </c>
      <c r="E35" s="181">
        <v>4.2728896015338136E-2</v>
      </c>
      <c r="F35" s="181">
        <v>1.1320836449339791E-3</v>
      </c>
      <c r="G35" s="181">
        <v>1.5176589161328025E-2</v>
      </c>
      <c r="H35" s="181">
        <v>7.6721464967068455E-4</v>
      </c>
      <c r="I35" s="181">
        <v>4.7386931131243044E-2</v>
      </c>
      <c r="J35" s="181">
        <v>3.9641979088709242E-2</v>
      </c>
      <c r="K35" s="181">
        <v>3.8249862867757306E-2</v>
      </c>
      <c r="L35" s="181">
        <v>1.3921162209519322E-3</v>
      </c>
      <c r="M35" s="181">
        <v>8.8140769059104275E-4</v>
      </c>
      <c r="N35" s="181">
        <v>6.8635443519427606E-3</v>
      </c>
      <c r="O35" s="181">
        <v>2.8684390155554112E-2</v>
      </c>
      <c r="P35" s="181">
        <v>9.1370683621789794E-3</v>
      </c>
      <c r="Q35" s="181">
        <v>0.37322711195076053</v>
      </c>
      <c r="R35" s="181">
        <v>0.30219966243916868</v>
      </c>
      <c r="S35" s="181">
        <v>0.27480947785896781</v>
      </c>
      <c r="T35" s="181">
        <v>0.24081225303968967</v>
      </c>
      <c r="U35" s="181">
        <v>3.3997224819278124E-2</v>
      </c>
      <c r="V35" s="181">
        <v>0.19832081720232964</v>
      </c>
      <c r="W35" s="181">
        <v>2.7390184580200899E-2</v>
      </c>
      <c r="X35" s="181">
        <v>0.14751611408060053</v>
      </c>
      <c r="Y35" s="181">
        <v>8.4934713665951608E-2</v>
      </c>
      <c r="Z35" s="181">
        <v>5.8177806478193865E-2</v>
      </c>
      <c r="AA35" s="181">
        <v>2.675690718775775E-2</v>
      </c>
      <c r="AB35" s="181">
        <v>1.5586238754535148E-2</v>
      </c>
      <c r="AC35" s="181">
        <v>4.699516166011377E-2</v>
      </c>
      <c r="AD35" s="181">
        <v>7.6488664569008671E-2</v>
      </c>
      <c r="AE35" s="181">
        <v>8.9338307268917561E-2</v>
      </c>
      <c r="AF35" s="181">
        <v>0.56344218531976398</v>
      </c>
      <c r="AG35" s="181">
        <v>0.28220896203402751</v>
      </c>
      <c r="AH35" s="181">
        <v>0.19731279032264243</v>
      </c>
      <c r="AI35" s="181">
        <v>0.11008647955599607</v>
      </c>
      <c r="AJ35" s="181">
        <v>8.7226310766646331E-2</v>
      </c>
      <c r="AK35" s="181">
        <v>0.15530935442075133</v>
      </c>
      <c r="AL35" s="181">
        <v>8.489617171138511E-2</v>
      </c>
      <c r="AM35" s="181">
        <v>0.32323665869081208</v>
      </c>
      <c r="AN35" s="181">
        <v>0.1292787719888879</v>
      </c>
      <c r="AO35" s="181">
        <v>2.5736652907358368E-2</v>
      </c>
      <c r="AP35" s="181">
        <v>0.10354211908152952</v>
      </c>
      <c r="AQ35" s="181">
        <v>0.13108546458843445</v>
      </c>
      <c r="AR35" s="181">
        <v>6.2872422113489729E-2</v>
      </c>
      <c r="AS35" s="181">
        <v>4.2003435405075659E-2</v>
      </c>
      <c r="AT35" s="181">
        <v>0.297500004991889</v>
      </c>
      <c r="AU35" s="181">
        <v>0.23728857921519442</v>
      </c>
      <c r="AV35" s="181">
        <v>6.6766707594908367E-2</v>
      </c>
      <c r="AW35" s="181">
        <v>4.6225451808561899E-2</v>
      </c>
      <c r="AX35" s="181">
        <v>1.6285623794501495E-2</v>
      </c>
      <c r="AY35" s="181">
        <v>2.9939828014060407E-2</v>
      </c>
      <c r="AZ35" s="181">
        <v>3.5176699515432119E-2</v>
      </c>
      <c r="BA35" s="181">
        <v>2.0541255786346479E-2</v>
      </c>
      <c r="BB35" s="181">
        <v>0.18157062543177588</v>
      </c>
      <c r="BC35" s="181">
        <v>6.5248431898736706E-2</v>
      </c>
      <c r="BD35" s="181">
        <v>3.2303864463281832E-3</v>
      </c>
      <c r="BE35" s="181">
        <v>6.2018045452408514E-2</v>
      </c>
      <c r="BF35" s="181">
        <v>9.9632569003935328E-2</v>
      </c>
      <c r="BG35" s="181">
        <v>1.6689624529103834E-2</v>
      </c>
      <c r="BH35" s="181">
        <v>1.1048753811489823E-2</v>
      </c>
      <c r="BI35" s="181">
        <v>0.1783402394503355</v>
      </c>
      <c r="BJ35" s="181">
        <v>0.10468052327693071</v>
      </c>
      <c r="BK35" s="181">
        <v>8.4770746210523478E-3</v>
      </c>
      <c r="BL35" s="181">
        <v>6.8188263544061573E-3</v>
      </c>
      <c r="BM35" s="181">
        <v>1.0519983169225565E-3</v>
      </c>
      <c r="BN35" s="181">
        <v>5.7668280374836012E-3</v>
      </c>
      <c r="BO35" s="181">
        <v>5.0683156587183475E-3</v>
      </c>
      <c r="BP35" s="181">
        <v>1.6582482666461908E-3</v>
      </c>
      <c r="BQ35" s="181">
        <v>9.7953959523500209E-2</v>
      </c>
      <c r="BR35" s="181">
        <v>3.5046788207419854E-2</v>
      </c>
      <c r="BS35" s="181">
        <v>2.9929454030656742E-4</v>
      </c>
      <c r="BT35" s="181">
        <v>3.4747493667113286E-2</v>
      </c>
      <c r="BU35" s="181">
        <v>6.002493748677256E-2</v>
      </c>
      <c r="BV35" s="181">
        <v>2.882233829307784E-3</v>
      </c>
      <c r="BW35" s="181">
        <v>1.7505108676218446E-3</v>
      </c>
      <c r="BX35" s="181">
        <v>9.7654663026332855E-2</v>
      </c>
      <c r="BY35" s="181">
        <v>0.32615360617637634</v>
      </c>
      <c r="BZ35" s="181">
        <v>0.21544225513935089</v>
      </c>
      <c r="CA35" s="181">
        <v>0.15108734369277954</v>
      </c>
      <c r="CB35" s="181">
        <v>9.3800857663154602E-2</v>
      </c>
      <c r="CC35" s="181">
        <v>5.7286482304334641E-2</v>
      </c>
      <c r="CD35" s="181">
        <v>0.12013265490531921</v>
      </c>
      <c r="CE35" s="181">
        <v>6.4354918897151947E-2</v>
      </c>
      <c r="CF35" s="181">
        <v>0.14166603982448578</v>
      </c>
      <c r="CG35" s="181">
        <v>6.4030341804027557E-2</v>
      </c>
      <c r="CH35" s="181">
        <v>2.2506266832351685E-2</v>
      </c>
      <c r="CI35" s="181">
        <v>4.1524074971675873E-2</v>
      </c>
      <c r="CJ35" s="181">
        <v>3.145289421081543E-2</v>
      </c>
      <c r="CK35" s="181">
        <v>4.6182796359062195E-2</v>
      </c>
      <c r="CL35" s="181">
        <v>3.095468133687973E-2</v>
      </c>
      <c r="CM35" s="181">
        <v>0.1191597655415535</v>
      </c>
      <c r="CN35" s="181">
        <v>0.13260805606842041</v>
      </c>
      <c r="CO35" s="181">
        <v>5.8289632201194763E-2</v>
      </c>
      <c r="CP35" s="181">
        <v>3.9406623691320419E-2</v>
      </c>
      <c r="CQ35" s="181">
        <v>1.5233625657856464E-2</v>
      </c>
      <c r="CR35" s="181">
        <v>2.4173000827431679E-2</v>
      </c>
      <c r="CS35" s="181">
        <v>3.0108384788036346E-2</v>
      </c>
      <c r="CT35" s="181">
        <v>1.8883006647229195E-2</v>
      </c>
      <c r="CU35" s="181">
        <v>8.3616666495800018E-2</v>
      </c>
      <c r="CV35" s="181">
        <v>3.0201643705368042E-2</v>
      </c>
      <c r="CW35" s="181">
        <v>2.9310919344425201E-3</v>
      </c>
      <c r="CX35" s="181">
        <v>2.7270551770925522E-2</v>
      </c>
      <c r="CY35" s="181">
        <v>3.9607632905244827E-2</v>
      </c>
      <c r="CZ35" s="181">
        <v>1.3807390816509724E-2</v>
      </c>
      <c r="DA35" s="181">
        <v>9.2982426285743713E-3</v>
      </c>
      <c r="DB35" s="181">
        <v>8.0685578286647797E-2</v>
      </c>
    </row>
    <row r="36" spans="1:106" x14ac:dyDescent="0.25">
      <c r="A36">
        <v>1997</v>
      </c>
      <c r="B36" s="181">
        <v>6.1454387784974918E-2</v>
      </c>
      <c r="C36" s="181">
        <v>4.9247316659744494E-2</v>
      </c>
      <c r="D36" s="181">
        <v>4.84740669566084E-2</v>
      </c>
      <c r="E36" s="181">
        <v>4.7430027816692352E-2</v>
      </c>
      <c r="F36" s="181">
        <v>1.0440391399160428E-3</v>
      </c>
      <c r="G36" s="181">
        <v>1.5428021847583295E-2</v>
      </c>
      <c r="H36" s="181">
        <v>7.7324970313609063E-4</v>
      </c>
      <c r="I36" s="181">
        <v>4.5253116084450054E-2</v>
      </c>
      <c r="J36" s="181">
        <v>3.8042900544303961E-2</v>
      </c>
      <c r="K36" s="181">
        <v>3.6971962465697492E-2</v>
      </c>
      <c r="L36" s="181">
        <v>1.0709380786064716E-3</v>
      </c>
      <c r="M36" s="181">
        <v>7.0957661263342008E-4</v>
      </c>
      <c r="N36" s="181">
        <v>6.5006389275126704E-3</v>
      </c>
      <c r="O36" s="181">
        <v>3.3046044959219631E-2</v>
      </c>
      <c r="P36" s="181">
        <v>8.2811537376983324E-3</v>
      </c>
      <c r="Q36" s="181">
        <v>0.36103218448878976</v>
      </c>
      <c r="R36" s="181">
        <v>0.29402400001960199</v>
      </c>
      <c r="S36" s="181">
        <v>0.26609845691048462</v>
      </c>
      <c r="T36" s="181">
        <v>0.23342856691116914</v>
      </c>
      <c r="U36" s="181">
        <v>3.2669889999315478E-2</v>
      </c>
      <c r="V36" s="181">
        <v>0.19103699550032616</v>
      </c>
      <c r="W36" s="181">
        <v>2.7925543109117372E-2</v>
      </c>
      <c r="X36" s="181">
        <v>0.14206964680853884</v>
      </c>
      <c r="Y36" s="181">
        <v>7.9644091268264966E-2</v>
      </c>
      <c r="Z36" s="181">
        <v>5.8021285888282481E-2</v>
      </c>
      <c r="AA36" s="181">
        <v>2.1622805379982478E-2</v>
      </c>
      <c r="AB36" s="181">
        <v>1.4108628195960638E-2</v>
      </c>
      <c r="AC36" s="181">
        <v>4.8316927344313247E-2</v>
      </c>
      <c r="AD36" s="181">
        <v>7.5061462339351043E-2</v>
      </c>
      <c r="AE36" s="181">
        <v>8.4048362448811531E-2</v>
      </c>
      <c r="AF36" s="181">
        <v>0.57751342658351557</v>
      </c>
      <c r="AG36" s="181">
        <v>0.2692576327268269</v>
      </c>
      <c r="AH36" s="181">
        <v>0.19018523427707487</v>
      </c>
      <c r="AI36" s="181">
        <v>0.10403720006376448</v>
      </c>
      <c r="AJ36" s="181">
        <v>8.6148034213310395E-2</v>
      </c>
      <c r="AK36" s="181">
        <v>0.14712061686441302</v>
      </c>
      <c r="AL36" s="181">
        <v>7.9072398449752002E-2</v>
      </c>
      <c r="AM36" s="181">
        <v>0.35132041121117707</v>
      </c>
      <c r="AN36" s="181">
        <v>0.13478634825551886</v>
      </c>
      <c r="AO36" s="181">
        <v>2.6288925985433309E-2</v>
      </c>
      <c r="AP36" s="181">
        <v>0.10849742227008555</v>
      </c>
      <c r="AQ36" s="181">
        <v>0.14103645140477786</v>
      </c>
      <c r="AR36" s="181">
        <v>7.5497611550880334E-2</v>
      </c>
      <c r="AS36" s="181">
        <v>4.3064617354488327E-2</v>
      </c>
      <c r="AT36" s="181">
        <v>0.32503149658441544</v>
      </c>
      <c r="AU36" s="181">
        <v>0.25842581698796424</v>
      </c>
      <c r="AV36" s="181">
        <v>6.2161571137425355E-2</v>
      </c>
      <c r="AW36" s="181">
        <v>4.4153036802957991E-2</v>
      </c>
      <c r="AX36" s="181">
        <v>1.5649281132014515E-2</v>
      </c>
      <c r="AY36" s="181">
        <v>2.8503755670943483E-2</v>
      </c>
      <c r="AZ36" s="181">
        <v>3.3138688188046217E-2</v>
      </c>
      <c r="BA36" s="181">
        <v>1.8008534334467349E-2</v>
      </c>
      <c r="BB36" s="181">
        <v>0.20727859599233106</v>
      </c>
      <c r="BC36" s="181">
        <v>7.3756296033448548E-2</v>
      </c>
      <c r="BD36" s="181">
        <v>3.3179312353430377E-3</v>
      </c>
      <c r="BE36" s="181">
        <v>7.0438364798105516E-2</v>
      </c>
      <c r="BF36" s="181">
        <v>0.10996300682176695</v>
      </c>
      <c r="BG36" s="181">
        <v>2.3559293137115522E-2</v>
      </c>
      <c r="BH36" s="181">
        <v>1.1014350141792119E-2</v>
      </c>
      <c r="BI36" s="181">
        <v>0.20396067202091217</v>
      </c>
      <c r="BJ36" s="181">
        <v>0.11563184853039837</v>
      </c>
      <c r="BK36" s="181">
        <v>7.906674244166528E-3</v>
      </c>
      <c r="BL36" s="181">
        <v>6.3575884541403555E-3</v>
      </c>
      <c r="BM36" s="181">
        <v>1.2290984542117683E-3</v>
      </c>
      <c r="BN36" s="181">
        <v>5.1284899999285869E-3</v>
      </c>
      <c r="BO36" s="181">
        <v>4.7048856504261494E-3</v>
      </c>
      <c r="BP36" s="181">
        <v>1.5490857900261729E-3</v>
      </c>
      <c r="BQ36" s="181">
        <v>0.10937787686542723</v>
      </c>
      <c r="BR36" s="181">
        <v>3.9603856085471283E-2</v>
      </c>
      <c r="BS36" s="181">
        <v>3.1450088674299842E-4</v>
      </c>
      <c r="BT36" s="181">
        <v>3.9289355198728282E-2</v>
      </c>
      <c r="BU36" s="181">
        <v>6.6569219815866026E-2</v>
      </c>
      <c r="BV36" s="181">
        <v>3.2048009640899071E-3</v>
      </c>
      <c r="BW36" s="181">
        <v>1.6527025791953759E-3</v>
      </c>
      <c r="BX36" s="181">
        <v>0.10906337946653366</v>
      </c>
      <c r="BY36" s="181">
        <v>0.31908759474754333</v>
      </c>
      <c r="BZ36" s="181">
        <v>0.20709605515003204</v>
      </c>
      <c r="CA36" s="181">
        <v>0.14603219926357269</v>
      </c>
      <c r="CB36" s="181">
        <v>8.8387921452522278E-2</v>
      </c>
      <c r="CC36" s="181">
        <v>5.7644277811050415E-2</v>
      </c>
      <c r="CD36" s="181">
        <v>0.1139819324016571</v>
      </c>
      <c r="CE36" s="181">
        <v>6.1063863337039948E-2</v>
      </c>
      <c r="CF36" s="181">
        <v>0.14404182136058807</v>
      </c>
      <c r="CG36" s="181">
        <v>6.1030052602291107E-2</v>
      </c>
      <c r="CH36" s="181">
        <v>2.2970994934439659E-2</v>
      </c>
      <c r="CI36" s="181">
        <v>3.8059055805206299E-2</v>
      </c>
      <c r="CJ36" s="181">
        <v>3.1073445454239845E-2</v>
      </c>
      <c r="CK36" s="181">
        <v>5.1938317716121674E-2</v>
      </c>
      <c r="CL36" s="181">
        <v>3.2050266861915588E-2</v>
      </c>
      <c r="CM36" s="181">
        <v>0.12107082456350327</v>
      </c>
      <c r="CN36" s="181">
        <v>0.14279396831989288</v>
      </c>
      <c r="CO36" s="181">
        <v>5.4254896938800812E-2</v>
      </c>
      <c r="CP36" s="181">
        <v>3.7795446813106537E-2</v>
      </c>
      <c r="CQ36" s="181">
        <v>1.4420182444155216E-2</v>
      </c>
      <c r="CR36" s="181">
        <v>2.3375265300273895E-2</v>
      </c>
      <c r="CS36" s="181">
        <v>2.8433803468942642E-2</v>
      </c>
      <c r="CT36" s="181">
        <v>1.6459448263049126E-2</v>
      </c>
      <c r="CU36" s="181">
        <v>9.7900718450546265E-2</v>
      </c>
      <c r="CV36" s="181">
        <v>3.415244072675705E-2</v>
      </c>
      <c r="CW36" s="181">
        <v>3.0034303199499846E-3</v>
      </c>
      <c r="CX36" s="181">
        <v>3.1149009242653847E-2</v>
      </c>
      <c r="CY36" s="181">
        <v>4.3393786996603012E-2</v>
      </c>
      <c r="CZ36" s="181">
        <v>2.0354492589831352E-2</v>
      </c>
      <c r="DA36" s="181">
        <v>9.3616480007767677E-3</v>
      </c>
      <c r="DB36" s="181">
        <v>9.489729255437851E-2</v>
      </c>
    </row>
    <row r="37" spans="1:106" x14ac:dyDescent="0.25">
      <c r="A37">
        <v>1998</v>
      </c>
      <c r="B37" s="181">
        <v>5.9150492511761875E-2</v>
      </c>
      <c r="C37" s="181">
        <v>4.8837064746741876E-2</v>
      </c>
      <c r="D37" s="181">
        <v>4.8171597520001927E-2</v>
      </c>
      <c r="E37" s="181">
        <v>4.6933695724247312E-2</v>
      </c>
      <c r="F37" s="181">
        <v>1.2379017957546146E-3</v>
      </c>
      <c r="G37" s="181">
        <v>1.5285220356872742E-2</v>
      </c>
      <c r="H37" s="181">
        <v>6.6546722673994875E-4</v>
      </c>
      <c r="I37" s="181">
        <v>4.3199804736323566E-2</v>
      </c>
      <c r="J37" s="181">
        <v>3.6789695461586253E-2</v>
      </c>
      <c r="K37" s="181">
        <v>3.5996854950469906E-2</v>
      </c>
      <c r="L37" s="181">
        <v>7.9284051111634831E-4</v>
      </c>
      <c r="M37" s="181">
        <v>6.9887209097268068E-4</v>
      </c>
      <c r="N37" s="181">
        <v>5.7112371837646312E-3</v>
      </c>
      <c r="O37" s="181">
        <v>3.288637697130356E-2</v>
      </c>
      <c r="P37" s="181">
        <v>7.2029495440801838E-3</v>
      </c>
      <c r="Q37" s="181">
        <v>0.34920144837751665</v>
      </c>
      <c r="R37" s="181">
        <v>0.28946085930145127</v>
      </c>
      <c r="S37" s="181">
        <v>0.26355025442582725</v>
      </c>
      <c r="T37" s="181">
        <v>0.23041039497226273</v>
      </c>
      <c r="U37" s="181">
        <v>3.3139859453564555E-2</v>
      </c>
      <c r="V37" s="181">
        <v>0.18893476948142052</v>
      </c>
      <c r="W37" s="181">
        <v>2.5910604875623994E-2</v>
      </c>
      <c r="X37" s="181">
        <v>0.13435608089551093</v>
      </c>
      <c r="Y37" s="181">
        <v>7.3917575602253441E-2</v>
      </c>
      <c r="Z37" s="181">
        <v>5.7484500378613815E-2</v>
      </c>
      <c r="AA37" s="181">
        <v>1.6433075223639633E-2</v>
      </c>
      <c r="AB37" s="181">
        <v>1.257994348342093E-2</v>
      </c>
      <c r="AC37" s="181">
        <v>4.7858561809836539E-2</v>
      </c>
      <c r="AD37" s="181">
        <v>7.4615491819445504E-2</v>
      </c>
      <c r="AE37" s="181">
        <v>7.6871582306921482E-2</v>
      </c>
      <c r="AF37" s="181">
        <v>0.59164807909255301</v>
      </c>
      <c r="AG37" s="181">
        <v>0.26173045139039303</v>
      </c>
      <c r="AH37" s="181">
        <v>0.18377639335367024</v>
      </c>
      <c r="AI37" s="181">
        <v>0.10035785064621605</v>
      </c>
      <c r="AJ37" s="181">
        <v>8.3418542707454163E-2</v>
      </c>
      <c r="AK37" s="181">
        <v>0.1414874866604805</v>
      </c>
      <c r="AL37" s="181">
        <v>7.7954058036722784E-2</v>
      </c>
      <c r="AM37" s="181">
        <v>0.37220653427759753</v>
      </c>
      <c r="AN37" s="181">
        <v>0.13644567553104631</v>
      </c>
      <c r="AO37" s="181">
        <v>2.6663828736468522E-2</v>
      </c>
      <c r="AP37" s="181">
        <v>0.10978184679457778</v>
      </c>
      <c r="AQ37" s="181">
        <v>0.14934138424223684</v>
      </c>
      <c r="AR37" s="181">
        <v>8.6419474504314336E-2</v>
      </c>
      <c r="AS37" s="181">
        <v>4.2288906575437421E-2</v>
      </c>
      <c r="AT37" s="181">
        <v>0.34554270654916763</v>
      </c>
      <c r="AU37" s="181">
        <v>0.2746313285077514</v>
      </c>
      <c r="AV37" s="181">
        <v>5.8555327847739772E-2</v>
      </c>
      <c r="AW37" s="181">
        <v>4.2451454651271869E-2</v>
      </c>
      <c r="AX37" s="181">
        <v>1.6676856210716719E-2</v>
      </c>
      <c r="AY37" s="181">
        <v>2.5774598440555158E-2</v>
      </c>
      <c r="AZ37" s="181">
        <v>3.2062642276287079E-2</v>
      </c>
      <c r="BA37" s="181">
        <v>1.6103873196467902E-2</v>
      </c>
      <c r="BB37" s="181">
        <v>0.22646481199234778</v>
      </c>
      <c r="BC37" s="181">
        <v>7.9148644013207481E-2</v>
      </c>
      <c r="BD37" s="181">
        <v>3.2298903717054468E-3</v>
      </c>
      <c r="BE37" s="181">
        <v>7.5918753641502024E-2</v>
      </c>
      <c r="BF37" s="181">
        <v>0.11673388660993859</v>
      </c>
      <c r="BG37" s="181">
        <v>3.0582281369201693E-2</v>
      </c>
      <c r="BH37" s="181">
        <v>1.0388811332336115E-2</v>
      </c>
      <c r="BI37" s="181">
        <v>0.22323492169380188</v>
      </c>
      <c r="BJ37" s="181">
        <v>0.12127483640090612</v>
      </c>
      <c r="BK37" s="181">
        <v>7.2596750849670275E-3</v>
      </c>
      <c r="BL37" s="181">
        <v>5.8510359646877317E-3</v>
      </c>
      <c r="BM37" s="181">
        <v>1.2404486813219105E-3</v>
      </c>
      <c r="BN37" s="181">
        <v>4.6105872833658215E-3</v>
      </c>
      <c r="BO37" s="181">
        <v>4.3472861871123314E-3</v>
      </c>
      <c r="BP37" s="181">
        <v>1.408639120279296E-3</v>
      </c>
      <c r="BQ37" s="181">
        <v>0.11551891096585554</v>
      </c>
      <c r="BR37" s="181">
        <v>4.2344220327374581E-2</v>
      </c>
      <c r="BS37" s="181">
        <v>3.2072225995327577E-4</v>
      </c>
      <c r="BT37" s="181">
        <v>4.2023498067421304E-2</v>
      </c>
      <c r="BU37" s="181">
        <v>6.9426019815121393E-2</v>
      </c>
      <c r="BV37" s="181">
        <v>3.748670823359555E-3</v>
      </c>
      <c r="BW37" s="181">
        <v>1.5037496499164327E-3</v>
      </c>
      <c r="BX37" s="181">
        <v>0.11519818753004074</v>
      </c>
      <c r="BY37" s="181">
        <v>0.31701675057411194</v>
      </c>
      <c r="BZ37" s="181">
        <v>0.2031751275062561</v>
      </c>
      <c r="CA37" s="181">
        <v>0.14132493734359741</v>
      </c>
      <c r="CB37" s="181">
        <v>8.3680994808673859E-2</v>
      </c>
      <c r="CC37" s="181">
        <v>5.7643942534923553E-2</v>
      </c>
      <c r="CD37" s="181">
        <v>0.10942484438419342</v>
      </c>
      <c r="CE37" s="181">
        <v>6.1850186437368393E-2</v>
      </c>
      <c r="CF37" s="181">
        <v>0.14574171602725983</v>
      </c>
      <c r="CG37" s="181">
        <v>5.7297032326459885E-2</v>
      </c>
      <c r="CH37" s="181">
        <v>2.343393862247467E-2</v>
      </c>
      <c r="CI37" s="181">
        <v>3.3863093703985214E-2</v>
      </c>
      <c r="CJ37" s="181">
        <v>3.2607495784759521E-2</v>
      </c>
      <c r="CK37" s="181">
        <v>5.5837191641330719E-2</v>
      </c>
      <c r="CL37" s="181">
        <v>3.190009668469429E-2</v>
      </c>
      <c r="CM37" s="181">
        <v>0.12230778485536575</v>
      </c>
      <c r="CN37" s="181">
        <v>0.15335649251937866</v>
      </c>
      <c r="CO37" s="181">
        <v>5.1295652985572815E-2</v>
      </c>
      <c r="CP37" s="181">
        <v>3.6600418388843536E-2</v>
      </c>
      <c r="CQ37" s="181">
        <v>1.5436407178640366E-2</v>
      </c>
      <c r="CR37" s="181">
        <v>2.1164011210203171E-2</v>
      </c>
      <c r="CS37" s="181">
        <v>2.7715355157852173E-2</v>
      </c>
      <c r="CT37" s="181">
        <v>1.4695233665406704E-2</v>
      </c>
      <c r="CU37" s="181">
        <v>0.11094590276479721</v>
      </c>
      <c r="CV37" s="181">
        <v>3.6804422736167908E-2</v>
      </c>
      <c r="CW37" s="181">
        <v>2.9091681353747845E-3</v>
      </c>
      <c r="CX37" s="181">
        <v>3.3895254135131836E-2</v>
      </c>
      <c r="CY37" s="181">
        <v>4.7307867556810379E-2</v>
      </c>
      <c r="CZ37" s="181">
        <v>2.6833610609173775E-2</v>
      </c>
      <c r="DA37" s="181">
        <v>8.8850613683462143E-3</v>
      </c>
      <c r="DB37" s="181">
        <v>0.10803673416376114</v>
      </c>
    </row>
    <row r="38" spans="1:106" x14ac:dyDescent="0.25">
      <c r="A38">
        <v>1999</v>
      </c>
      <c r="B38" s="181">
        <v>5.9114246465549469E-2</v>
      </c>
      <c r="C38" s="181">
        <v>4.6609235292860082E-2</v>
      </c>
      <c r="D38" s="181">
        <v>4.5943664992052921E-2</v>
      </c>
      <c r="E38" s="181">
        <v>4.4559262193205516E-2</v>
      </c>
      <c r="F38" s="181">
        <v>1.3844027988474056E-3</v>
      </c>
      <c r="G38" s="181">
        <v>1.6383431028089035E-2</v>
      </c>
      <c r="H38" s="181">
        <v>6.6557030080716649E-4</v>
      </c>
      <c r="I38" s="181">
        <v>4.2065245274870162E-2</v>
      </c>
      <c r="J38" s="181">
        <v>3.5421698791118492E-2</v>
      </c>
      <c r="K38" s="181">
        <v>3.4656957283712084E-2</v>
      </c>
      <c r="L38" s="181">
        <v>7.6474150740641191E-4</v>
      </c>
      <c r="M38" s="181">
        <v>7.280176138178394E-4</v>
      </c>
      <c r="N38" s="181">
        <v>5.9155288699338287E-3</v>
      </c>
      <c r="O38" s="181">
        <v>2.9560234102180789E-2</v>
      </c>
      <c r="P38" s="181">
        <v>7.4082880919377203E-3</v>
      </c>
      <c r="Q38" s="181">
        <v>0.34550860528304378</v>
      </c>
      <c r="R38" s="181">
        <v>0.28720336376564415</v>
      </c>
      <c r="S38" s="181">
        <v>0.26293050255528083</v>
      </c>
      <c r="T38" s="181">
        <v>0.23259920950063626</v>
      </c>
      <c r="U38" s="181">
        <v>3.0331293054644617E-2</v>
      </c>
      <c r="V38" s="181">
        <v>0.19169138371944427</v>
      </c>
      <c r="W38" s="181">
        <v>2.4272861210363247E-2</v>
      </c>
      <c r="X38" s="181">
        <v>0.12954436383795956</v>
      </c>
      <c r="Y38" s="181">
        <v>6.8397503336286386E-2</v>
      </c>
      <c r="Z38" s="181">
        <v>5.4745358467681554E-2</v>
      </c>
      <c r="AA38" s="181">
        <v>1.3652144868604834E-2</v>
      </c>
      <c r="AB38" s="181">
        <v>1.2949583201938071E-2</v>
      </c>
      <c r="AC38" s="181">
        <v>4.8197277299735095E-2</v>
      </c>
      <c r="AD38" s="181">
        <v>7.12391223205599E-2</v>
      </c>
      <c r="AE38" s="181">
        <v>7.4799009598791599E-2</v>
      </c>
      <c r="AF38" s="181">
        <v>0.59537716573204813</v>
      </c>
      <c r="AG38" s="181">
        <v>0.25563923117297715</v>
      </c>
      <c r="AH38" s="181">
        <v>0.17711579738371203</v>
      </c>
      <c r="AI38" s="181">
        <v>9.3391055951274449E-2</v>
      </c>
      <c r="AJ38" s="181">
        <v>8.3724741432437577E-2</v>
      </c>
      <c r="AK38" s="181">
        <v>0.13613030780106783</v>
      </c>
      <c r="AL38" s="181">
        <v>7.8523433789265101E-2</v>
      </c>
      <c r="AM38" s="181">
        <v>0.38072342440255491</v>
      </c>
      <c r="AN38" s="181">
        <v>0.12687090694933947</v>
      </c>
      <c r="AO38" s="181">
        <v>2.4789920752720601E-2</v>
      </c>
      <c r="AP38" s="181">
        <v>0.10208098619661887</v>
      </c>
      <c r="AQ38" s="181">
        <v>0.16560932796910505</v>
      </c>
      <c r="AR38" s="181">
        <v>8.8243189484110418E-2</v>
      </c>
      <c r="AS38" s="181">
        <v>4.0985489843483949E-2</v>
      </c>
      <c r="AT38" s="181">
        <v>0.35593350976705551</v>
      </c>
      <c r="AU38" s="181">
        <v>0.2842292822143998</v>
      </c>
      <c r="AV38" s="181">
        <v>5.7614975231378034E-2</v>
      </c>
      <c r="AW38" s="181">
        <v>4.1008057961325117E-2</v>
      </c>
      <c r="AX38" s="181">
        <v>1.4471775144368808E-2</v>
      </c>
      <c r="AY38" s="181">
        <v>2.6536282816956309E-2</v>
      </c>
      <c r="AZ38" s="181">
        <v>3.0657817609608173E-2</v>
      </c>
      <c r="BA38" s="181">
        <v>1.6606917270052913E-2</v>
      </c>
      <c r="BB38" s="181">
        <v>0.23696454731513333</v>
      </c>
      <c r="BC38" s="181">
        <v>7.7637648091068753E-2</v>
      </c>
      <c r="BD38" s="181">
        <v>3.0728124995183866E-3</v>
      </c>
      <c r="BE38" s="181">
        <v>7.456483559155036E-2</v>
      </c>
      <c r="BF38" s="181">
        <v>0.13135072258166353</v>
      </c>
      <c r="BG38" s="181">
        <v>2.7976176642401079E-2</v>
      </c>
      <c r="BH38" s="181">
        <v>1.0350240332111555E-2</v>
      </c>
      <c r="BI38" s="181">
        <v>0.23389173671603203</v>
      </c>
      <c r="BJ38" s="181">
        <v>0.12630610174110457</v>
      </c>
      <c r="BK38" s="181">
        <v>7.3634756188695203E-3</v>
      </c>
      <c r="BL38" s="181">
        <v>5.7549942806952191E-3</v>
      </c>
      <c r="BM38" s="181">
        <v>1.1507504478902519E-3</v>
      </c>
      <c r="BN38" s="181">
        <v>4.6042438328049674E-3</v>
      </c>
      <c r="BO38" s="181">
        <v>4.2507108300924301E-3</v>
      </c>
      <c r="BP38" s="181">
        <v>1.608481338174301E-3</v>
      </c>
      <c r="BQ38" s="181">
        <v>0.12044690964338406</v>
      </c>
      <c r="BR38" s="181">
        <v>4.093403322604941E-2</v>
      </c>
      <c r="BS38" s="181">
        <v>3.0779108869101506E-4</v>
      </c>
      <c r="BT38" s="181">
        <v>4.0626242137358395E-2</v>
      </c>
      <c r="BU38" s="181">
        <v>7.6092493235040484E-2</v>
      </c>
      <c r="BV38" s="181">
        <v>3.420383182294171E-3</v>
      </c>
      <c r="BW38" s="181">
        <v>1.5042835211490195E-3</v>
      </c>
      <c r="BX38" s="181">
        <v>0.12013912200927734</v>
      </c>
      <c r="BY38" s="181">
        <v>0.31114786863327026</v>
      </c>
      <c r="BZ38" s="181">
        <v>0.19802425801753998</v>
      </c>
      <c r="CA38" s="181">
        <v>0.13610774278640747</v>
      </c>
      <c r="CB38" s="181">
        <v>7.8919284045696259E-2</v>
      </c>
      <c r="CC38" s="181">
        <v>5.7188458740711212E-2</v>
      </c>
      <c r="CD38" s="181">
        <v>0.10547249019145966</v>
      </c>
      <c r="CE38" s="181">
        <v>6.1916515231132507E-2</v>
      </c>
      <c r="CF38" s="181">
        <v>0.14375887811183929</v>
      </c>
      <c r="CG38" s="181">
        <v>4.923325777053833E-2</v>
      </c>
      <c r="CH38" s="181">
        <v>2.171710878610611E-2</v>
      </c>
      <c r="CI38" s="181">
        <v>2.751615084707737E-2</v>
      </c>
      <c r="CJ38" s="181">
        <v>3.4258604049682617E-2</v>
      </c>
      <c r="CK38" s="181">
        <v>6.0267012566328049E-2</v>
      </c>
      <c r="CL38" s="181">
        <v>3.0635248869657516E-2</v>
      </c>
      <c r="CM38" s="181">
        <v>0.12204177677631378</v>
      </c>
      <c r="CN38" s="181">
        <v>0.15792317688465118</v>
      </c>
      <c r="CO38" s="181">
        <v>5.0251498818397522E-2</v>
      </c>
      <c r="CP38" s="181">
        <v>3.5253062844276428E-2</v>
      </c>
      <c r="CQ38" s="181">
        <v>1.3321024365723133E-2</v>
      </c>
      <c r="CR38" s="181">
        <v>2.193203940987587E-2</v>
      </c>
      <c r="CS38" s="181">
        <v>2.6407107710838318E-2</v>
      </c>
      <c r="CT38" s="181">
        <v>1.4998435974121094E-2</v>
      </c>
      <c r="CU38" s="181">
        <v>0.11651764065027237</v>
      </c>
      <c r="CV38" s="181">
        <v>3.6703616380691528E-2</v>
      </c>
      <c r="CW38" s="181">
        <v>2.7650215197354555E-3</v>
      </c>
      <c r="CX38" s="181">
        <v>3.3938594162464142E-2</v>
      </c>
      <c r="CY38" s="181">
        <v>5.5258229374885559E-2</v>
      </c>
      <c r="CZ38" s="181">
        <v>2.4555793032050133E-2</v>
      </c>
      <c r="DA38" s="181">
        <v>8.8459569960832596E-3</v>
      </c>
      <c r="DB38" s="181">
        <v>0.11375261843204498</v>
      </c>
    </row>
    <row r="39" spans="1:106" x14ac:dyDescent="0.25">
      <c r="A39">
        <v>2000</v>
      </c>
      <c r="B39" s="181">
        <v>5.7576415431431521E-2</v>
      </c>
      <c r="C39" s="181">
        <v>4.3497051604273453E-2</v>
      </c>
      <c r="D39" s="181">
        <v>4.2888668907115075E-2</v>
      </c>
      <c r="E39" s="181">
        <v>4.1376579839308453E-2</v>
      </c>
      <c r="F39" s="181">
        <v>1.5120890678066135E-3</v>
      </c>
      <c r="G39" s="181">
        <v>1.7060325151305733E-2</v>
      </c>
      <c r="H39" s="181">
        <v>6.0838269715838178E-4</v>
      </c>
      <c r="I39" s="181">
        <v>3.9907707954697648E-2</v>
      </c>
      <c r="J39" s="181">
        <v>3.3164000052887985E-2</v>
      </c>
      <c r="K39" s="181">
        <v>3.2381794494010269E-2</v>
      </c>
      <c r="L39" s="181">
        <v>7.8220555887772048E-4</v>
      </c>
      <c r="M39" s="181">
        <v>8.193055254178622E-4</v>
      </c>
      <c r="N39" s="181">
        <v>5.9244023763917976E-3</v>
      </c>
      <c r="O39" s="181">
        <v>2.5828344127539576E-2</v>
      </c>
      <c r="P39" s="181">
        <v>7.5259136933709669E-3</v>
      </c>
      <c r="Q39" s="181">
        <v>0.34433657317793176</v>
      </c>
      <c r="R39" s="181">
        <v>0.29025341119727732</v>
      </c>
      <c r="S39" s="181">
        <v>0.26752388541845051</v>
      </c>
      <c r="T39" s="181">
        <v>0.23708298373228154</v>
      </c>
      <c r="U39" s="181">
        <v>3.0440901686169003E-2</v>
      </c>
      <c r="V39" s="181">
        <v>0.19721169583499432</v>
      </c>
      <c r="W39" s="181">
        <v>2.2729525778826802E-2</v>
      </c>
      <c r="X39" s="181">
        <v>0.12439535193542331</v>
      </c>
      <c r="Y39" s="181">
        <v>6.2979184704203731E-2</v>
      </c>
      <c r="Z39" s="181">
        <v>5.0914743444046305E-2</v>
      </c>
      <c r="AA39" s="181">
        <v>1.2064441260157432E-2</v>
      </c>
      <c r="AB39" s="181">
        <v>1.3118538946297496E-2</v>
      </c>
      <c r="AC39" s="181">
        <v>4.8297628284922074E-2</v>
      </c>
      <c r="AD39" s="181">
        <v>7.0312189954768872E-2</v>
      </c>
      <c r="AE39" s="181">
        <v>7.3480609338730574E-2</v>
      </c>
      <c r="AF39" s="181">
        <v>0.59808704994042028</v>
      </c>
      <c r="AG39" s="181">
        <v>0.25722077117054626</v>
      </c>
      <c r="AH39" s="181">
        <v>0.17592138467238461</v>
      </c>
      <c r="AI39" s="181">
        <v>9.3409435450175576E-2</v>
      </c>
      <c r="AJ39" s="181">
        <v>8.251194922220903E-2</v>
      </c>
      <c r="AK39" s="181">
        <v>0.1360783576965332</v>
      </c>
      <c r="AL39" s="181">
        <v>8.1299386498161652E-2</v>
      </c>
      <c r="AM39" s="181">
        <v>0.38070930498891226</v>
      </c>
      <c r="AN39" s="181">
        <v>0.11956072489634301</v>
      </c>
      <c r="AO39" s="181">
        <v>2.2448388952243957E-2</v>
      </c>
      <c r="AP39" s="181">
        <v>9.7112335944099057E-2</v>
      </c>
      <c r="AQ39" s="181">
        <v>0.17200873900292987</v>
      </c>
      <c r="AR39" s="181">
        <v>8.9139841089639391E-2</v>
      </c>
      <c r="AS39" s="181">
        <v>3.9843026219038333E-2</v>
      </c>
      <c r="AT39" s="181">
        <v>0.35826091840863228</v>
      </c>
      <c r="AU39" s="181">
        <v>0.2860477118406366</v>
      </c>
      <c r="AV39" s="181">
        <v>5.6668062601379257E-2</v>
      </c>
      <c r="AW39" s="181">
        <v>3.9254016513137709E-2</v>
      </c>
      <c r="AX39" s="181">
        <v>1.3190625092323386E-2</v>
      </c>
      <c r="AY39" s="181">
        <v>2.6063391420814326E-2</v>
      </c>
      <c r="AZ39" s="181">
        <v>2.932419627904892E-2</v>
      </c>
      <c r="BA39" s="181">
        <v>1.7414046088241545E-2</v>
      </c>
      <c r="BB39" s="181">
        <v>0.23930946932616359</v>
      </c>
      <c r="BC39" s="181">
        <v>7.6078708376932425E-2</v>
      </c>
      <c r="BD39" s="181">
        <v>2.8490798871138052E-3</v>
      </c>
      <c r="BE39" s="181">
        <v>7.3229628489818621E-2</v>
      </c>
      <c r="BF39" s="181">
        <v>0.13723323575467694</v>
      </c>
      <c r="BG39" s="181">
        <v>2.5997525194554245E-2</v>
      </c>
      <c r="BH39" s="181">
        <v>9.9298200869062901E-3</v>
      </c>
      <c r="BI39" s="181">
        <v>0.23646039143204689</v>
      </c>
      <c r="BJ39" s="181">
        <v>0.12729182848890996</v>
      </c>
      <c r="BK39" s="181">
        <v>7.0191600770952347E-3</v>
      </c>
      <c r="BL39" s="181">
        <v>5.5262114324444124E-3</v>
      </c>
      <c r="BM39" s="181">
        <v>1.0893748655731355E-3</v>
      </c>
      <c r="BN39" s="181">
        <v>4.4368365668712769E-3</v>
      </c>
      <c r="BO39" s="181">
        <v>4.0885219350457191E-3</v>
      </c>
      <c r="BP39" s="181">
        <v>1.4929486446508219E-3</v>
      </c>
      <c r="BQ39" s="181">
        <v>0.12171035768456809</v>
      </c>
      <c r="BR39" s="181">
        <v>3.9296736339618006E-2</v>
      </c>
      <c r="BS39" s="181">
        <v>2.8624281402109372E-4</v>
      </c>
      <c r="BT39" s="181">
        <v>3.9010493525596913E-2</v>
      </c>
      <c r="BU39" s="181">
        <v>7.9140672727352313E-2</v>
      </c>
      <c r="BV39" s="181">
        <v>3.2729486175977771E-3</v>
      </c>
      <c r="BW39" s="181">
        <v>1.4376892727533529E-3</v>
      </c>
      <c r="BX39" s="181">
        <v>0.1214241161942482</v>
      </c>
      <c r="BY39" s="181">
        <v>0.31203934550285339</v>
      </c>
      <c r="BZ39" s="181">
        <v>0.20055270195007324</v>
      </c>
      <c r="CA39" s="181">
        <v>0.13666737079620361</v>
      </c>
      <c r="CB39" s="181">
        <v>8.0218806862831116E-2</v>
      </c>
      <c r="CC39" s="181">
        <v>5.6448556482791901E-2</v>
      </c>
      <c r="CD39" s="181">
        <v>0.10675416141748428</v>
      </c>
      <c r="CE39" s="181">
        <v>6.3885338604450226E-2</v>
      </c>
      <c r="CF39" s="181">
        <v>0.14139983057975769</v>
      </c>
      <c r="CG39" s="181">
        <v>4.3482016772031784E-2</v>
      </c>
      <c r="CH39" s="181">
        <v>1.959930919110775E-2</v>
      </c>
      <c r="CI39" s="181">
        <v>2.3882707580924034E-2</v>
      </c>
      <c r="CJ39" s="181">
        <v>3.4775502979755402E-2</v>
      </c>
      <c r="CK39" s="181">
        <v>6.3142314553260803E-2</v>
      </c>
      <c r="CL39" s="181">
        <v>2.9913205653429031E-2</v>
      </c>
      <c r="CM39" s="181">
        <v>0.12180052697658539</v>
      </c>
      <c r="CN39" s="181">
        <v>0.15875588357448578</v>
      </c>
      <c r="CO39" s="181">
        <v>4.964890331029892E-2</v>
      </c>
      <c r="CP39" s="181">
        <v>3.3727806061506271E-2</v>
      </c>
      <c r="CQ39" s="181">
        <v>1.2101249769330025E-2</v>
      </c>
      <c r="CR39" s="181">
        <v>2.1626554429531097E-2</v>
      </c>
      <c r="CS39" s="181">
        <v>2.5235675275325775E-2</v>
      </c>
      <c r="CT39" s="181">
        <v>1.5921097248792648E-2</v>
      </c>
      <c r="CU39" s="181">
        <v>0.11759911477565765</v>
      </c>
      <c r="CV39" s="181">
        <v>3.6781970411539078E-2</v>
      </c>
      <c r="CW39" s="181">
        <v>2.5628369767218828E-3</v>
      </c>
      <c r="CX39" s="181">
        <v>3.4219134598970413E-2</v>
      </c>
      <c r="CY39" s="181">
        <v>5.8092564344406128E-2</v>
      </c>
      <c r="CZ39" s="181">
        <v>2.272457629442215E-2</v>
      </c>
      <c r="DA39" s="181">
        <v>8.4921307861804962E-3</v>
      </c>
      <c r="DB39" s="181">
        <v>0.11503627896308899</v>
      </c>
    </row>
    <row r="40" spans="1:106" x14ac:dyDescent="0.25">
      <c r="A40">
        <v>2001</v>
      </c>
      <c r="B40" s="181">
        <v>5.8856130072795595E-2</v>
      </c>
      <c r="C40" s="181">
        <v>4.4003786494469413E-2</v>
      </c>
      <c r="D40" s="181">
        <v>4.3318283759443618E-2</v>
      </c>
      <c r="E40" s="181">
        <v>4.1646550383196292E-2</v>
      </c>
      <c r="F40" s="181">
        <v>1.6717333762473296E-3</v>
      </c>
      <c r="G40" s="181">
        <v>1.8329683775959893E-2</v>
      </c>
      <c r="H40" s="181">
        <v>6.8550273502578822E-4</v>
      </c>
      <c r="I40" s="181">
        <v>3.9840943586625294E-2</v>
      </c>
      <c r="J40" s="181">
        <v>3.2752086762753964E-2</v>
      </c>
      <c r="K40" s="181">
        <v>3.1840146816191614E-2</v>
      </c>
      <c r="L40" s="181">
        <v>9.1193994656234875E-4</v>
      </c>
      <c r="M40" s="181">
        <v>9.5602818293660449E-4</v>
      </c>
      <c r="N40" s="181">
        <v>6.1328286409347201E-3</v>
      </c>
      <c r="O40" s="181">
        <v>2.4988600008299104E-2</v>
      </c>
      <c r="P40" s="181">
        <v>8.000796894521045E-3</v>
      </c>
      <c r="Q40" s="181">
        <v>0.35032313693598233</v>
      </c>
      <c r="R40" s="181">
        <v>0.30087438937538424</v>
      </c>
      <c r="S40" s="181">
        <v>0.27842286150714557</v>
      </c>
      <c r="T40" s="181">
        <v>0.24935924376149787</v>
      </c>
      <c r="U40" s="181">
        <v>2.9063617745647679E-2</v>
      </c>
      <c r="V40" s="181">
        <v>0.20736114867031574</v>
      </c>
      <c r="W40" s="181">
        <v>2.2451527868238723E-2</v>
      </c>
      <c r="X40" s="181">
        <v>0.12051046406180138</v>
      </c>
      <c r="Y40" s="181">
        <v>5.9439860416546253E-2</v>
      </c>
      <c r="Z40" s="181">
        <v>4.8574279285846497E-2</v>
      </c>
      <c r="AA40" s="181">
        <v>1.0865581130699763E-2</v>
      </c>
      <c r="AB40" s="181">
        <v>1.2203312547288327E-2</v>
      </c>
      <c r="AC40" s="181">
        <v>4.8867291097966795E-2</v>
      </c>
      <c r="AD40" s="181">
        <v>7.1061716501203298E-2</v>
      </c>
      <c r="AE40" s="181">
        <v>7.1936183609068394E-2</v>
      </c>
      <c r="AF40" s="181">
        <v>0.59082071474334985</v>
      </c>
      <c r="AG40" s="181">
        <v>0.27082658055334669</v>
      </c>
      <c r="AH40" s="181">
        <v>0.18574500068975081</v>
      </c>
      <c r="AI40" s="181">
        <v>9.7841348802060801E-2</v>
      </c>
      <c r="AJ40" s="181">
        <v>8.7903651887690004E-2</v>
      </c>
      <c r="AK40" s="181">
        <v>0.14407640928402543</v>
      </c>
      <c r="AL40" s="181">
        <v>8.5081579863595852E-2</v>
      </c>
      <c r="AM40" s="181">
        <v>0.3616627296475301</v>
      </c>
      <c r="AN40" s="181">
        <v>0.11738652287608765</v>
      </c>
      <c r="AO40" s="181">
        <v>2.0877685822676278E-2</v>
      </c>
      <c r="AP40" s="181">
        <v>9.6508837053411373E-2</v>
      </c>
      <c r="AQ40" s="181">
        <v>0.15311615571463666</v>
      </c>
      <c r="AR40" s="181">
        <v>9.1160051056805802E-2</v>
      </c>
      <c r="AS40" s="181">
        <v>4.1668595457526908E-2</v>
      </c>
      <c r="AT40" s="181">
        <v>0.34078504145145416</v>
      </c>
      <c r="AU40" s="181">
        <v>0.27491506176746339</v>
      </c>
      <c r="AV40" s="181">
        <v>6.0025546596352952E-2</v>
      </c>
      <c r="AW40" s="181">
        <v>4.1541100842435189E-2</v>
      </c>
      <c r="AX40" s="181">
        <v>1.2663157311103481E-2</v>
      </c>
      <c r="AY40" s="181">
        <v>2.8877943531331701E-2</v>
      </c>
      <c r="AZ40" s="181">
        <v>3.092352906242013E-2</v>
      </c>
      <c r="BA40" s="181">
        <v>1.848444575391776E-2</v>
      </c>
      <c r="BB40" s="181">
        <v>0.22550708758262852</v>
      </c>
      <c r="BC40" s="181">
        <v>7.7579878700382202E-2</v>
      </c>
      <c r="BD40" s="181">
        <v>2.6642642657934801E-3</v>
      </c>
      <c r="BE40" s="181">
        <v>7.4915614434588718E-2</v>
      </c>
      <c r="BF40" s="181">
        <v>0.12292586592218285</v>
      </c>
      <c r="BG40" s="181">
        <v>2.5001342960063479E-2</v>
      </c>
      <c r="BH40" s="181">
        <v>1.0617572411518084E-2</v>
      </c>
      <c r="BI40" s="181">
        <v>0.22284282371401787</v>
      </c>
      <c r="BJ40" s="181">
        <v>0.12145967778974862</v>
      </c>
      <c r="BK40" s="181">
        <v>7.8631963893505252E-3</v>
      </c>
      <c r="BL40" s="181">
        <v>6.3232622168496325E-3</v>
      </c>
      <c r="BM40" s="181">
        <v>1.1020479982113383E-3</v>
      </c>
      <c r="BN40" s="181">
        <v>5.2212142186382942E-3</v>
      </c>
      <c r="BO40" s="181">
        <v>4.672433715313673E-3</v>
      </c>
      <c r="BP40" s="181">
        <v>1.5399341725008924E-3</v>
      </c>
      <c r="BQ40" s="181">
        <v>0.11524730988586313</v>
      </c>
      <c r="BR40" s="181">
        <v>4.0976261060805937E-2</v>
      </c>
      <c r="BS40" s="181">
        <v>2.7684914286727071E-4</v>
      </c>
      <c r="BT40" s="181">
        <v>4.0699411917938667E-2</v>
      </c>
      <c r="BU40" s="181">
        <v>7.1171538713972776E-2</v>
      </c>
      <c r="BV40" s="181">
        <v>3.0995101110844218E-3</v>
      </c>
      <c r="BW40" s="181">
        <v>1.6508284854650382E-3</v>
      </c>
      <c r="BX40" s="181">
        <v>0.11497046053409576</v>
      </c>
      <c r="BY40" s="181">
        <v>0.31590566039085388</v>
      </c>
      <c r="BZ40" s="181">
        <v>0.21080103516578674</v>
      </c>
      <c r="CA40" s="181">
        <v>0.14420390129089355</v>
      </c>
      <c r="CB40" s="181">
        <v>8.5178188979625702E-2</v>
      </c>
      <c r="CC40" s="181">
        <v>5.9025708585977554E-2</v>
      </c>
      <c r="CD40" s="181">
        <v>0.113152876496315</v>
      </c>
      <c r="CE40" s="181">
        <v>6.6597133874893188E-2</v>
      </c>
      <c r="CF40" s="181">
        <v>0.1361556351184845</v>
      </c>
      <c r="CG40" s="181">
        <v>3.980664536356926E-2</v>
      </c>
      <c r="CH40" s="181">
        <v>1.8213421106338501E-2</v>
      </c>
      <c r="CI40" s="181">
        <v>2.1593222394585609E-2</v>
      </c>
      <c r="CJ40" s="181">
        <v>3.019028902053833E-2</v>
      </c>
      <c r="CK40" s="181">
        <v>6.6158704459667206E-2</v>
      </c>
      <c r="CL40" s="181">
        <v>3.1051022931933403E-2</v>
      </c>
      <c r="CM40" s="181">
        <v>0.117942214012146</v>
      </c>
      <c r="CN40" s="181">
        <v>0.15345537662506104</v>
      </c>
      <c r="CO40" s="181">
        <v>5.2162349224090576E-2</v>
      </c>
      <c r="CP40" s="181">
        <v>3.5217840224504471E-2</v>
      </c>
      <c r="CQ40" s="181">
        <v>1.1561109684407711E-2</v>
      </c>
      <c r="CR40" s="181">
        <v>2.3656729608774185E-2</v>
      </c>
      <c r="CS40" s="181">
        <v>2.6251096278429031E-2</v>
      </c>
      <c r="CT40" s="181">
        <v>1.6944510862231255E-2</v>
      </c>
      <c r="CU40" s="181">
        <v>0.1102597787976265</v>
      </c>
      <c r="CV40" s="181">
        <v>3.6603618413209915E-2</v>
      </c>
      <c r="CW40" s="181">
        <v>2.3874151520431042E-3</v>
      </c>
      <c r="CX40" s="181">
        <v>3.4216202795505524E-2</v>
      </c>
      <c r="CY40" s="181">
        <v>5.175432562828064E-2</v>
      </c>
      <c r="CZ40" s="181">
        <v>2.1901832893490791E-2</v>
      </c>
      <c r="DA40" s="181">
        <v>8.9667439460754395E-3</v>
      </c>
      <c r="DB40" s="181">
        <v>0.1078723669052124</v>
      </c>
    </row>
    <row r="41" spans="1:106" x14ac:dyDescent="0.25">
      <c r="A41">
        <v>2002</v>
      </c>
      <c r="B41" s="181">
        <v>6.0842523171784062E-2</v>
      </c>
      <c r="C41" s="181">
        <v>4.3568080920028215E-2</v>
      </c>
      <c r="D41" s="181">
        <v>4.2848608292955365E-2</v>
      </c>
      <c r="E41" s="181">
        <v>4.1073984382888992E-2</v>
      </c>
      <c r="F41" s="181">
        <v>1.7746239100663722E-3</v>
      </c>
      <c r="G41" s="181">
        <v>1.9507032722685835E-2</v>
      </c>
      <c r="H41" s="181">
        <v>7.1947262707284924E-4</v>
      </c>
      <c r="I41" s="181">
        <v>4.0616018307403925E-2</v>
      </c>
      <c r="J41" s="181">
        <v>3.3307318830165952E-2</v>
      </c>
      <c r="K41" s="181">
        <v>3.2315917840516344E-2</v>
      </c>
      <c r="L41" s="181">
        <v>9.9140098964961934E-4</v>
      </c>
      <c r="M41" s="181">
        <v>1.065734724139594E-3</v>
      </c>
      <c r="N41" s="181">
        <v>6.2429647530983746E-3</v>
      </c>
      <c r="O41" s="181">
        <v>2.3341576055648079E-2</v>
      </c>
      <c r="P41" s="181">
        <v>8.3001005150435958E-3</v>
      </c>
      <c r="Q41" s="181">
        <v>0.3621868606812354</v>
      </c>
      <c r="R41" s="181">
        <v>0.31696362561733715</v>
      </c>
      <c r="S41" s="181">
        <v>0.295137582387199</v>
      </c>
      <c r="T41" s="181">
        <v>0.26519500723263761</v>
      </c>
      <c r="U41" s="181">
        <v>2.9942575154561429E-2</v>
      </c>
      <c r="V41" s="181">
        <v>0.22263970784842968</v>
      </c>
      <c r="W41" s="181">
        <v>2.1826043230138106E-2</v>
      </c>
      <c r="X41" s="181">
        <v>0.11772110386665402</v>
      </c>
      <c r="Y41" s="181">
        <v>5.8220500773475098E-2</v>
      </c>
      <c r="Z41" s="181">
        <v>4.8631392384775644E-2</v>
      </c>
      <c r="AA41" s="181">
        <v>9.5891083886994605E-3</v>
      </c>
      <c r="AB41" s="181">
        <v>1.0850908719715247E-2</v>
      </c>
      <c r="AC41" s="181">
        <v>4.8649694373463684E-2</v>
      </c>
      <c r="AD41" s="181">
        <v>7.2497868802755813E-2</v>
      </c>
      <c r="AE41" s="181">
        <v>6.9089711643755436E-2</v>
      </c>
      <c r="AF41" s="181">
        <v>0.57697061453698251</v>
      </c>
      <c r="AG41" s="181">
        <v>0.28758065353206647</v>
      </c>
      <c r="AH41" s="181">
        <v>0.19834592624025382</v>
      </c>
      <c r="AI41" s="181">
        <v>0.10474223124099333</v>
      </c>
      <c r="AJ41" s="181">
        <v>9.3603694999260481E-2</v>
      </c>
      <c r="AK41" s="181">
        <v>0.15543203381821513</v>
      </c>
      <c r="AL41" s="181">
        <v>8.9234727291812671E-2</v>
      </c>
      <c r="AM41" s="181">
        <v>0.33230385692850772</v>
      </c>
      <c r="AN41" s="181">
        <v>0.11290713760007032</v>
      </c>
      <c r="AO41" s="181">
        <v>2.0381918893686155E-2</v>
      </c>
      <c r="AP41" s="181">
        <v>9.2525218706384152E-2</v>
      </c>
      <c r="AQ41" s="181">
        <v>0.12859549249290436</v>
      </c>
      <c r="AR41" s="181">
        <v>9.0801226835533044E-2</v>
      </c>
      <c r="AS41" s="181">
        <v>4.2913895923591676E-2</v>
      </c>
      <c r="AT41" s="181">
        <v>0.31192193366587162</v>
      </c>
      <c r="AU41" s="181">
        <v>0.25917435453814408</v>
      </c>
      <c r="AV41" s="181">
        <v>6.6178016068703466E-2</v>
      </c>
      <c r="AW41" s="181">
        <v>4.4815589928335661E-2</v>
      </c>
      <c r="AX41" s="181">
        <v>1.1867777633598128E-2</v>
      </c>
      <c r="AY41" s="181">
        <v>3.2947812294737533E-2</v>
      </c>
      <c r="AZ41" s="181">
        <v>3.3600653987377882E-2</v>
      </c>
      <c r="BA41" s="181">
        <v>2.1362426140367811E-2</v>
      </c>
      <c r="BB41" s="181">
        <v>0.20421127446527754</v>
      </c>
      <c r="BC41" s="181">
        <v>7.6477516573717902E-2</v>
      </c>
      <c r="BD41" s="181">
        <v>2.6638292336465157E-3</v>
      </c>
      <c r="BE41" s="181">
        <v>7.3813687340071377E-2</v>
      </c>
      <c r="BF41" s="181">
        <v>0.10280112562682951</v>
      </c>
      <c r="BG41" s="181">
        <v>2.4932632264730137E-2</v>
      </c>
      <c r="BH41" s="181">
        <v>1.1214935995836976E-2</v>
      </c>
      <c r="BI41" s="181">
        <v>0.20154744572937489</v>
      </c>
      <c r="BJ41" s="181">
        <v>0.1117739678216457</v>
      </c>
      <c r="BK41" s="181">
        <v>9.0092519491361545E-3</v>
      </c>
      <c r="BL41" s="181">
        <v>7.2094082588836494E-3</v>
      </c>
      <c r="BM41" s="181">
        <v>1.0880321509416362E-3</v>
      </c>
      <c r="BN41" s="181">
        <v>6.1213761079420134E-3</v>
      </c>
      <c r="BO41" s="181">
        <v>5.3728814236819744E-3</v>
      </c>
      <c r="BP41" s="181">
        <v>1.7998436902525062E-3</v>
      </c>
      <c r="BQ41" s="181">
        <v>0.10460124247703732</v>
      </c>
      <c r="BR41" s="181">
        <v>4.1289300178036371E-2</v>
      </c>
      <c r="BS41" s="181">
        <v>2.7545645403122547E-4</v>
      </c>
      <c r="BT41" s="181">
        <v>4.1013843724005149E-2</v>
      </c>
      <c r="BU41" s="181">
        <v>6.0134152693300677E-2</v>
      </c>
      <c r="BV41" s="181">
        <v>3.1777896057002737E-3</v>
      </c>
      <c r="BW41" s="181">
        <v>1.8365266045277781E-3</v>
      </c>
      <c r="BX41" s="181">
        <v>0.1043257862329483</v>
      </c>
      <c r="BY41" s="181">
        <v>0.3177962601184845</v>
      </c>
      <c r="BZ41" s="181">
        <v>0.22140263020992279</v>
      </c>
      <c r="CA41" s="181">
        <v>0.15353032946586609</v>
      </c>
      <c r="CB41" s="181">
        <v>9.2874452471733093E-2</v>
      </c>
      <c r="CC41" s="181">
        <v>6.0655884444713593E-2</v>
      </c>
      <c r="CD41" s="181">
        <v>0.12183137983083725</v>
      </c>
      <c r="CE41" s="181">
        <v>6.7872300744056702E-2</v>
      </c>
      <c r="CF41" s="181">
        <v>0.12809258699417114</v>
      </c>
      <c r="CG41" s="181">
        <v>3.6429621279239655E-2</v>
      </c>
      <c r="CH41" s="181">
        <v>1.7718089744448662E-2</v>
      </c>
      <c r="CI41" s="181">
        <v>1.8711531534790993E-2</v>
      </c>
      <c r="CJ41" s="181">
        <v>2.5794366374611855E-2</v>
      </c>
      <c r="CK41" s="181">
        <v>6.5868593752384186E-2</v>
      </c>
      <c r="CL41" s="181">
        <v>3.1698960810899734E-2</v>
      </c>
      <c r="CM41" s="181">
        <v>0.11037448793649673</v>
      </c>
      <c r="CN41" s="181">
        <v>0.1474003940820694</v>
      </c>
      <c r="CO41" s="181">
        <v>5.7168763130903244E-2</v>
      </c>
      <c r="CP41" s="181">
        <v>3.7606183439493179E-2</v>
      </c>
      <c r="CQ41" s="181">
        <v>1.0779745876789093E-2</v>
      </c>
      <c r="CR41" s="181">
        <v>2.6826435700058937E-2</v>
      </c>
      <c r="CS41" s="181">
        <v>2.8227772563695908E-2</v>
      </c>
      <c r="CT41" s="181">
        <v>1.9562581554055214E-2</v>
      </c>
      <c r="CU41" s="181">
        <v>9.9610030651092529E-2</v>
      </c>
      <c r="CV41" s="181">
        <v>3.5188216716051102E-2</v>
      </c>
      <c r="CW41" s="181">
        <v>2.3883727844804525E-3</v>
      </c>
      <c r="CX41" s="181">
        <v>3.2799843698740005E-2</v>
      </c>
      <c r="CY41" s="181">
        <v>4.2666971683502197E-2</v>
      </c>
      <c r="CZ41" s="181">
        <v>2.175484225153923E-2</v>
      </c>
      <c r="DA41" s="181">
        <v>9.3784090131521225E-3</v>
      </c>
      <c r="DB41" s="181">
        <v>9.7221657633781433E-2</v>
      </c>
    </row>
    <row r="42" spans="1:106" x14ac:dyDescent="0.25">
      <c r="A42">
        <v>2003</v>
      </c>
      <c r="B42" s="181">
        <v>6.0542356162191509E-2</v>
      </c>
      <c r="C42" s="181">
        <v>4.0386391238495967E-2</v>
      </c>
      <c r="D42" s="181">
        <v>3.9592826361954117E-2</v>
      </c>
      <c r="E42" s="181">
        <v>3.7697572945394296E-2</v>
      </c>
      <c r="F42" s="181">
        <v>1.8952534165598222E-3</v>
      </c>
      <c r="G42" s="181">
        <v>1.9885178054437347E-2</v>
      </c>
      <c r="H42" s="181">
        <v>7.9356487654184819E-4</v>
      </c>
      <c r="I42" s="181">
        <v>3.9863614061396553E-2</v>
      </c>
      <c r="J42" s="181">
        <v>3.2664980382571471E-2</v>
      </c>
      <c r="K42" s="181">
        <v>3.1647690283446252E-2</v>
      </c>
      <c r="L42" s="181">
        <v>1.0172900991252212E-3</v>
      </c>
      <c r="M42" s="181">
        <v>1.0136427847287452E-3</v>
      </c>
      <c r="N42" s="181">
        <v>6.1849908940963295E-3</v>
      </c>
      <c r="O42" s="181">
        <v>1.9707649137701004E-2</v>
      </c>
      <c r="P42" s="181">
        <v>8.2159238090753206E-3</v>
      </c>
      <c r="Q42" s="181">
        <v>0.36931063619342808</v>
      </c>
      <c r="R42" s="181">
        <v>0.32884687261923706</v>
      </c>
      <c r="S42" s="181">
        <v>0.30782107214916915</v>
      </c>
      <c r="T42" s="181">
        <v>0.27817234912457783</v>
      </c>
      <c r="U42" s="181">
        <v>2.9648723024591359E-2</v>
      </c>
      <c r="V42" s="181">
        <v>0.23637605458498001</v>
      </c>
      <c r="W42" s="181">
        <v>2.102580047006794E-2</v>
      </c>
      <c r="X42" s="181">
        <v>0.11190878078159172</v>
      </c>
      <c r="Y42" s="181">
        <v>5.5318389791881251E-2</v>
      </c>
      <c r="Z42" s="181">
        <v>4.7420571002949101E-2</v>
      </c>
      <c r="AA42" s="181">
        <v>7.897818788932141E-3</v>
      </c>
      <c r="AB42" s="181">
        <v>9.7159213331194268E-3</v>
      </c>
      <c r="AC42" s="181">
        <v>4.6874469656591047E-2</v>
      </c>
      <c r="AD42" s="181">
        <v>7.1445017207400735E-2</v>
      </c>
      <c r="AE42" s="181">
        <v>6.4488209318369627E-2</v>
      </c>
      <c r="AF42" s="181">
        <v>0.57014703758923679</v>
      </c>
      <c r="AG42" s="181">
        <v>0.3008221017119746</v>
      </c>
      <c r="AH42" s="181">
        <v>0.21049938078449854</v>
      </c>
      <c r="AI42" s="181">
        <v>0.11192499836276018</v>
      </c>
      <c r="AJ42" s="181">
        <v>9.8574382421738327E-2</v>
      </c>
      <c r="AK42" s="181">
        <v>0.16805477626621723</v>
      </c>
      <c r="AL42" s="181">
        <v>9.0322720927476091E-2</v>
      </c>
      <c r="AM42" s="181">
        <v>0.3117695416743908</v>
      </c>
      <c r="AN42" s="181">
        <v>0.10404302783411574</v>
      </c>
      <c r="AO42" s="181">
        <v>1.9660968861570514E-2</v>
      </c>
      <c r="AP42" s="181">
        <v>8.4382058972545235E-2</v>
      </c>
      <c r="AQ42" s="181">
        <v>0.11993252502302171</v>
      </c>
      <c r="AR42" s="181">
        <v>8.7793988817253379E-2</v>
      </c>
      <c r="AS42" s="181">
        <v>4.2444605797128568E-2</v>
      </c>
      <c r="AT42" s="181">
        <v>0.29210856929421425</v>
      </c>
      <c r="AU42" s="181">
        <v>0.25155140464879155</v>
      </c>
      <c r="AV42" s="181">
        <v>7.0195774680095094E-2</v>
      </c>
      <c r="AW42" s="181">
        <v>4.6822893049730516E-2</v>
      </c>
      <c r="AX42" s="181">
        <v>1.1634546961843859E-2</v>
      </c>
      <c r="AY42" s="181">
        <v>3.5188346087886652E-2</v>
      </c>
      <c r="AZ42" s="181">
        <v>3.5693207755684853E-2</v>
      </c>
      <c r="BA42" s="181">
        <v>2.3372881630364585E-2</v>
      </c>
      <c r="BB42" s="181">
        <v>0.19248531562108689</v>
      </c>
      <c r="BC42" s="181">
        <v>7.1588884823079985E-2</v>
      </c>
      <c r="BD42" s="181">
        <v>2.5899967936842444E-3</v>
      </c>
      <c r="BE42" s="181">
        <v>6.8998888029395744E-2</v>
      </c>
      <c r="BF42" s="181">
        <v>9.6913228582356112E-2</v>
      </c>
      <c r="BG42" s="181">
        <v>2.3983202215650808E-2</v>
      </c>
      <c r="BH42" s="181">
        <v>1.1129685652390416E-2</v>
      </c>
      <c r="BI42" s="181">
        <v>0.18989531323313713</v>
      </c>
      <c r="BJ42" s="181">
        <v>0.10730959474031039</v>
      </c>
      <c r="BK42" s="181">
        <v>9.7837261702820623E-3</v>
      </c>
      <c r="BL42" s="181">
        <v>7.956811863967881E-3</v>
      </c>
      <c r="BM42" s="181">
        <v>1.0681899362264009E-3</v>
      </c>
      <c r="BN42" s="181">
        <v>6.8886219277414801E-3</v>
      </c>
      <c r="BO42" s="181">
        <v>6.0615157708525658E-3</v>
      </c>
      <c r="BP42" s="181">
        <v>1.8269143063141808E-3</v>
      </c>
      <c r="BQ42" s="181">
        <v>9.9421164470109069E-2</v>
      </c>
      <c r="BR42" s="181">
        <v>3.8851849842504928E-2</v>
      </c>
      <c r="BS42" s="181">
        <v>2.6514666621192874E-4</v>
      </c>
      <c r="BT42" s="181">
        <v>3.8586703176293001E-2</v>
      </c>
      <c r="BU42" s="181">
        <v>5.6996973785912682E-2</v>
      </c>
      <c r="BV42" s="181">
        <v>3.5723408416914585E-3</v>
      </c>
      <c r="BW42" s="181">
        <v>1.8952959000807343E-3</v>
      </c>
      <c r="BX42" s="181">
        <v>9.9156014621257782E-2</v>
      </c>
      <c r="BY42" s="181">
        <v>0.31859564781188965</v>
      </c>
      <c r="BZ42" s="181">
        <v>0.23062632977962494</v>
      </c>
      <c r="CA42" s="181">
        <v>0.16367648541927338</v>
      </c>
      <c r="CB42" s="181">
        <v>0.1002904549241066</v>
      </c>
      <c r="CC42" s="181">
        <v>6.3386037945747375E-2</v>
      </c>
      <c r="CD42" s="181">
        <v>0.13236156105995178</v>
      </c>
      <c r="CE42" s="181">
        <v>6.6949836909770966E-2</v>
      </c>
      <c r="CF42" s="181">
        <v>0.11928422749042511</v>
      </c>
      <c r="CG42" s="181">
        <v>3.2454144209623337E-2</v>
      </c>
      <c r="CH42" s="181">
        <v>1.7070971429347992E-2</v>
      </c>
      <c r="CI42" s="181">
        <v>1.5383170917630196E-2</v>
      </c>
      <c r="CJ42" s="181">
        <v>2.3019297048449516E-2</v>
      </c>
      <c r="CK42" s="181">
        <v>6.3810788094997406E-2</v>
      </c>
      <c r="CL42" s="181">
        <v>3.1314920634031296E-2</v>
      </c>
      <c r="CM42" s="181">
        <v>0.10221325606107712</v>
      </c>
      <c r="CN42" s="181">
        <v>0.1442418098449707</v>
      </c>
      <c r="CO42" s="181">
        <v>6.0412049293518066E-2</v>
      </c>
      <c r="CP42" s="181">
        <v>3.8866080343723297E-2</v>
      </c>
      <c r="CQ42" s="181">
        <v>1.0566356591880322E-2</v>
      </c>
      <c r="CR42" s="181">
        <v>2.829972468316555E-2</v>
      </c>
      <c r="CS42" s="181">
        <v>2.9631692916154861E-2</v>
      </c>
      <c r="CT42" s="181">
        <v>2.154596708714962E-2</v>
      </c>
      <c r="CU42" s="181">
        <v>9.3064151704311371E-2</v>
      </c>
      <c r="CV42" s="181">
        <v>3.2737035304307938E-2</v>
      </c>
      <c r="CW42" s="181">
        <v>2.3248500656336546E-3</v>
      </c>
      <c r="CX42" s="181">
        <v>3.0412184074521065E-2</v>
      </c>
      <c r="CY42" s="181">
        <v>3.9916254580020905E-2</v>
      </c>
      <c r="CZ42" s="181">
        <v>2.0410861819982529E-2</v>
      </c>
      <c r="DA42" s="181">
        <v>9.2343892902135849E-3</v>
      </c>
      <c r="DB42" s="181">
        <v>9.073929488658905E-2</v>
      </c>
    </row>
    <row r="43" spans="1:106" x14ac:dyDescent="0.25">
      <c r="A43">
        <v>2004</v>
      </c>
      <c r="B43" s="181">
        <v>6.0975784105420046E-2</v>
      </c>
      <c r="C43" s="181">
        <v>3.9080980495325324E-2</v>
      </c>
      <c r="D43" s="181">
        <v>3.8126800730240856E-2</v>
      </c>
      <c r="E43" s="181">
        <v>3.6156545123016352E-2</v>
      </c>
      <c r="F43" s="181">
        <v>1.9702556072245074E-3</v>
      </c>
      <c r="G43" s="181">
        <v>2.1434388097986812E-2</v>
      </c>
      <c r="H43" s="181">
        <v>9.5417976508446029E-4</v>
      </c>
      <c r="I43" s="181">
        <v>3.8587215398551901E-2</v>
      </c>
      <c r="J43" s="181">
        <v>3.1078885713592318E-2</v>
      </c>
      <c r="K43" s="181">
        <v>3.0024377342544116E-2</v>
      </c>
      <c r="L43" s="181">
        <v>1.0545083710482039E-3</v>
      </c>
      <c r="M43" s="181">
        <v>1.1645226764590514E-3</v>
      </c>
      <c r="N43" s="181">
        <v>6.3438070085005275E-3</v>
      </c>
      <c r="O43" s="181">
        <v>1.6692411788457172E-2</v>
      </c>
      <c r="P43" s="181">
        <v>8.5628382039431017E-3</v>
      </c>
      <c r="Q43" s="181">
        <v>0.37622081119260231</v>
      </c>
      <c r="R43" s="181">
        <v>0.33880401106234886</v>
      </c>
      <c r="S43" s="181">
        <v>0.31842850178017956</v>
      </c>
      <c r="T43" s="181">
        <v>0.28796461120362249</v>
      </c>
      <c r="U43" s="181">
        <v>3.0463890576557073E-2</v>
      </c>
      <c r="V43" s="181">
        <v>0.25024212896823883</v>
      </c>
      <c r="W43" s="181">
        <v>2.037550928216935E-2</v>
      </c>
      <c r="X43" s="181">
        <v>0.10560317261169094</v>
      </c>
      <c r="Y43" s="181">
        <v>5.0695279624255463E-2</v>
      </c>
      <c r="Z43" s="181">
        <v>4.4145911607447498E-2</v>
      </c>
      <c r="AA43" s="181">
        <v>6.5493680168079698E-3</v>
      </c>
      <c r="AB43" s="181">
        <v>9.6725729548494919E-3</v>
      </c>
      <c r="AC43" s="181">
        <v>4.5235320032585978E-2</v>
      </c>
      <c r="AD43" s="181">
        <v>6.8186372481437538E-2</v>
      </c>
      <c r="AE43" s="181">
        <v>6.145726190879941E-2</v>
      </c>
      <c r="AF43" s="181">
        <v>0.56280344399723681</v>
      </c>
      <c r="AG43" s="181">
        <v>0.31007192792957533</v>
      </c>
      <c r="AH43" s="181">
        <v>0.22066787001823962</v>
      </c>
      <c r="AI43" s="181">
        <v>0.11881197684449359</v>
      </c>
      <c r="AJ43" s="181">
        <v>0.10185589317374602</v>
      </c>
      <c r="AK43" s="181">
        <v>0.18020324502140284</v>
      </c>
      <c r="AL43" s="181">
        <v>8.9404057911335752E-2</v>
      </c>
      <c r="AM43" s="181">
        <v>0.29319613930165328</v>
      </c>
      <c r="AN43" s="181">
        <v>9.1168865917413675E-2</v>
      </c>
      <c r="AO43" s="181">
        <v>1.8122647000692316E-2</v>
      </c>
      <c r="AP43" s="181">
        <v>7.3046218916721362E-2</v>
      </c>
      <c r="AQ43" s="181">
        <v>0.11754214746223403</v>
      </c>
      <c r="AR43" s="181">
        <v>8.4485125922005563E-2</v>
      </c>
      <c r="AS43" s="181">
        <v>4.0464623233991803E-2</v>
      </c>
      <c r="AT43" s="181">
        <v>0.27507349289953709</v>
      </c>
      <c r="AU43" s="181">
        <v>0.2441291773154442</v>
      </c>
      <c r="AV43" s="181">
        <v>7.221336156035664E-2</v>
      </c>
      <c r="AW43" s="181">
        <v>4.80994780784927E-2</v>
      </c>
      <c r="AX43" s="181">
        <v>1.119591084059653E-2</v>
      </c>
      <c r="AY43" s="181">
        <v>3.6903567237896173E-2</v>
      </c>
      <c r="AZ43" s="181">
        <v>3.76172149553895E-2</v>
      </c>
      <c r="BA43" s="181">
        <v>2.4113883481863944E-2</v>
      </c>
      <c r="BB43" s="181">
        <v>0.1823980782593915</v>
      </c>
      <c r="BC43" s="181">
        <v>6.2356137950470326E-2</v>
      </c>
      <c r="BD43" s="181">
        <v>2.4049781070029945E-3</v>
      </c>
      <c r="BE43" s="181">
        <v>5.9951159843467328E-2</v>
      </c>
      <c r="BF43" s="181">
        <v>9.5455616771451229E-2</v>
      </c>
      <c r="BG43" s="181">
        <v>2.4586323537469933E-2</v>
      </c>
      <c r="BH43" s="181">
        <v>1.0482262504303933E-2</v>
      </c>
      <c r="BI43" s="181">
        <v>0.17999309860169888</v>
      </c>
      <c r="BJ43" s="181">
        <v>0.10212665050729458</v>
      </c>
      <c r="BK43" s="181">
        <v>1.0181025783148591E-2</v>
      </c>
      <c r="BL43" s="181">
        <v>8.1589115652067733E-3</v>
      </c>
      <c r="BM43" s="181">
        <v>1.0200962196472362E-3</v>
      </c>
      <c r="BN43" s="181">
        <v>7.1388153455595365E-3</v>
      </c>
      <c r="BO43" s="181">
        <v>6.3823340460658073E-3</v>
      </c>
      <c r="BP43" s="181">
        <v>2.022114217941818E-3</v>
      </c>
      <c r="BQ43" s="181">
        <v>9.372220208739708E-2</v>
      </c>
      <c r="BR43" s="181">
        <v>3.2450380901271926E-2</v>
      </c>
      <c r="BS43" s="181">
        <v>2.4283114576034788E-4</v>
      </c>
      <c r="BT43" s="181">
        <v>3.2207549755511579E-2</v>
      </c>
      <c r="BU43" s="181">
        <v>5.5632761614762313E-2</v>
      </c>
      <c r="BV43" s="181">
        <v>5.6390595713628313E-3</v>
      </c>
      <c r="BW43" s="181">
        <v>1.776577363251101E-3</v>
      </c>
      <c r="BX43" s="181">
        <v>9.3479372560977936E-2</v>
      </c>
      <c r="BY43" s="181">
        <v>0.31867426633834839</v>
      </c>
      <c r="BZ43" s="181">
        <v>0.23785856366157532</v>
      </c>
      <c r="CA43" s="181">
        <v>0.17256839573383331</v>
      </c>
      <c r="CB43" s="181">
        <v>0.10761606693267822</v>
      </c>
      <c r="CC43" s="181">
        <v>6.495232880115509E-2</v>
      </c>
      <c r="CD43" s="181">
        <v>0.14258602261543274</v>
      </c>
      <c r="CE43" s="181">
        <v>6.5290175378322601E-2</v>
      </c>
      <c r="CF43" s="181">
        <v>0.11079806089401245</v>
      </c>
      <c r="CG43" s="181">
        <v>2.8812728822231293E-2</v>
      </c>
      <c r="CH43" s="181">
        <v>1.5717668458819389E-2</v>
      </c>
      <c r="CI43" s="181">
        <v>1.3095059432089329E-2</v>
      </c>
      <c r="CJ43" s="181">
        <v>2.2086530923843384E-2</v>
      </c>
      <c r="CK43" s="181">
        <v>5.9898801147937775E-2</v>
      </c>
      <c r="CL43" s="181">
        <v>2.9982360079884529E-2</v>
      </c>
      <c r="CM43" s="181">
        <v>9.5080390572547913E-2</v>
      </c>
      <c r="CN43" s="181">
        <v>0.14200252294540405</v>
      </c>
      <c r="CO43" s="181">
        <v>6.2032334506511688E-2</v>
      </c>
      <c r="CP43" s="181">
        <v>3.9940565824508667E-2</v>
      </c>
      <c r="CQ43" s="181">
        <v>1.0175814852118492E-2</v>
      </c>
      <c r="CR43" s="181">
        <v>2.9764750972390175E-2</v>
      </c>
      <c r="CS43" s="181">
        <v>3.1234880909323692E-2</v>
      </c>
      <c r="CT43" s="181">
        <v>2.2091768682003021E-2</v>
      </c>
      <c r="CU43" s="181">
        <v>8.8675878942012787E-2</v>
      </c>
      <c r="CV43" s="181">
        <v>2.9905756935477257E-2</v>
      </c>
      <c r="CW43" s="181">
        <v>2.1621468476951122E-3</v>
      </c>
      <c r="CX43" s="181">
        <v>2.7743609622120857E-2</v>
      </c>
      <c r="CY43" s="181">
        <v>3.9822854101657867E-2</v>
      </c>
      <c r="CZ43" s="181">
        <v>1.8947264179587364E-2</v>
      </c>
      <c r="DA43" s="181">
        <v>8.7056849151849747E-3</v>
      </c>
      <c r="DB43" s="181">
        <v>8.6513727903366089E-2</v>
      </c>
    </row>
    <row r="44" spans="1:106" x14ac:dyDescent="0.25">
      <c r="A44">
        <v>2005</v>
      </c>
      <c r="B44" s="181">
        <v>6.1216229451886997E-2</v>
      </c>
      <c r="C44" s="181">
        <v>4.0033500222306881E-2</v>
      </c>
      <c r="D44" s="181">
        <v>3.9031069866145678E-2</v>
      </c>
      <c r="E44" s="181">
        <v>3.707581191858976E-2</v>
      </c>
      <c r="F44" s="181">
        <v>1.9552579475559215E-3</v>
      </c>
      <c r="G44" s="181">
        <v>2.3225067621694961E-2</v>
      </c>
      <c r="H44" s="181">
        <v>1.0024303561612035E-3</v>
      </c>
      <c r="I44" s="181">
        <v>3.6988730807984899E-2</v>
      </c>
      <c r="J44" s="181">
        <v>2.9030731011229674E-2</v>
      </c>
      <c r="K44" s="181">
        <v>2.7885175988481885E-2</v>
      </c>
      <c r="L44" s="181">
        <v>1.1455550227477908E-3</v>
      </c>
      <c r="M44" s="181">
        <v>9.058789208022831E-4</v>
      </c>
      <c r="N44" s="181">
        <v>7.0521208759529433E-3</v>
      </c>
      <c r="O44" s="181">
        <v>1.5806001578404786E-2</v>
      </c>
      <c r="P44" s="181">
        <v>9.103554681132664E-3</v>
      </c>
      <c r="Q44" s="181">
        <v>0.38474515472403747</v>
      </c>
      <c r="R44" s="181">
        <v>0.34903411299524212</v>
      </c>
      <c r="S44" s="181">
        <v>0.32908663732492538</v>
      </c>
      <c r="T44" s="181">
        <v>0.29932690208151125</v>
      </c>
      <c r="U44" s="181">
        <v>2.9759735243414132E-2</v>
      </c>
      <c r="V44" s="181">
        <v>0.2637450248003006</v>
      </c>
      <c r="W44" s="181">
        <v>1.994747567031669E-2</v>
      </c>
      <c r="X44" s="181">
        <v>0.1010526555904081</v>
      </c>
      <c r="Y44" s="181">
        <v>5.054936713017797E-2</v>
      </c>
      <c r="Z44" s="181">
        <v>4.0638501361311613E-2</v>
      </c>
      <c r="AA44" s="181">
        <v>9.9108657688663591E-3</v>
      </c>
      <c r="AB44" s="181">
        <v>7.0121046006384356E-3</v>
      </c>
      <c r="AC44" s="181">
        <v>4.3491183859591706E-2</v>
      </c>
      <c r="AD44" s="181">
        <v>6.534161386161276E-2</v>
      </c>
      <c r="AE44" s="181">
        <v>6.0414151754230261E-2</v>
      </c>
      <c r="AF44" s="181">
        <v>0.5540385804826472</v>
      </c>
      <c r="AG44" s="181">
        <v>0.31713497770276688</v>
      </c>
      <c r="AH44" s="181">
        <v>0.22871013562335324</v>
      </c>
      <c r="AI44" s="181">
        <v>0.12191881211256521</v>
      </c>
      <c r="AJ44" s="181">
        <v>0.10679132351078807</v>
      </c>
      <c r="AK44" s="181">
        <v>0.19077346939593554</v>
      </c>
      <c r="AL44" s="181">
        <v>8.8424842079413604E-2</v>
      </c>
      <c r="AM44" s="181">
        <v>0.27484026815109697</v>
      </c>
      <c r="AN44" s="181">
        <v>7.6525170184105679E-2</v>
      </c>
      <c r="AO44" s="181">
        <v>1.7402468493877148E-2</v>
      </c>
      <c r="AP44" s="181">
        <v>5.9122701690228527E-2</v>
      </c>
      <c r="AQ44" s="181">
        <v>0.11655372850313428</v>
      </c>
      <c r="AR44" s="181">
        <v>8.1761369463856981E-2</v>
      </c>
      <c r="AS44" s="181">
        <v>3.7936665371216698E-2</v>
      </c>
      <c r="AT44" s="181">
        <v>0.25743779540061951</v>
      </c>
      <c r="AU44" s="181">
        <v>0.23045685521159318</v>
      </c>
      <c r="AV44" s="181">
        <v>7.7680438810176181E-2</v>
      </c>
      <c r="AW44" s="181">
        <v>5.2830834588252891E-2</v>
      </c>
      <c r="AX44" s="181">
        <v>1.2276580954117506E-2</v>
      </c>
      <c r="AY44" s="181">
        <v>4.0554253634135388E-2</v>
      </c>
      <c r="AZ44" s="181">
        <v>4.2565916664898396E-2</v>
      </c>
      <c r="BA44" s="181">
        <v>2.4849604221923293E-2</v>
      </c>
      <c r="BB44" s="181">
        <v>0.16304133389941539</v>
      </c>
      <c r="BC44" s="181">
        <v>4.2734898107619601E-2</v>
      </c>
      <c r="BD44" s="181">
        <v>2.3954823244328191E-3</v>
      </c>
      <c r="BE44" s="181">
        <v>4.0339415783186783E-2</v>
      </c>
      <c r="BF44" s="181">
        <v>9.4362552207421263E-2</v>
      </c>
      <c r="BG44" s="181">
        <v>2.5943883584374522E-2</v>
      </c>
      <c r="BH44" s="181">
        <v>1.0264917497998419E-2</v>
      </c>
      <c r="BI44" s="181">
        <v>0.16064585000276566</v>
      </c>
      <c r="BJ44" s="181">
        <v>9.0987071482694359E-2</v>
      </c>
      <c r="BK44" s="181">
        <v>1.2352600085361728E-2</v>
      </c>
      <c r="BL44" s="181">
        <v>9.980394404328791E-3</v>
      </c>
      <c r="BM44" s="181">
        <v>1.2112389269333945E-3</v>
      </c>
      <c r="BN44" s="181">
        <v>8.7691554773953965E-3</v>
      </c>
      <c r="BO44" s="181">
        <v>8.0304024741053581E-3</v>
      </c>
      <c r="BP44" s="181">
        <v>2.3722056810329376E-3</v>
      </c>
      <c r="BQ44" s="181">
        <v>8.0584463213446422E-2</v>
      </c>
      <c r="BR44" s="181">
        <v>2.321542928246554E-2</v>
      </c>
      <c r="BS44" s="181">
        <v>2.5007476312840067E-4</v>
      </c>
      <c r="BT44" s="181">
        <v>2.296535451933714E-2</v>
      </c>
      <c r="BU44" s="181">
        <v>5.1136450510794164E-2</v>
      </c>
      <c r="BV44" s="181">
        <v>6.2325834201867056E-3</v>
      </c>
      <c r="BW44" s="181">
        <v>1.9499918161137891E-3</v>
      </c>
      <c r="BX44" s="181">
        <v>8.0334387719631195E-2</v>
      </c>
      <c r="BY44" s="181">
        <v>0.32358172535896301</v>
      </c>
      <c r="BZ44" s="181">
        <v>0.23945453763008118</v>
      </c>
      <c r="CA44" s="181">
        <v>0.17587929964065552</v>
      </c>
      <c r="CB44" s="181">
        <v>0.10964222997426987</v>
      </c>
      <c r="CC44" s="181">
        <v>6.6237069666385651E-2</v>
      </c>
      <c r="CD44" s="181">
        <v>0.14820754528045654</v>
      </c>
      <c r="CE44" s="181">
        <v>6.3575237989425659E-2</v>
      </c>
      <c r="CF44" s="181">
        <v>0.11179893463850021</v>
      </c>
      <c r="CG44" s="181">
        <v>3.3790271729230881E-2</v>
      </c>
      <c r="CH44" s="181">
        <v>1.5006986446678638E-2</v>
      </c>
      <c r="CI44" s="181">
        <v>1.8783286213874817E-2</v>
      </c>
      <c r="CJ44" s="181">
        <v>2.2191176190972328E-2</v>
      </c>
      <c r="CK44" s="181">
        <v>5.5817484855651855E-2</v>
      </c>
      <c r="CL44" s="181">
        <v>2.7671748772263527E-2</v>
      </c>
      <c r="CM44" s="181">
        <v>9.6791945397853851E-2</v>
      </c>
      <c r="CN44" s="181">
        <v>0.13946978747844696</v>
      </c>
      <c r="CO44" s="181">
        <v>6.5327838063240051E-2</v>
      </c>
      <c r="CP44" s="181">
        <v>4.2850438505411148E-2</v>
      </c>
      <c r="CQ44" s="181">
        <v>1.1065342463552952E-2</v>
      </c>
      <c r="CR44" s="181">
        <v>3.1785096973180771E-2</v>
      </c>
      <c r="CS44" s="181">
        <v>3.4535512328147888E-2</v>
      </c>
      <c r="CT44" s="181">
        <v>2.2477397695183754E-2</v>
      </c>
      <c r="CU44" s="181">
        <v>8.2456871867179871E-2</v>
      </c>
      <c r="CV44" s="181">
        <v>1.9519468769431114E-2</v>
      </c>
      <c r="CW44" s="181">
        <v>2.1454074885696173E-3</v>
      </c>
      <c r="CX44" s="181">
        <v>1.7374061048030853E-2</v>
      </c>
      <c r="CY44" s="181">
        <v>4.3226100504398346E-2</v>
      </c>
      <c r="CZ44" s="181">
        <v>1.9711300730705261E-2</v>
      </c>
      <c r="DA44" s="181">
        <v>8.3149252459406853E-3</v>
      </c>
      <c r="DB44" s="181">
        <v>8.031146228313446E-2</v>
      </c>
    </row>
    <row r="45" spans="1:106" x14ac:dyDescent="0.25">
      <c r="A45">
        <v>2006</v>
      </c>
      <c r="B45" s="181">
        <v>5.8716935934665461E-2</v>
      </c>
      <c r="C45" s="181">
        <v>3.9590997697503294E-2</v>
      </c>
      <c r="D45" s="181">
        <v>3.8667197370130052E-2</v>
      </c>
      <c r="E45" s="181">
        <v>3.6589991481574435E-2</v>
      </c>
      <c r="F45" s="181">
        <v>2.0772058885556231E-3</v>
      </c>
      <c r="G45" s="181">
        <v>2.3009091063528331E-2</v>
      </c>
      <c r="H45" s="181">
        <v>9.2380032737324701E-4</v>
      </c>
      <c r="I45" s="181">
        <v>3.4784044320046822E-2</v>
      </c>
      <c r="J45" s="181">
        <v>2.6702781078912007E-2</v>
      </c>
      <c r="K45" s="181">
        <v>2.5651209795093916E-2</v>
      </c>
      <c r="L45" s="181">
        <v>1.051571283818093E-3</v>
      </c>
      <c r="M45" s="181">
        <v>7.9091962637761162E-4</v>
      </c>
      <c r="N45" s="181">
        <v>7.2903436147572021E-3</v>
      </c>
      <c r="O45" s="181">
        <v>1.5658106082884659E-2</v>
      </c>
      <c r="P45" s="181">
        <v>9.1328342950873775E-3</v>
      </c>
      <c r="Q45" s="181">
        <v>0.38428845992111416</v>
      </c>
      <c r="R45" s="181">
        <v>0.35009065756864322</v>
      </c>
      <c r="S45" s="181">
        <v>0.33041255838146266</v>
      </c>
      <c r="T45" s="181">
        <v>0.30481912494432795</v>
      </c>
      <c r="U45" s="181">
        <v>2.5593433437134692E-2</v>
      </c>
      <c r="V45" s="181">
        <v>0.26641424745321274</v>
      </c>
      <c r="W45" s="181">
        <v>1.9678099187180578E-2</v>
      </c>
      <c r="X45" s="181">
        <v>9.8196101709418948E-2</v>
      </c>
      <c r="Y45" s="181">
        <v>4.9035643841213596E-2</v>
      </c>
      <c r="Z45" s="181">
        <v>3.8086887224956303E-2</v>
      </c>
      <c r="AA45" s="181">
        <v>1.0948756616257292E-2</v>
      </c>
      <c r="AB45" s="181">
        <v>7.4785353490822506E-3</v>
      </c>
      <c r="AC45" s="181">
        <v>4.1681922519123116E-2</v>
      </c>
      <c r="AD45" s="181">
        <v>6.3998299356948035E-2</v>
      </c>
      <c r="AE45" s="181">
        <v>6.0109215322881937E-2</v>
      </c>
      <c r="AF45" s="181">
        <v>0.55699458344963348</v>
      </c>
      <c r="AG45" s="181">
        <v>0.3227391211875944</v>
      </c>
      <c r="AH45" s="181">
        <v>0.23728503165633319</v>
      </c>
      <c r="AI45" s="181">
        <v>0.12443900071528419</v>
      </c>
      <c r="AJ45" s="181">
        <v>0.112846030941049</v>
      </c>
      <c r="AK45" s="181">
        <v>0.19956826698035002</v>
      </c>
      <c r="AL45" s="181">
        <v>8.5454089531261254E-2</v>
      </c>
      <c r="AM45" s="181">
        <v>0.2719722230263168</v>
      </c>
      <c r="AN45" s="181">
        <v>6.7902655729917161E-2</v>
      </c>
      <c r="AO45" s="181">
        <v>1.7169259823441616E-2</v>
      </c>
      <c r="AP45" s="181">
        <v>5.0733395906475541E-2</v>
      </c>
      <c r="AQ45" s="181">
        <v>0.12037898044751807</v>
      </c>
      <c r="AR45" s="181">
        <v>8.3690586848881587E-2</v>
      </c>
      <c r="AS45" s="181">
        <v>3.7716760764277817E-2</v>
      </c>
      <c r="AT45" s="181">
        <v>0.25480296649038792</v>
      </c>
      <c r="AU45" s="181">
        <v>0.22616345814536903</v>
      </c>
      <c r="AV45" s="181">
        <v>8.1361017178251629E-2</v>
      </c>
      <c r="AW45" s="181">
        <v>5.7323142408248262E-2</v>
      </c>
      <c r="AX45" s="181">
        <v>1.3244204933164687E-2</v>
      </c>
      <c r="AY45" s="181">
        <v>4.4078937475083575E-2</v>
      </c>
      <c r="AZ45" s="181">
        <v>4.6703885309398174E-2</v>
      </c>
      <c r="BA45" s="181">
        <v>2.4037874770003374E-2</v>
      </c>
      <c r="BB45" s="181">
        <v>0.1554216990899675</v>
      </c>
      <c r="BC45" s="181">
        <v>3.3286128010353869E-2</v>
      </c>
      <c r="BD45" s="181">
        <v>2.3774928980158237E-3</v>
      </c>
      <c r="BE45" s="181">
        <v>3.0908635112338045E-2</v>
      </c>
      <c r="BF45" s="181">
        <v>9.4430099225106992E-2</v>
      </c>
      <c r="BG45" s="181">
        <v>2.7705471854506652E-2</v>
      </c>
      <c r="BH45" s="181">
        <v>1.0619258122850099E-2</v>
      </c>
      <c r="BI45" s="181">
        <v>0.15304420702159405</v>
      </c>
      <c r="BJ45" s="181">
        <v>8.6952880026171478E-2</v>
      </c>
      <c r="BK45" s="181">
        <v>1.3725987059511766E-2</v>
      </c>
      <c r="BL45" s="181">
        <v>1.0955043142184996E-2</v>
      </c>
      <c r="BM45" s="181">
        <v>1.3686659768933625E-3</v>
      </c>
      <c r="BN45" s="181">
        <v>9.5863771652916346E-3</v>
      </c>
      <c r="BO45" s="181">
        <v>8.9110070839524269E-3</v>
      </c>
      <c r="BP45" s="181">
        <v>2.770943917326768E-3</v>
      </c>
      <c r="BQ45" s="181">
        <v>7.5270928756666411E-2</v>
      </c>
      <c r="BR45" s="181">
        <v>1.6973607928459818E-2</v>
      </c>
      <c r="BS45" s="181">
        <v>2.5614530389368083E-4</v>
      </c>
      <c r="BT45" s="181">
        <v>1.6717462624566137E-2</v>
      </c>
      <c r="BU45" s="181">
        <v>5.097974151276978E-2</v>
      </c>
      <c r="BV45" s="181">
        <v>7.3175793154368089E-3</v>
      </c>
      <c r="BW45" s="181">
        <v>2.0440357900066968E-3</v>
      </c>
      <c r="BX45" s="181">
        <v>7.5014784932136536E-2</v>
      </c>
      <c r="BY45" s="181">
        <v>0.33083111047744751</v>
      </c>
      <c r="BZ45" s="181">
        <v>0.24137809872627258</v>
      </c>
      <c r="CA45" s="181">
        <v>0.17996188998222351</v>
      </c>
      <c r="CB45" s="181">
        <v>0.11119479686021805</v>
      </c>
      <c r="CC45" s="181">
        <v>6.8767093122005463E-2</v>
      </c>
      <c r="CD45" s="181">
        <v>0.15286438167095184</v>
      </c>
      <c r="CE45" s="181">
        <v>6.1416216194629669E-2</v>
      </c>
      <c r="CF45" s="181">
        <v>0.11655052751302719</v>
      </c>
      <c r="CG45" s="181">
        <v>3.4616526216268539E-2</v>
      </c>
      <c r="CH45" s="181">
        <v>1.4791767112910748E-2</v>
      </c>
      <c r="CI45" s="181">
        <v>1.9824760034680367E-2</v>
      </c>
      <c r="CJ45" s="181">
        <v>2.5948882102966309E-2</v>
      </c>
      <c r="CK45" s="181">
        <v>5.5985115468502045E-2</v>
      </c>
      <c r="CL45" s="181">
        <v>2.709750272333622E-2</v>
      </c>
      <c r="CM45" s="181">
        <v>0.10175876319408417</v>
      </c>
      <c r="CN45" s="181">
        <v>0.13921058177947998</v>
      </c>
      <c r="CO45" s="181">
        <v>6.7635029554367065E-2</v>
      </c>
      <c r="CP45" s="181">
        <v>4.6368099749088287E-2</v>
      </c>
      <c r="CQ45" s="181">
        <v>1.187553908675909E-2</v>
      </c>
      <c r="CR45" s="181">
        <v>3.4492559731006622E-2</v>
      </c>
      <c r="CS45" s="181">
        <v>3.7792876362800598E-2</v>
      </c>
      <c r="CT45" s="181">
        <v>2.1266931667923927E-2</v>
      </c>
      <c r="CU45" s="181">
        <v>8.0150768160820007E-2</v>
      </c>
      <c r="CV45" s="181">
        <v>1.6312520951032639E-2</v>
      </c>
      <c r="CW45" s="181">
        <v>2.121347701177001E-3</v>
      </c>
      <c r="CX45" s="181">
        <v>1.4191172085702419E-2</v>
      </c>
      <c r="CY45" s="181">
        <v>4.3450359255075455E-2</v>
      </c>
      <c r="CZ45" s="181">
        <v>2.0387891680002213E-2</v>
      </c>
      <c r="DA45" s="181">
        <v>8.5752224549651146E-3</v>
      </c>
      <c r="DB45" s="181">
        <v>7.8029423952102661E-2</v>
      </c>
    </row>
    <row r="46" spans="1:106" x14ac:dyDescent="0.25">
      <c r="A46">
        <v>2007</v>
      </c>
      <c r="B46" s="181">
        <v>5.6417689185950123E-2</v>
      </c>
      <c r="C46" s="181">
        <v>4.0239881012105308E-2</v>
      </c>
      <c r="D46" s="181">
        <v>3.9312286939804736E-2</v>
      </c>
      <c r="E46" s="181">
        <v>3.72965596181873E-2</v>
      </c>
      <c r="F46" s="181">
        <v>2.0157273216174373E-3</v>
      </c>
      <c r="G46" s="181">
        <v>2.2734833406587995E-2</v>
      </c>
      <c r="H46" s="181">
        <v>9.2759407230057699E-4</v>
      </c>
      <c r="I46" s="181">
        <v>3.2755260556292853E-2</v>
      </c>
      <c r="J46" s="181">
        <v>2.4818933486395751E-2</v>
      </c>
      <c r="K46" s="181">
        <v>2.3847432901264731E-2</v>
      </c>
      <c r="L46" s="181">
        <v>9.715005851310206E-4</v>
      </c>
      <c r="M46" s="181">
        <v>7.1283518074754019E-4</v>
      </c>
      <c r="N46" s="181">
        <v>7.2234918891495659E-3</v>
      </c>
      <c r="O46" s="181">
        <v>1.6577452382448045E-2</v>
      </c>
      <c r="P46" s="181">
        <v>8.907827764232934E-3</v>
      </c>
      <c r="Q46" s="181">
        <v>0.3814227318341874</v>
      </c>
      <c r="R46" s="181">
        <v>0.35125978524527945</v>
      </c>
      <c r="S46" s="181">
        <v>0.33220947106708532</v>
      </c>
      <c r="T46" s="181">
        <v>0.3070277433399124</v>
      </c>
      <c r="U46" s="181">
        <v>2.5181727727172941E-2</v>
      </c>
      <c r="V46" s="181">
        <v>0.26759596541523933</v>
      </c>
      <c r="W46" s="181">
        <v>1.9050314178194125E-2</v>
      </c>
      <c r="X46" s="181">
        <v>9.4776453002382188E-2</v>
      </c>
      <c r="Y46" s="181">
        <v>4.7013157647126491E-2</v>
      </c>
      <c r="Z46" s="181">
        <v>3.6703666216247724E-2</v>
      </c>
      <c r="AA46" s="181">
        <v>1.0309491430878774E-2</v>
      </c>
      <c r="AB46" s="181">
        <v>7.0806878174603221E-3</v>
      </c>
      <c r="AC46" s="181">
        <v>4.0682607537795359E-2</v>
      </c>
      <c r="AD46" s="181">
        <v>6.4613506413474228E-2</v>
      </c>
      <c r="AE46" s="181">
        <v>5.8072786778211594E-2</v>
      </c>
      <c r="AF46" s="181">
        <v>0.56215962775179174</v>
      </c>
      <c r="AG46" s="181">
        <v>0.32247744527455524</v>
      </c>
      <c r="AH46" s="181">
        <v>0.24102648332193047</v>
      </c>
      <c r="AI46" s="181">
        <v>0.12627806051760412</v>
      </c>
      <c r="AJ46" s="181">
        <v>0.11474842280432634</v>
      </c>
      <c r="AK46" s="181">
        <v>0.20368659310042858</v>
      </c>
      <c r="AL46" s="181">
        <v>8.1450961952624759E-2</v>
      </c>
      <c r="AM46" s="181">
        <v>0.27702207173034954</v>
      </c>
      <c r="AN46" s="181">
        <v>6.5065941418135487E-2</v>
      </c>
      <c r="AO46" s="181">
        <v>1.7638316699456508E-2</v>
      </c>
      <c r="AP46" s="181">
        <v>4.7427624718678979E-2</v>
      </c>
      <c r="AQ46" s="181">
        <v>0.12435215374956589</v>
      </c>
      <c r="AR46" s="181">
        <v>8.7603976562648206E-2</v>
      </c>
      <c r="AS46" s="181">
        <v>3.7339889253113046E-2</v>
      </c>
      <c r="AT46" s="181">
        <v>0.25938375294208527</v>
      </c>
      <c r="AU46" s="181">
        <v>0.22800563263425089</v>
      </c>
      <c r="AV46" s="181">
        <v>8.0959144842304653E-2</v>
      </c>
      <c r="AW46" s="181">
        <v>5.9203241232178953E-2</v>
      </c>
      <c r="AX46" s="181">
        <v>1.3863961281049988E-2</v>
      </c>
      <c r="AY46" s="181">
        <v>4.533927995112897E-2</v>
      </c>
      <c r="AZ46" s="181">
        <v>4.8457590863108635E-2</v>
      </c>
      <c r="BA46" s="181">
        <v>2.1755903610125697E-2</v>
      </c>
      <c r="BB46" s="181">
        <v>0.15779213812013762</v>
      </c>
      <c r="BC46" s="181">
        <v>2.9356238902903578E-2</v>
      </c>
      <c r="BD46" s="181">
        <v>2.4591573326517104E-3</v>
      </c>
      <c r="BE46" s="181">
        <v>2.6897081570251866E-2</v>
      </c>
      <c r="BF46" s="181">
        <v>9.6668660715066218E-2</v>
      </c>
      <c r="BG46" s="181">
        <v>3.1767238502167838E-2</v>
      </c>
      <c r="BH46" s="181">
        <v>1.0745650328191393E-2</v>
      </c>
      <c r="BI46" s="181">
        <v>0.15533298254013062</v>
      </c>
      <c r="BJ46" s="181">
        <v>8.5391879014239405E-2</v>
      </c>
      <c r="BK46" s="181">
        <v>1.4561167962144267E-2</v>
      </c>
      <c r="BL46" s="181">
        <v>1.1970379322534733E-2</v>
      </c>
      <c r="BM46" s="181">
        <v>1.4864094408153499E-3</v>
      </c>
      <c r="BN46" s="181">
        <v>1.0483969881719383E-2</v>
      </c>
      <c r="BO46" s="181">
        <v>9.7694490104913712E-3</v>
      </c>
      <c r="BP46" s="181">
        <v>2.5907886396095334E-3</v>
      </c>
      <c r="BQ46" s="181">
        <v>7.3031641088619023E-2</v>
      </c>
      <c r="BR46" s="181">
        <v>1.4082734230546344E-2</v>
      </c>
      <c r="BS46" s="181">
        <v>2.7202988438562373E-4</v>
      </c>
      <c r="BT46" s="181">
        <v>1.3810704346160722E-2</v>
      </c>
      <c r="BU46" s="181">
        <v>4.9820726348807125E-2</v>
      </c>
      <c r="BV46" s="181">
        <v>9.1281805092655616E-3</v>
      </c>
      <c r="BW46" s="181">
        <v>2.2009300365238831E-3</v>
      </c>
      <c r="BX46" s="181">
        <v>7.2759613394737244E-2</v>
      </c>
      <c r="BY46" s="181">
        <v>0.33415400981903076</v>
      </c>
      <c r="BZ46" s="181">
        <v>0.2415183037519455</v>
      </c>
      <c r="CA46" s="181">
        <v>0.1818232387304306</v>
      </c>
      <c r="CB46" s="181">
        <v>0.11241409927606583</v>
      </c>
      <c r="CC46" s="181">
        <v>6.9409139454364777E-2</v>
      </c>
      <c r="CD46" s="181">
        <v>0.15522900223731995</v>
      </c>
      <c r="CE46" s="181">
        <v>5.9695057570934296E-2</v>
      </c>
      <c r="CF46" s="181">
        <v>0.11922993510961533</v>
      </c>
      <c r="CG46" s="181">
        <v>3.5709701478481293E-2</v>
      </c>
      <c r="CH46" s="181">
        <v>1.5179159119725227E-2</v>
      </c>
      <c r="CI46" s="181">
        <v>2.0530542358756065E-2</v>
      </c>
      <c r="CJ46" s="181">
        <v>2.7683492749929428E-2</v>
      </c>
      <c r="CK46" s="181">
        <v>5.5836737155914307E-2</v>
      </c>
      <c r="CL46" s="181">
        <v>2.6594238355755806E-2</v>
      </c>
      <c r="CM46" s="181">
        <v>0.10405077040195465</v>
      </c>
      <c r="CN46" s="181">
        <v>0.14261375367641449</v>
      </c>
      <c r="CO46" s="181">
        <v>6.6397979855537415E-2</v>
      </c>
      <c r="CP46" s="181">
        <v>4.7232862561941147E-2</v>
      </c>
      <c r="CQ46" s="181">
        <v>1.2377551756799221E-2</v>
      </c>
      <c r="CR46" s="181">
        <v>3.4855309873819351E-2</v>
      </c>
      <c r="CS46" s="181">
        <v>3.8688141852617264E-2</v>
      </c>
      <c r="CT46" s="181">
        <v>1.9165115430951118E-2</v>
      </c>
      <c r="CU46" s="181">
        <v>8.4760494530200958E-2</v>
      </c>
      <c r="CV46" s="181">
        <v>1.5273504890501499E-2</v>
      </c>
      <c r="CW46" s="181">
        <v>2.1871274802833796E-3</v>
      </c>
      <c r="CX46" s="181">
        <v>1.3086377643048763E-2</v>
      </c>
      <c r="CY46" s="181">
        <v>4.6847935765981674E-2</v>
      </c>
      <c r="CZ46" s="181">
        <v>2.2639058530330658E-2</v>
      </c>
      <c r="DA46" s="181">
        <v>8.5447207093238831E-3</v>
      </c>
      <c r="DB46" s="181">
        <v>8.2573369145393372E-2</v>
      </c>
    </row>
    <row r="47" spans="1:106" x14ac:dyDescent="0.25">
      <c r="A47">
        <v>2008</v>
      </c>
      <c r="B47" s="181">
        <v>5.7019085166356689E-2</v>
      </c>
      <c r="C47" s="181">
        <v>4.4655898046095273E-2</v>
      </c>
      <c r="D47" s="181">
        <v>4.3744579232017307E-2</v>
      </c>
      <c r="E47" s="181">
        <v>4.1831617107100434E-2</v>
      </c>
      <c r="F47" s="181">
        <v>1.9129621249168692E-3</v>
      </c>
      <c r="G47" s="181">
        <v>2.3077422224446309E-2</v>
      </c>
      <c r="H47" s="181">
        <v>9.1131881407797001E-4</v>
      </c>
      <c r="I47" s="181">
        <v>3.3030343127551709E-2</v>
      </c>
      <c r="J47" s="181">
        <v>2.5361727315364187E-2</v>
      </c>
      <c r="K47" s="181">
        <v>2.3677254377371202E-2</v>
      </c>
      <c r="L47" s="181">
        <v>1.6844729379929875E-3</v>
      </c>
      <c r="M47" s="181">
        <v>8.4210181810011634E-4</v>
      </c>
      <c r="N47" s="181">
        <v>6.8265139940874063E-3</v>
      </c>
      <c r="O47" s="181">
        <v>2.0667156007290296E-2</v>
      </c>
      <c r="P47" s="181">
        <v>9.3530886479129549E-3</v>
      </c>
      <c r="Q47" s="181">
        <v>0.38618901022893803</v>
      </c>
      <c r="R47" s="181">
        <v>0.35423628334175833</v>
      </c>
      <c r="S47" s="181">
        <v>0.33532424141245143</v>
      </c>
      <c r="T47" s="181">
        <v>0.30957552651582743</v>
      </c>
      <c r="U47" s="181">
        <v>2.5748714896623968E-2</v>
      </c>
      <c r="V47" s="181">
        <v>0.26801491901278496</v>
      </c>
      <c r="W47" s="181">
        <v>1.8912041929306945E-2</v>
      </c>
      <c r="X47" s="181">
        <v>9.9262053873758527E-2</v>
      </c>
      <c r="Y47" s="181">
        <v>5.2742440441781099E-2</v>
      </c>
      <c r="Z47" s="181">
        <v>3.9568013257828508E-2</v>
      </c>
      <c r="AA47" s="181">
        <v>1.3174427183952588E-2</v>
      </c>
      <c r="AB47" s="181">
        <v>7.2938663189753492E-3</v>
      </c>
      <c r="AC47" s="181">
        <v>3.9225747113002057E-2</v>
      </c>
      <c r="AD47" s="181">
        <v>6.7309326986578849E-2</v>
      </c>
      <c r="AE47" s="181">
        <v>5.9694038704037666E-2</v>
      </c>
      <c r="AF47" s="181">
        <v>0.5567919239257203</v>
      </c>
      <c r="AG47" s="181">
        <v>0.32597109068988533</v>
      </c>
      <c r="AH47" s="181">
        <v>0.247636931217874</v>
      </c>
      <c r="AI47" s="181">
        <v>0.12988257152611937</v>
      </c>
      <c r="AJ47" s="181">
        <v>0.11775435969175463</v>
      </c>
      <c r="AK47" s="181">
        <v>0.20852351561188698</v>
      </c>
      <c r="AL47" s="181">
        <v>7.8334159472011333E-2</v>
      </c>
      <c r="AM47" s="181">
        <v>0.26993424985019254</v>
      </c>
      <c r="AN47" s="181">
        <v>6.5922772141106131E-2</v>
      </c>
      <c r="AO47" s="181">
        <v>1.9920668784000166E-2</v>
      </c>
      <c r="AP47" s="181">
        <v>4.6002103357105972E-2</v>
      </c>
      <c r="AQ47" s="181">
        <v>0.10871146403815077</v>
      </c>
      <c r="AR47" s="181">
        <v>9.5300013670935643E-2</v>
      </c>
      <c r="AS47" s="181">
        <v>3.9113416614357618E-2</v>
      </c>
      <c r="AT47" s="181">
        <v>0.25001357682049274</v>
      </c>
      <c r="AU47" s="181">
        <v>0.22065261765120811</v>
      </c>
      <c r="AV47" s="181">
        <v>8.2908129001591474E-2</v>
      </c>
      <c r="AW47" s="181">
        <v>6.2090100638730918E-2</v>
      </c>
      <c r="AX47" s="181">
        <v>1.5447981880612924E-2</v>
      </c>
      <c r="AY47" s="181">
        <v>4.6642118758117995E-2</v>
      </c>
      <c r="AZ47" s="181">
        <v>5.063711479306221E-2</v>
      </c>
      <c r="BA47" s="181">
        <v>2.0818028362860567E-2</v>
      </c>
      <c r="BB47" s="181">
        <v>0.14919747568373945</v>
      </c>
      <c r="BC47" s="181">
        <v>2.7105684143297667E-2</v>
      </c>
      <c r="BD47" s="181">
        <v>2.8117188773969185E-3</v>
      </c>
      <c r="BE47" s="181">
        <v>2.429396526590075E-2</v>
      </c>
      <c r="BF47" s="181">
        <v>8.4047478740509052E-2</v>
      </c>
      <c r="BG47" s="181">
        <v>3.8044312799932728E-2</v>
      </c>
      <c r="BH47" s="181">
        <v>1.1452987034122829E-2</v>
      </c>
      <c r="BI47" s="181">
        <v>0.14638575725257397</v>
      </c>
      <c r="BJ47" s="181">
        <v>8.3653412927782889E-2</v>
      </c>
      <c r="BK47" s="181">
        <v>1.478030712644645E-2</v>
      </c>
      <c r="BL47" s="181">
        <v>1.248909499992424E-2</v>
      </c>
      <c r="BM47" s="181">
        <v>1.6876398236167502E-3</v>
      </c>
      <c r="BN47" s="181">
        <v>1.0801455176307487E-2</v>
      </c>
      <c r="BO47" s="181">
        <v>1.0125791653990746E-2</v>
      </c>
      <c r="BP47" s="181">
        <v>2.2912121265222123E-3</v>
      </c>
      <c r="BQ47" s="181">
        <v>7.1236409170695125E-2</v>
      </c>
      <c r="BR47" s="181">
        <v>1.2754992699667157E-2</v>
      </c>
      <c r="BS47" s="181">
        <v>3.1476543127756721E-4</v>
      </c>
      <c r="BT47" s="181">
        <v>1.244022726838959E-2</v>
      </c>
      <c r="BU47" s="181">
        <v>4.5528764734361869E-2</v>
      </c>
      <c r="BV47" s="181">
        <v>1.29526517366661E-2</v>
      </c>
      <c r="BW47" s="181">
        <v>2.3633033693586784E-3</v>
      </c>
      <c r="BX47" s="181">
        <v>7.0921644568443298E-2</v>
      </c>
      <c r="BY47" s="181">
        <v>0.33613929152488708</v>
      </c>
      <c r="BZ47" s="181">
        <v>0.24306295812129974</v>
      </c>
      <c r="CA47" s="181">
        <v>0.18554683029651642</v>
      </c>
      <c r="CB47" s="181">
        <v>0.11443459242582321</v>
      </c>
      <c r="CC47" s="181">
        <v>7.1112237870693207E-2</v>
      </c>
      <c r="CD47" s="181">
        <v>0.15788640081882477</v>
      </c>
      <c r="CE47" s="181">
        <v>5.7516131550073624E-2</v>
      </c>
      <c r="CF47" s="181">
        <v>0.12073677778244019</v>
      </c>
      <c r="CG47" s="181">
        <v>3.8817089051008224E-2</v>
      </c>
      <c r="CH47" s="181">
        <v>1.7108950763940811E-2</v>
      </c>
      <c r="CI47" s="181">
        <v>2.1708138287067413E-2</v>
      </c>
      <c r="CJ47" s="181">
        <v>2.4663984775543213E-2</v>
      </c>
      <c r="CK47" s="181">
        <v>5.725570023059845E-2</v>
      </c>
      <c r="CL47" s="181">
        <v>2.766042947769165E-2</v>
      </c>
      <c r="CM47" s="181">
        <v>0.10362781584262848</v>
      </c>
      <c r="CN47" s="181">
        <v>0.13699920475482941</v>
      </c>
      <c r="CO47" s="181">
        <v>6.8127818405628204E-2</v>
      </c>
      <c r="CP47" s="181">
        <v>4.9601007252931595E-2</v>
      </c>
      <c r="CQ47" s="181">
        <v>1.3760342262685299E-2</v>
      </c>
      <c r="CR47" s="181">
        <v>3.5840664058923721E-2</v>
      </c>
      <c r="CS47" s="181">
        <v>4.0511325001716614E-2</v>
      </c>
      <c r="CT47" s="181">
        <v>1.8526816740632057E-2</v>
      </c>
      <c r="CU47" s="181">
        <v>7.7961064875125885E-2</v>
      </c>
      <c r="CV47" s="181">
        <v>1.4350691810250282E-2</v>
      </c>
      <c r="CW47" s="181">
        <v>2.4969533551484346E-3</v>
      </c>
      <c r="CX47" s="181">
        <v>1.1853737756609917E-2</v>
      </c>
      <c r="CY47" s="181">
        <v>3.8518715649843216E-2</v>
      </c>
      <c r="CZ47" s="181">
        <v>2.5091661140322685E-2</v>
      </c>
      <c r="DA47" s="181">
        <v>9.0896841138601303E-3</v>
      </c>
      <c r="DB47" s="181">
        <v>7.5464114546775818E-2</v>
      </c>
    </row>
    <row r="48" spans="1:106" x14ac:dyDescent="0.25">
      <c r="A48">
        <v>2009</v>
      </c>
      <c r="B48" s="181">
        <v>5.3932634638365284E-2</v>
      </c>
      <c r="C48" s="181">
        <v>4.8781310226839757E-2</v>
      </c>
      <c r="D48" s="181">
        <v>4.7859810063039208E-2</v>
      </c>
      <c r="E48" s="181">
        <v>4.603252148338665E-2</v>
      </c>
      <c r="F48" s="181">
        <v>1.827288579652561E-3</v>
      </c>
      <c r="G48" s="181">
        <v>2.1894682146879063E-2</v>
      </c>
      <c r="H48" s="181">
        <v>9.2150016380054519E-4</v>
      </c>
      <c r="I48" s="181">
        <v>3.1116451804353112E-2</v>
      </c>
      <c r="J48" s="181">
        <v>2.4660667690183248E-2</v>
      </c>
      <c r="K48" s="181">
        <v>2.3403782863069385E-2</v>
      </c>
      <c r="L48" s="181">
        <v>1.2568848271138592E-3</v>
      </c>
      <c r="M48" s="181">
        <v>5.9939636010771847E-4</v>
      </c>
      <c r="N48" s="181">
        <v>5.8563877540621489E-3</v>
      </c>
      <c r="O48" s="181">
        <v>2.5965127392827587E-2</v>
      </c>
      <c r="P48" s="181">
        <v>7.7126687583586317E-3</v>
      </c>
      <c r="Q48" s="181">
        <v>0.38270796476886071</v>
      </c>
      <c r="R48" s="181">
        <v>0.35239629669955924</v>
      </c>
      <c r="S48" s="181">
        <v>0.33347236393888113</v>
      </c>
      <c r="T48" s="181">
        <v>0.30734881515568857</v>
      </c>
      <c r="U48" s="181">
        <v>2.6123548783192563E-2</v>
      </c>
      <c r="V48" s="181">
        <v>0.26291558146476746</v>
      </c>
      <c r="W48" s="181">
        <v>1.8923932760678063E-2</v>
      </c>
      <c r="X48" s="181">
        <v>0.10086844812040845</v>
      </c>
      <c r="Y48" s="181">
        <v>5.6316501322231143E-2</v>
      </c>
      <c r="Z48" s="181">
        <v>4.3388447175699202E-2</v>
      </c>
      <c r="AA48" s="181">
        <v>1.2928054146531941E-2</v>
      </c>
      <c r="AB48" s="181">
        <v>6.416182734546319E-3</v>
      </c>
      <c r="AC48" s="181">
        <v>3.8135764063630978E-2</v>
      </c>
      <c r="AD48" s="181">
        <v>7.0556780051107007E-2</v>
      </c>
      <c r="AE48" s="181">
        <v>5.7480000425130129E-2</v>
      </c>
      <c r="AF48" s="181">
        <v>0.56335937232382083</v>
      </c>
      <c r="AG48" s="181">
        <v>0.32364737128629528</v>
      </c>
      <c r="AH48" s="181">
        <v>0.24979581697235775</v>
      </c>
      <c r="AI48" s="181">
        <v>0.13087926368999472</v>
      </c>
      <c r="AJ48" s="181">
        <v>0.118916553282363</v>
      </c>
      <c r="AK48" s="181">
        <v>0.2086991099640727</v>
      </c>
      <c r="AL48" s="181">
        <v>7.3851554313937556E-2</v>
      </c>
      <c r="AM48" s="181">
        <v>0.28080870552727566</v>
      </c>
      <c r="AN48" s="181">
        <v>7.4447238850192929E-2</v>
      </c>
      <c r="AO48" s="181">
        <v>2.3123581317276553E-2</v>
      </c>
      <c r="AP48" s="181">
        <v>5.1323657532916379E-2</v>
      </c>
      <c r="AQ48" s="181">
        <v>9.919010849698566E-2</v>
      </c>
      <c r="AR48" s="181">
        <v>0.10717135818009706</v>
      </c>
      <c r="AS48" s="181">
        <v>4.109670448975012E-2</v>
      </c>
      <c r="AT48" s="181">
        <v>0.25768512673676014</v>
      </c>
      <c r="AU48" s="181">
        <v>0.2220458612089071</v>
      </c>
      <c r="AV48" s="181">
        <v>8.196549249316952E-2</v>
      </c>
      <c r="AW48" s="181">
        <v>6.3504621367389977E-2</v>
      </c>
      <c r="AX48" s="181">
        <v>1.6561439908949076E-2</v>
      </c>
      <c r="AY48" s="181">
        <v>4.694318145844089E-2</v>
      </c>
      <c r="AZ48" s="181">
        <v>5.1223020069301128E-2</v>
      </c>
      <c r="BA48" s="181">
        <v>1.846087112577955E-2</v>
      </c>
      <c r="BB48" s="181">
        <v>0.15236196913568495</v>
      </c>
      <c r="BC48" s="181">
        <v>3.0273800404502754E-2</v>
      </c>
      <c r="BD48" s="181">
        <v>3.2251905175372619E-3</v>
      </c>
      <c r="BE48" s="181">
        <v>2.7048609886965495E-2</v>
      </c>
      <c r="BF48" s="181">
        <v>7.6216702383332904E-2</v>
      </c>
      <c r="BG48" s="181">
        <v>4.5871466347849291E-2</v>
      </c>
      <c r="BH48" s="181">
        <v>1.2281600419947395E-2</v>
      </c>
      <c r="BI48" s="181">
        <v>0.14913677982985973</v>
      </c>
      <c r="BJ48" s="181">
        <v>8.0788970095436813E-2</v>
      </c>
      <c r="BK48" s="181">
        <v>1.4703686455103653E-2</v>
      </c>
      <c r="BL48" s="181">
        <v>1.2878069108837898E-2</v>
      </c>
      <c r="BM48" s="181">
        <v>1.8514919102478292E-3</v>
      </c>
      <c r="BN48" s="181">
        <v>1.1026577198590069E-2</v>
      </c>
      <c r="BO48" s="181">
        <v>1.0304453782737255E-2</v>
      </c>
      <c r="BP48" s="181">
        <v>1.8256173462657551E-3</v>
      </c>
      <c r="BQ48" s="181">
        <v>6.8658898561406861E-2</v>
      </c>
      <c r="BR48" s="181">
        <v>1.3343287803157682E-2</v>
      </c>
      <c r="BS48" s="181">
        <v>3.6277123035966262E-4</v>
      </c>
      <c r="BT48" s="181">
        <v>1.2980516572798018E-2</v>
      </c>
      <c r="BU48" s="181">
        <v>3.8926653011014944E-2</v>
      </c>
      <c r="BV48" s="181">
        <v>1.6388957747234232E-2</v>
      </c>
      <c r="BW48" s="181">
        <v>2.573614921073707E-3</v>
      </c>
      <c r="BX48" s="181">
        <v>6.8296127021312714E-2</v>
      </c>
      <c r="BY48" s="181">
        <v>0.34131351113319397</v>
      </c>
      <c r="BZ48" s="181">
        <v>0.24168187379837036</v>
      </c>
      <c r="CA48" s="181">
        <v>0.18629120290279388</v>
      </c>
      <c r="CB48" s="181">
        <v>0.11431782692670822</v>
      </c>
      <c r="CC48" s="181">
        <v>7.1973368525505066E-2</v>
      </c>
      <c r="CD48" s="181">
        <v>0.15747609734535217</v>
      </c>
      <c r="CE48" s="181">
        <v>5.5390682071447372E-2</v>
      </c>
      <c r="CF48" s="181">
        <v>0.12844674289226532</v>
      </c>
      <c r="CG48" s="181">
        <v>4.4173438102006912E-2</v>
      </c>
      <c r="CH48" s="181">
        <v>1.9898390397429466E-2</v>
      </c>
      <c r="CI48" s="181">
        <v>2.4275047704577446E-2</v>
      </c>
      <c r="CJ48" s="181">
        <v>2.2973405197262764E-2</v>
      </c>
      <c r="CK48" s="181">
        <v>6.1299890279769897E-2</v>
      </c>
      <c r="CL48" s="181">
        <v>2.8815103694796562E-2</v>
      </c>
      <c r="CM48" s="181">
        <v>0.10854834318161011</v>
      </c>
      <c r="CN48" s="181">
        <v>0.14125688374042511</v>
      </c>
      <c r="CO48" s="181">
        <v>6.726180762052536E-2</v>
      </c>
      <c r="CP48" s="181">
        <v>5.0626553595066071E-2</v>
      </c>
      <c r="CQ48" s="181">
        <v>1.4709947630763054E-2</v>
      </c>
      <c r="CR48" s="181">
        <v>3.5916604101657867E-2</v>
      </c>
      <c r="CS48" s="181">
        <v>4.0918566286563873E-2</v>
      </c>
      <c r="CT48" s="181">
        <v>1.663525402545929E-2</v>
      </c>
      <c r="CU48" s="181">
        <v>8.3703070878982544E-2</v>
      </c>
      <c r="CV48" s="181">
        <v>1.6930513083934784E-2</v>
      </c>
      <c r="CW48" s="181">
        <v>2.8624192345887423E-3</v>
      </c>
      <c r="CX48" s="181">
        <v>1.4068093150854111E-2</v>
      </c>
      <c r="CY48" s="181">
        <v>3.7290047854185104E-2</v>
      </c>
      <c r="CZ48" s="181">
        <v>2.9482508078217506E-2</v>
      </c>
      <c r="DA48" s="181">
        <v>9.707985445857048E-3</v>
      </c>
      <c r="DB48" s="181">
        <v>8.0840654671192169E-2</v>
      </c>
    </row>
    <row r="49" spans="1:106" x14ac:dyDescent="0.25">
      <c r="A49">
        <v>2010</v>
      </c>
      <c r="B49" s="181">
        <v>4.7726365014285441E-2</v>
      </c>
      <c r="C49" s="181">
        <v>5.0139131209274899E-2</v>
      </c>
      <c r="D49" s="181">
        <v>4.9161628976713195E-2</v>
      </c>
      <c r="E49" s="181">
        <v>4.7379369909893151E-2</v>
      </c>
      <c r="F49" s="181">
        <v>1.7822590668200432E-3</v>
      </c>
      <c r="G49" s="181">
        <v>2.0653816977443284E-2</v>
      </c>
      <c r="H49" s="181">
        <v>9.7750223256170849E-4</v>
      </c>
      <c r="I49" s="181">
        <v>2.6095044731381536E-2</v>
      </c>
      <c r="J49" s="181">
        <v>2.1563933145428291E-2</v>
      </c>
      <c r="K49" s="181">
        <v>2.0756771728493748E-2</v>
      </c>
      <c r="L49" s="181">
        <v>8.0716141693454313E-4</v>
      </c>
      <c r="M49" s="181">
        <v>3.233057643876025E-4</v>
      </c>
      <c r="N49" s="181">
        <v>4.2078058215656421E-3</v>
      </c>
      <c r="O49" s="181">
        <v>2.8507810926370995E-2</v>
      </c>
      <c r="P49" s="181">
        <v>5.3382730038720183E-3</v>
      </c>
      <c r="Q49" s="181">
        <v>0.37193832990634523</v>
      </c>
      <c r="R49" s="181">
        <v>0.34779635517339919</v>
      </c>
      <c r="S49" s="181">
        <v>0.32842141949620468</v>
      </c>
      <c r="T49" s="181">
        <v>0.30173364009874476</v>
      </c>
      <c r="U49" s="181">
        <v>2.6687779397459928E-2</v>
      </c>
      <c r="V49" s="181">
        <v>0.25884666666388512</v>
      </c>
      <c r="W49" s="181">
        <v>1.9374935677194477E-2</v>
      </c>
      <c r="X49" s="181">
        <v>9.3716725583365523E-2</v>
      </c>
      <c r="Y49" s="181">
        <v>5.4755060415167332E-2</v>
      </c>
      <c r="Z49" s="181">
        <v>4.4003089513833013E-2</v>
      </c>
      <c r="AA49" s="181">
        <v>1.0751970901334323E-2</v>
      </c>
      <c r="AB49" s="181">
        <v>4.4839505421030521E-3</v>
      </c>
      <c r="AC49" s="181">
        <v>3.4477714626095134E-2</v>
      </c>
      <c r="AD49" s="181">
        <v>6.9574750850419489E-2</v>
      </c>
      <c r="AE49" s="181">
        <v>4.9713635817170143E-2</v>
      </c>
      <c r="AF49" s="181">
        <v>0.58033531940516414</v>
      </c>
      <c r="AG49" s="181">
        <v>0.31989016162581074</v>
      </c>
      <c r="AH49" s="181">
        <v>0.25015210897066764</v>
      </c>
      <c r="AI49" s="181">
        <v>0.13193365837063681</v>
      </c>
      <c r="AJ49" s="181">
        <v>0.11821845060003079</v>
      </c>
      <c r="AK49" s="181">
        <v>0.20935939159244299</v>
      </c>
      <c r="AL49" s="181">
        <v>6.9738052655143157E-2</v>
      </c>
      <c r="AM49" s="181">
        <v>0.30123787723792672</v>
      </c>
      <c r="AN49" s="181">
        <v>7.9712101172288274E-2</v>
      </c>
      <c r="AO49" s="181">
        <v>2.4276263136587799E-2</v>
      </c>
      <c r="AP49" s="181">
        <v>5.5435838035700472E-2</v>
      </c>
      <c r="AQ49" s="181">
        <v>0.10480394517627561</v>
      </c>
      <c r="AR49" s="181">
        <v>0.1167218308893628</v>
      </c>
      <c r="AS49" s="181">
        <v>4.0792719458573365E-2</v>
      </c>
      <c r="AT49" s="181">
        <v>0.27696161158382893</v>
      </c>
      <c r="AU49" s="181">
        <v>0.24088831258772919</v>
      </c>
      <c r="AV49" s="181">
        <v>7.9901711005592943E-2</v>
      </c>
      <c r="AW49" s="181">
        <v>6.244330112607091E-2</v>
      </c>
      <c r="AX49" s="181">
        <v>1.7168019496921944E-2</v>
      </c>
      <c r="AY49" s="181">
        <v>4.527528162914897E-2</v>
      </c>
      <c r="AZ49" s="181">
        <v>5.04821902140975E-2</v>
      </c>
      <c r="BA49" s="181">
        <v>1.7458409879522019E-2</v>
      </c>
      <c r="BB49" s="181">
        <v>0.1729477135006062</v>
      </c>
      <c r="BC49" s="181">
        <v>3.5005134002872931E-2</v>
      </c>
      <c r="BD49" s="181">
        <v>3.3218159925635865E-3</v>
      </c>
      <c r="BE49" s="181">
        <v>3.1683318010309339E-2</v>
      </c>
      <c r="BF49" s="181">
        <v>8.5684706511693576E-2</v>
      </c>
      <c r="BG49" s="181">
        <v>5.2257872986039663E-2</v>
      </c>
      <c r="BH49" s="181">
        <v>1.1961111918469915E-2</v>
      </c>
      <c r="BI49" s="181">
        <v>0.16962589509785175</v>
      </c>
      <c r="BJ49" s="181">
        <v>9.7119294224279812E-2</v>
      </c>
      <c r="BK49" s="181">
        <v>1.3928321702422822E-2</v>
      </c>
      <c r="BL49" s="181">
        <v>1.2069580966496988E-2</v>
      </c>
      <c r="BM49" s="181">
        <v>2.0676660982812405E-3</v>
      </c>
      <c r="BN49" s="181">
        <v>1.0001914868215748E-2</v>
      </c>
      <c r="BO49" s="181">
        <v>9.6827251836657524E-3</v>
      </c>
      <c r="BP49" s="181">
        <v>1.8587407359258326E-3</v>
      </c>
      <c r="BQ49" s="181">
        <v>8.5577828731168482E-2</v>
      </c>
      <c r="BR49" s="181">
        <v>1.6727994791578781E-2</v>
      </c>
      <c r="BS49" s="181">
        <v>3.845345194888299E-4</v>
      </c>
      <c r="BT49" s="181">
        <v>1.6343460272089952E-2</v>
      </c>
      <c r="BU49" s="181">
        <v>4.9546397926031743E-2</v>
      </c>
      <c r="BV49" s="181">
        <v>1.930343601355795E-2</v>
      </c>
      <c r="BW49" s="181">
        <v>2.386856209311488E-3</v>
      </c>
      <c r="BX49" s="181">
        <v>8.5193291306495667E-2</v>
      </c>
      <c r="BY49" s="181">
        <v>0.339447021484375</v>
      </c>
      <c r="BZ49" s="181">
        <v>0.23998844623565674</v>
      </c>
      <c r="CA49" s="181">
        <v>0.18770880997180939</v>
      </c>
      <c r="CB49" s="181">
        <v>0.11476563662290573</v>
      </c>
      <c r="CC49" s="181">
        <v>7.2943165898323059E-2</v>
      </c>
      <c r="CD49" s="181">
        <v>0.15887719392776489</v>
      </c>
      <c r="CE49" s="181">
        <v>5.2279643714427948E-2</v>
      </c>
      <c r="CF49" s="181">
        <v>0.12829016149044037</v>
      </c>
      <c r="CG49" s="181">
        <v>4.4706966727972031E-2</v>
      </c>
      <c r="CH49" s="181">
        <v>2.0954446867108345E-2</v>
      </c>
      <c r="CI49" s="181">
        <v>2.3752519860863686E-2</v>
      </c>
      <c r="CJ49" s="181">
        <v>1.911923848092556E-2</v>
      </c>
      <c r="CK49" s="181">
        <v>6.4463958144187927E-2</v>
      </c>
      <c r="CL49" s="181">
        <v>2.8831606730818748E-2</v>
      </c>
      <c r="CM49" s="181">
        <v>0.10733571648597717</v>
      </c>
      <c r="CN49" s="181">
        <v>0.1437690258026123</v>
      </c>
      <c r="CO49" s="181">
        <v>6.5973386168479919E-2</v>
      </c>
      <c r="CP49" s="181">
        <v>5.0373721867799759E-2</v>
      </c>
      <c r="CQ49" s="181">
        <v>1.5100353397428989E-2</v>
      </c>
      <c r="CR49" s="181">
        <v>3.5273365676403046E-2</v>
      </c>
      <c r="CS49" s="181">
        <v>4.0799465030431747E-2</v>
      </c>
      <c r="CT49" s="181">
        <v>1.5599668957293034E-2</v>
      </c>
      <c r="CU49" s="181">
        <v>8.7369881570339203E-2</v>
      </c>
      <c r="CV49" s="181">
        <v>1.8277138471603394E-2</v>
      </c>
      <c r="CW49" s="181">
        <v>2.9372815042734146E-3</v>
      </c>
      <c r="CX49" s="181">
        <v>1.5339857898652554E-2</v>
      </c>
      <c r="CY49" s="181">
        <v>3.6138307303190231E-2</v>
      </c>
      <c r="CZ49" s="181">
        <v>3.2954435795545578E-2</v>
      </c>
      <c r="DA49" s="181">
        <v>9.5742559060454369E-3</v>
      </c>
      <c r="DB49" s="181">
        <v>8.4432601928710938E-2</v>
      </c>
    </row>
    <row r="50" spans="1:106" x14ac:dyDescent="0.25">
      <c r="A50">
        <v>2011</v>
      </c>
      <c r="B50" s="181">
        <v>5.0951640163192272E-2</v>
      </c>
      <c r="C50" s="181">
        <v>5.1235828659693373E-2</v>
      </c>
      <c r="D50" s="181">
        <v>5.0134249492728836E-2</v>
      </c>
      <c r="E50" s="181">
        <v>4.8271862591693283E-2</v>
      </c>
      <c r="F50" s="181">
        <v>1.8623869010355571E-3</v>
      </c>
      <c r="G50" s="181">
        <v>2.2811010422746136E-2</v>
      </c>
      <c r="H50" s="181">
        <v>1.1015791669645345E-3</v>
      </c>
      <c r="I50" s="181">
        <v>2.7039051505815211E-2</v>
      </c>
      <c r="J50" s="181">
        <v>2.2208585457369034E-2</v>
      </c>
      <c r="K50" s="181">
        <v>2.1324303763875702E-2</v>
      </c>
      <c r="L50" s="181">
        <v>8.8428169349333502E-4</v>
      </c>
      <c r="M50" s="181">
        <v>3.8297170874482213E-4</v>
      </c>
      <c r="N50" s="181">
        <v>4.4474943397013519E-3</v>
      </c>
      <c r="O50" s="181">
        <v>2.7323240002316316E-2</v>
      </c>
      <c r="P50" s="181">
        <v>5.7147476882164483E-3</v>
      </c>
      <c r="Q50" s="181">
        <v>0.37644056222590055</v>
      </c>
      <c r="R50" s="181">
        <v>0.3520967126207647</v>
      </c>
      <c r="S50" s="181">
        <v>0.33210036239150137</v>
      </c>
      <c r="T50" s="181">
        <v>0.30483352971679722</v>
      </c>
      <c r="U50" s="181">
        <v>2.7266832674704151E-2</v>
      </c>
      <c r="V50" s="181">
        <v>0.26324792578816414</v>
      </c>
      <c r="W50" s="181">
        <v>1.9996350229263334E-2</v>
      </c>
      <c r="X50" s="181">
        <v>9.3196289609648902E-2</v>
      </c>
      <c r="Y50" s="181">
        <v>5.3904845322906125E-2</v>
      </c>
      <c r="Z50" s="181">
        <v>4.3599028572098346E-2</v>
      </c>
      <c r="AA50" s="181">
        <v>1.0305816750807772E-2</v>
      </c>
      <c r="AB50" s="181">
        <v>4.2094882602801923E-3</v>
      </c>
      <c r="AC50" s="181">
        <v>3.5081956026462593E-2</v>
      </c>
      <c r="AD50" s="181">
        <v>6.8852440004513044E-2</v>
      </c>
      <c r="AE50" s="181">
        <v>4.9597261007875204E-2</v>
      </c>
      <c r="AF50" s="181">
        <v>0.57260777456045475</v>
      </c>
      <c r="AG50" s="181">
        <v>0.31971840229086268</v>
      </c>
      <c r="AH50" s="181">
        <v>0.25190645247222221</v>
      </c>
      <c r="AI50" s="181">
        <v>0.13219723321545962</v>
      </c>
      <c r="AJ50" s="181">
        <v>0.11970921925676262</v>
      </c>
      <c r="AK50" s="181">
        <v>0.21155646163970232</v>
      </c>
      <c r="AL50" s="181">
        <v>6.7811949818640471E-2</v>
      </c>
      <c r="AM50" s="181">
        <v>0.29323936110814314</v>
      </c>
      <c r="AN50" s="181">
        <v>7.8757448837081023E-2</v>
      </c>
      <c r="AO50" s="181">
        <v>2.375825099155696E-2</v>
      </c>
      <c r="AP50" s="181">
        <v>5.4999197845524074E-2</v>
      </c>
      <c r="AQ50" s="181">
        <v>0.10006990489355036</v>
      </c>
      <c r="AR50" s="181">
        <v>0.11441200737751173</v>
      </c>
      <c r="AS50" s="181">
        <v>4.0349988838550989E-2</v>
      </c>
      <c r="AT50" s="181">
        <v>0.2694811038672924</v>
      </c>
      <c r="AU50" s="181">
        <v>0.2350961754494742</v>
      </c>
      <c r="AV50" s="181">
        <v>7.8978915672723943E-2</v>
      </c>
      <c r="AW50" s="181">
        <v>6.2139810599998235E-2</v>
      </c>
      <c r="AX50" s="181">
        <v>1.6874615646653934E-2</v>
      </c>
      <c r="AY50" s="181">
        <v>4.5265194953344301E-2</v>
      </c>
      <c r="AZ50" s="181">
        <v>5.0540042109787464E-2</v>
      </c>
      <c r="BA50" s="181">
        <v>1.6839105072725714E-2</v>
      </c>
      <c r="BB50" s="181">
        <v>0.16771702778023345</v>
      </c>
      <c r="BC50" s="181">
        <v>3.531258013263127E-2</v>
      </c>
      <c r="BD50" s="181">
        <v>3.2302185971291274E-3</v>
      </c>
      <c r="BE50" s="181">
        <v>3.2082361535502146E-2</v>
      </c>
      <c r="BF50" s="181">
        <v>8.0913876082062033E-2</v>
      </c>
      <c r="BG50" s="181">
        <v>5.1490571565540134E-2</v>
      </c>
      <c r="BH50" s="181">
        <v>1.1599768003483181E-2</v>
      </c>
      <c r="BI50" s="181">
        <v>0.16448680683970451</v>
      </c>
      <c r="BJ50" s="181">
        <v>9.1164581788136412E-2</v>
      </c>
      <c r="BK50" s="181">
        <v>1.3513281502823741E-2</v>
      </c>
      <c r="BL50" s="181">
        <v>1.1527890124601951E-2</v>
      </c>
      <c r="BM50" s="181">
        <v>2.0862220137863683E-3</v>
      </c>
      <c r="BN50" s="181">
        <v>9.4416681108155827E-3</v>
      </c>
      <c r="BO50" s="181">
        <v>9.3281595036387444E-3</v>
      </c>
      <c r="BP50" s="181">
        <v>1.9853913782217907E-3</v>
      </c>
      <c r="BQ50" s="181">
        <v>7.9851030446314197E-2</v>
      </c>
      <c r="BR50" s="181">
        <v>1.7026245615255727E-2</v>
      </c>
      <c r="BS50" s="181">
        <v>3.7224444613889236E-4</v>
      </c>
      <c r="BT50" s="181">
        <v>1.6654001169116833E-2</v>
      </c>
      <c r="BU50" s="181">
        <v>4.4382984952822994E-2</v>
      </c>
      <c r="BV50" s="181">
        <v>1.8441799878235479E-2</v>
      </c>
      <c r="BW50" s="181">
        <v>2.1997301610015303E-3</v>
      </c>
      <c r="BX50" s="181">
        <v>7.9478785395622253E-2</v>
      </c>
      <c r="BY50" s="181">
        <v>0.33751159906387329</v>
      </c>
      <c r="BZ50" s="181">
        <v>0.24073947966098785</v>
      </c>
      <c r="CA50" s="181">
        <v>0.18976664543151855</v>
      </c>
      <c r="CB50" s="181">
        <v>0.11532261967658997</v>
      </c>
      <c r="CC50" s="181">
        <v>7.4444025754928589E-2</v>
      </c>
      <c r="CD50" s="181">
        <v>0.16101641952991486</v>
      </c>
      <c r="CE50" s="181">
        <v>5.0972845405340195E-2</v>
      </c>
      <c r="CF50" s="181">
        <v>0.12552233040332794</v>
      </c>
      <c r="CG50" s="181">
        <v>4.3444868177175522E-2</v>
      </c>
      <c r="CH50" s="181">
        <v>2.0528031513094902E-2</v>
      </c>
      <c r="CI50" s="181">
        <v>2.291683666408062E-2</v>
      </c>
      <c r="CJ50" s="181">
        <v>1.915602944791317E-2</v>
      </c>
      <c r="CK50" s="181">
        <v>6.2921434640884399E-2</v>
      </c>
      <c r="CL50" s="181">
        <v>2.8750220313668251E-2</v>
      </c>
      <c r="CM50" s="181">
        <v>0.10499429702758789</v>
      </c>
      <c r="CN50" s="181">
        <v>0.14393159747123718</v>
      </c>
      <c r="CO50" s="181">
        <v>6.5465636551380157E-2</v>
      </c>
      <c r="CP50" s="181">
        <v>5.0611920654773712E-2</v>
      </c>
      <c r="CQ50" s="181">
        <v>1.478839386254549E-2</v>
      </c>
      <c r="CR50" s="181">
        <v>3.5823527723550797E-2</v>
      </c>
      <c r="CS50" s="181">
        <v>4.1211880743503571E-2</v>
      </c>
      <c r="CT50" s="181">
        <v>1.4853714033961296E-2</v>
      </c>
      <c r="CU50" s="181">
        <v>8.7866000831127167E-2</v>
      </c>
      <c r="CV50" s="181">
        <v>1.8286334350705147E-2</v>
      </c>
      <c r="CW50" s="181">
        <v>2.8579742647707462E-3</v>
      </c>
      <c r="CX50" s="181">
        <v>1.5428360551595688E-2</v>
      </c>
      <c r="CY50" s="181">
        <v>3.6530889570713043E-2</v>
      </c>
      <c r="CZ50" s="181">
        <v>3.3048771321773529E-2</v>
      </c>
      <c r="DA50" s="181">
        <v>9.4000380486249924E-3</v>
      </c>
      <c r="DB50" s="181">
        <v>8.5008025169372559E-2</v>
      </c>
    </row>
    <row r="51" spans="1:106" x14ac:dyDescent="0.25">
      <c r="A51">
        <v>2012</v>
      </c>
      <c r="B51" s="181">
        <v>5.3900195120534983E-2</v>
      </c>
      <c r="C51" s="181">
        <v>5.2438970106590571E-2</v>
      </c>
      <c r="D51" s="181">
        <v>5.121129576692765E-2</v>
      </c>
      <c r="E51" s="181">
        <v>4.9166005839684314E-2</v>
      </c>
      <c r="F51" s="181">
        <v>2.0452899272433338E-3</v>
      </c>
      <c r="G51" s="181">
        <v>2.4693425270947422E-2</v>
      </c>
      <c r="H51" s="181">
        <v>1.2276743396629184E-3</v>
      </c>
      <c r="I51" s="181">
        <v>2.7979094605324044E-2</v>
      </c>
      <c r="J51" s="181">
        <v>2.3073873872004894E-2</v>
      </c>
      <c r="K51" s="181">
        <v>2.2125422426057473E-2</v>
      </c>
      <c r="L51" s="181">
        <v>9.4845144594742016E-4</v>
      </c>
      <c r="M51" s="181">
        <v>3.5259905018178596E-4</v>
      </c>
      <c r="N51" s="181">
        <v>4.5526216831373641E-3</v>
      </c>
      <c r="O51" s="181">
        <v>2.6517869591379625E-2</v>
      </c>
      <c r="P51" s="181">
        <v>5.8536722663120599E-3</v>
      </c>
      <c r="Q51" s="181">
        <v>0.37885110092593532</v>
      </c>
      <c r="R51" s="181">
        <v>0.35031939038108029</v>
      </c>
      <c r="S51" s="181">
        <v>0.33071311137299164</v>
      </c>
      <c r="T51" s="181">
        <v>0.30334794830443768</v>
      </c>
      <c r="U51" s="181">
        <v>2.7365163068553969E-2</v>
      </c>
      <c r="V51" s="181">
        <v>0.26369655504822731</v>
      </c>
      <c r="W51" s="181">
        <v>1.9606279008088597E-2</v>
      </c>
      <c r="X51" s="181">
        <v>9.5548265480900493E-2</v>
      </c>
      <c r="Y51" s="181">
        <v>5.5962558450611065E-2</v>
      </c>
      <c r="Z51" s="181">
        <v>4.4748638500293633E-2</v>
      </c>
      <c r="AA51" s="181">
        <v>1.1213919950317435E-2</v>
      </c>
      <c r="AB51" s="181">
        <v>4.2155693927646114E-3</v>
      </c>
      <c r="AC51" s="181">
        <v>3.5370137637524821E-2</v>
      </c>
      <c r="AD51" s="181">
        <v>6.7016554936045428E-2</v>
      </c>
      <c r="AE51" s="181">
        <v>5.0799627788364887E-2</v>
      </c>
      <c r="AF51" s="181">
        <v>0.56724873923501984</v>
      </c>
      <c r="AG51" s="181">
        <v>0.31572765351541648</v>
      </c>
      <c r="AH51" s="181">
        <v>0.25064396961227697</v>
      </c>
      <c r="AI51" s="181">
        <v>0.13091781017119286</v>
      </c>
      <c r="AJ51" s="181">
        <v>0.11972615944108406</v>
      </c>
      <c r="AK51" s="181">
        <v>0.21150056924670935</v>
      </c>
      <c r="AL51" s="181">
        <v>6.5083683903139497E-2</v>
      </c>
      <c r="AM51" s="181">
        <v>0.29066448164017544</v>
      </c>
      <c r="AN51" s="181">
        <v>7.5035148092678666E-2</v>
      </c>
      <c r="AO51" s="181">
        <v>2.4314573311171789E-2</v>
      </c>
      <c r="AP51" s="181">
        <v>5.0720574781506884E-2</v>
      </c>
      <c r="AQ51" s="181">
        <v>0.10117628424358714</v>
      </c>
      <c r="AR51" s="181">
        <v>0.11445304930390959</v>
      </c>
      <c r="AS51" s="181">
        <v>3.9143395920572026E-2</v>
      </c>
      <c r="AT51" s="181">
        <v>0.2663499042391777</v>
      </c>
      <c r="AU51" s="181">
        <v>0.22913644464229649</v>
      </c>
      <c r="AV51" s="181">
        <v>7.6389335885938492E-2</v>
      </c>
      <c r="AW51" s="181">
        <v>6.1042591552840898E-2</v>
      </c>
      <c r="AX51" s="181">
        <v>1.6846523816993822E-2</v>
      </c>
      <c r="AY51" s="181">
        <v>4.4196067735847076E-2</v>
      </c>
      <c r="AZ51" s="181">
        <v>4.9903563223779202E-2</v>
      </c>
      <c r="BA51" s="181">
        <v>1.5346744333097585E-2</v>
      </c>
      <c r="BB51" s="181">
        <v>0.16388613713056421</v>
      </c>
      <c r="BC51" s="181">
        <v>3.0474539962019803E-2</v>
      </c>
      <c r="BD51" s="181">
        <v>3.2791175894498958E-3</v>
      </c>
      <c r="BE51" s="181">
        <v>2.7195422372569909E-2</v>
      </c>
      <c r="BF51" s="181">
        <v>8.1753661639991176E-2</v>
      </c>
      <c r="BG51" s="181">
        <v>5.1657935528553217E-2</v>
      </c>
      <c r="BH51" s="181">
        <v>1.1139028374206189E-2</v>
      </c>
      <c r="BI51" s="181">
        <v>0.16060701757669449</v>
      </c>
      <c r="BJ51" s="181">
        <v>8.561033004281543E-2</v>
      </c>
      <c r="BK51" s="181">
        <v>1.3453974571085936E-2</v>
      </c>
      <c r="BL51" s="181">
        <v>1.1819349665784429E-2</v>
      </c>
      <c r="BM51" s="181">
        <v>2.1240724661673355E-3</v>
      </c>
      <c r="BN51" s="181">
        <v>9.6952771996170941E-3</v>
      </c>
      <c r="BO51" s="181">
        <v>9.614516980946064E-3</v>
      </c>
      <c r="BP51" s="181">
        <v>1.634624905301507E-3</v>
      </c>
      <c r="BQ51" s="181">
        <v>7.4361188271289569E-2</v>
      </c>
      <c r="BR51" s="181">
        <v>1.3247056511148627E-2</v>
      </c>
      <c r="BS51" s="181">
        <v>3.7234701322305056E-4</v>
      </c>
      <c r="BT51" s="181">
        <v>1.2874709497925577E-2</v>
      </c>
      <c r="BU51" s="181">
        <v>4.2332229201991735E-2</v>
      </c>
      <c r="BV51" s="181">
        <v>1.8781902558149214E-2</v>
      </c>
      <c r="BW51" s="181">
        <v>2.2048327995600686E-3</v>
      </c>
      <c r="BX51" s="181">
        <v>7.3988839983940125E-2</v>
      </c>
      <c r="BY51" s="181">
        <v>0.33811229467391968</v>
      </c>
      <c r="BZ51" s="181">
        <v>0.23933832347393036</v>
      </c>
      <c r="CA51" s="181">
        <v>0.18960137665271759</v>
      </c>
      <c r="CB51" s="181">
        <v>0.11407128721475601</v>
      </c>
      <c r="CC51" s="181">
        <v>7.5530089437961578E-2</v>
      </c>
      <c r="CD51" s="181">
        <v>0.16159701347351074</v>
      </c>
      <c r="CE51" s="181">
        <v>4.9736939370632172E-2</v>
      </c>
      <c r="CF51" s="181">
        <v>0.12677834928035736</v>
      </c>
      <c r="CG51" s="181">
        <v>4.4560607522726059E-2</v>
      </c>
      <c r="CH51" s="181">
        <v>2.1035455167293549E-2</v>
      </c>
      <c r="CI51" s="181">
        <v>2.352515235543251E-2</v>
      </c>
      <c r="CJ51" s="181">
        <v>1.9422622397542E-2</v>
      </c>
      <c r="CK51" s="181">
        <v>6.2795117497444153E-2</v>
      </c>
      <c r="CL51" s="181">
        <v>2.8004366904497147E-2</v>
      </c>
      <c r="CM51" s="181">
        <v>0.10574288666248322</v>
      </c>
      <c r="CN51" s="181">
        <v>0.14352612197399139</v>
      </c>
      <c r="CO51" s="181">
        <v>6.293535977602005E-2</v>
      </c>
      <c r="CP51" s="181">
        <v>4.9223240464925766E-2</v>
      </c>
      <c r="CQ51" s="181">
        <v>1.4722451567649841E-2</v>
      </c>
      <c r="CR51" s="181">
        <v>3.4500788897275925E-2</v>
      </c>
      <c r="CS51" s="181">
        <v>4.0289044380187988E-2</v>
      </c>
      <c r="CT51" s="181">
        <v>1.3712119311094284E-2</v>
      </c>
      <c r="CU51" s="181">
        <v>8.9524947106838226E-2</v>
      </c>
      <c r="CV51" s="181">
        <v>1.7227483913302422E-2</v>
      </c>
      <c r="CW51" s="181">
        <v>2.9067706782370806E-3</v>
      </c>
      <c r="CX51" s="181">
        <v>1.432071253657341E-2</v>
      </c>
      <c r="CY51" s="181">
        <v>3.9421431720256805E-2</v>
      </c>
      <c r="CZ51" s="181">
        <v>3.2876033335924149E-2</v>
      </c>
      <c r="DA51" s="181">
        <v>8.9341951534152031E-3</v>
      </c>
      <c r="DB51" s="181">
        <v>8.6618177592754364E-2</v>
      </c>
    </row>
    <row r="52" spans="1:106" x14ac:dyDescent="0.25">
      <c r="A52">
        <v>2013</v>
      </c>
      <c r="B52" s="181">
        <v>5.4121332551345117E-2</v>
      </c>
      <c r="C52" s="181">
        <v>5.1494822077169621E-2</v>
      </c>
      <c r="D52" s="181">
        <v>5.0329362672682058E-2</v>
      </c>
      <c r="E52" s="181">
        <v>4.830734546500795E-2</v>
      </c>
      <c r="F52" s="181">
        <v>2.0220172076741089E-3</v>
      </c>
      <c r="G52" s="181">
        <v>2.4372827666288011E-2</v>
      </c>
      <c r="H52" s="181">
        <v>1.1654594044875656E-3</v>
      </c>
      <c r="I52" s="181">
        <v>2.8583045998796134E-2</v>
      </c>
      <c r="J52" s="181">
        <v>2.3544564887057633E-2</v>
      </c>
      <c r="K52" s="181">
        <v>2.263858421277988E-2</v>
      </c>
      <c r="L52" s="181">
        <v>9.0598067427775019E-4</v>
      </c>
      <c r="M52" s="181">
        <v>3.821771794917641E-4</v>
      </c>
      <c r="N52" s="181">
        <v>4.6563039322467387E-3</v>
      </c>
      <c r="O52" s="181">
        <v>2.5956535524620634E-2</v>
      </c>
      <c r="P52" s="181">
        <v>5.9444617754706996E-3</v>
      </c>
      <c r="Q52" s="181">
        <v>0.37536179775468759</v>
      </c>
      <c r="R52" s="181">
        <v>0.34371659760820983</v>
      </c>
      <c r="S52" s="181">
        <v>0.32510390732158384</v>
      </c>
      <c r="T52" s="181">
        <v>0.29805012395405783</v>
      </c>
      <c r="U52" s="181">
        <v>2.705378336752599E-2</v>
      </c>
      <c r="V52" s="181">
        <v>0.2595059797167778</v>
      </c>
      <c r="W52" s="181">
        <v>1.8612690286626009E-2</v>
      </c>
      <c r="X52" s="181">
        <v>9.7243139035981585E-2</v>
      </c>
      <c r="Y52" s="181">
        <v>5.6498278624031908E-2</v>
      </c>
      <c r="Z52" s="181">
        <v>4.578650755626075E-2</v>
      </c>
      <c r="AA52" s="181">
        <v>1.0711771067771166E-2</v>
      </c>
      <c r="AB52" s="181">
        <v>4.5691967112446042E-3</v>
      </c>
      <c r="AC52" s="181">
        <v>3.6175663700705074E-2</v>
      </c>
      <c r="AD52" s="181">
        <v>6.5597938889503868E-2</v>
      </c>
      <c r="AE52" s="181">
        <v>5.1456631626933813E-2</v>
      </c>
      <c r="AF52" s="181">
        <v>0.57051690497140184</v>
      </c>
      <c r="AG52" s="181">
        <v>0.30878066059011555</v>
      </c>
      <c r="AH52" s="181">
        <v>0.24699522691848189</v>
      </c>
      <c r="AI52" s="181">
        <v>0.12863139430288026</v>
      </c>
      <c r="AJ52" s="181">
        <v>0.11836383261560163</v>
      </c>
      <c r="AK52" s="181">
        <v>0.20868042204529047</v>
      </c>
      <c r="AL52" s="181">
        <v>6.1785433671633687E-2</v>
      </c>
      <c r="AM52" s="181">
        <v>0.30005104728298343</v>
      </c>
      <c r="AN52" s="181">
        <v>7.3327863474505151E-2</v>
      </c>
      <c r="AO52" s="181">
        <v>2.4878508753554986E-2</v>
      </c>
      <c r="AP52" s="181">
        <v>4.8449354720950175E-2</v>
      </c>
      <c r="AQ52" s="181">
        <v>0.1096635595692497</v>
      </c>
      <c r="AR52" s="181">
        <v>0.11705962423922855</v>
      </c>
      <c r="AS52" s="181">
        <v>3.8314802901697136E-2</v>
      </c>
      <c r="AT52" s="181">
        <v>0.27517253533005714</v>
      </c>
      <c r="AU52" s="181">
        <v>0.23469012373412612</v>
      </c>
      <c r="AV52" s="181">
        <v>7.4814498202950247E-2</v>
      </c>
      <c r="AW52" s="181">
        <v>6.0245481865779132E-2</v>
      </c>
      <c r="AX52" s="181">
        <v>1.6552307473696348E-2</v>
      </c>
      <c r="AY52" s="181">
        <v>4.3693174392082784E-2</v>
      </c>
      <c r="AZ52" s="181">
        <v>4.9342245794832706E-2</v>
      </c>
      <c r="BA52" s="181">
        <v>1.4569016337171127E-2</v>
      </c>
      <c r="BB52" s="181">
        <v>0.17077886135517395</v>
      </c>
      <c r="BC52" s="181">
        <v>2.9332807889435465E-2</v>
      </c>
      <c r="BD52" s="181">
        <v>3.3551711810456534E-3</v>
      </c>
      <c r="BE52" s="181">
        <v>2.5977636708389814E-2</v>
      </c>
      <c r="BF52" s="181">
        <v>8.8611650549221571E-2</v>
      </c>
      <c r="BG52" s="181">
        <v>5.28344029165169E-2</v>
      </c>
      <c r="BH52" s="181">
        <v>1.0903235823998101E-2</v>
      </c>
      <c r="BI52" s="181">
        <v>0.16742368787527084</v>
      </c>
      <c r="BJ52" s="181">
        <v>8.8837691840672209E-2</v>
      </c>
      <c r="BK52" s="181">
        <v>1.3223721130873223E-2</v>
      </c>
      <c r="BL52" s="181">
        <v>1.1671934221963555E-2</v>
      </c>
      <c r="BM52" s="181">
        <v>2.0869765738228152E-3</v>
      </c>
      <c r="BN52" s="181">
        <v>9.5849576481407406E-3</v>
      </c>
      <c r="BO52" s="181">
        <v>9.5137739554047585E-3</v>
      </c>
      <c r="BP52" s="181">
        <v>1.5517869089096679E-3</v>
      </c>
      <c r="BQ52" s="181">
        <v>7.7772131292436208E-2</v>
      </c>
      <c r="BR52" s="181">
        <v>1.2679174980529945E-2</v>
      </c>
      <c r="BS52" s="181">
        <v>3.8098297302109998E-4</v>
      </c>
      <c r="BT52" s="181">
        <v>1.2298192007508845E-2</v>
      </c>
      <c r="BU52" s="181">
        <v>4.5883311227512248E-2</v>
      </c>
      <c r="BV52" s="181">
        <v>1.920964508439401E-2</v>
      </c>
      <c r="BW52" s="181">
        <v>2.1581605826372207E-3</v>
      </c>
      <c r="BX52" s="181">
        <v>7.7391147613525391E-2</v>
      </c>
      <c r="BY52" s="181">
        <v>0.33582678437232971</v>
      </c>
      <c r="BZ52" s="181">
        <v>0.2339661568403244</v>
      </c>
      <c r="CA52" s="181">
        <v>0.18674974143505096</v>
      </c>
      <c r="CB52" s="181">
        <v>0.11207908391952515</v>
      </c>
      <c r="CC52" s="181">
        <v>7.4670657515525818E-2</v>
      </c>
      <c r="CD52" s="181">
        <v>0.15933817625045776</v>
      </c>
      <c r="CE52" s="181">
        <v>4.7216419130563736E-2</v>
      </c>
      <c r="CF52" s="181">
        <v>0.12927219271659851</v>
      </c>
      <c r="CG52" s="181">
        <v>4.3995056301355362E-2</v>
      </c>
      <c r="CH52" s="181">
        <v>2.1523337811231613E-2</v>
      </c>
      <c r="CI52" s="181">
        <v>2.2471718490123749E-2</v>
      </c>
      <c r="CJ52" s="181">
        <v>2.1051909774541855E-2</v>
      </c>
      <c r="CK52" s="181">
        <v>6.4225219190120697E-2</v>
      </c>
      <c r="CL52" s="181">
        <v>2.741156704723835E-2</v>
      </c>
      <c r="CM52" s="181">
        <v>0.1077488511800766</v>
      </c>
      <c r="CN52" s="181">
        <v>0.14585243165493011</v>
      </c>
      <c r="CO52" s="181">
        <v>6.1590775847434998E-2</v>
      </c>
      <c r="CP52" s="181">
        <v>4.857354611158371E-2</v>
      </c>
      <c r="CQ52" s="181">
        <v>1.4465331099927425E-2</v>
      </c>
      <c r="CR52" s="181">
        <v>3.4108217805624008E-2</v>
      </c>
      <c r="CS52" s="181">
        <v>3.9828471839427948E-2</v>
      </c>
      <c r="CT52" s="181">
        <v>1.3017229735851288E-2</v>
      </c>
      <c r="CU52" s="181">
        <v>9.3006730079650879E-2</v>
      </c>
      <c r="CV52" s="181">
        <v>1.6653632745146751E-2</v>
      </c>
      <c r="CW52" s="181">
        <v>2.9741881880909204E-3</v>
      </c>
      <c r="CX52" s="181">
        <v>1.3679444789886475E-2</v>
      </c>
      <c r="CY52" s="181">
        <v>4.272833839058876E-2</v>
      </c>
      <c r="CZ52" s="181">
        <v>3.3624757081270218E-2</v>
      </c>
      <c r="DA52" s="181">
        <v>8.7450752034783363E-3</v>
      </c>
      <c r="DB52" s="181">
        <v>9.0032540261745453E-2</v>
      </c>
    </row>
    <row r="53" spans="1:106" x14ac:dyDescent="0.25">
      <c r="A53">
        <v>2014</v>
      </c>
      <c r="B53" s="181">
        <v>5.361406451212973E-2</v>
      </c>
      <c r="C53" s="181">
        <v>5.0754598298012467E-2</v>
      </c>
      <c r="D53" s="181">
        <v>4.9636963359605074E-2</v>
      </c>
      <c r="E53" s="181">
        <v>4.7636696029479272E-2</v>
      </c>
      <c r="F53" s="181">
        <v>2.0002673301258034E-3</v>
      </c>
      <c r="G53" s="181">
        <v>2.3433099134645197E-2</v>
      </c>
      <c r="H53" s="181">
        <v>1.1176349384073949E-3</v>
      </c>
      <c r="I53" s="181">
        <v>2.9063330044498726E-2</v>
      </c>
      <c r="J53" s="181">
        <v>2.3863320231149652E-2</v>
      </c>
      <c r="K53" s="181">
        <v>2.2928841484980637E-2</v>
      </c>
      <c r="L53" s="181">
        <v>9.3447874616901306E-4</v>
      </c>
      <c r="M53" s="181">
        <v>3.9797314603610707E-4</v>
      </c>
      <c r="N53" s="181">
        <v>4.8020366673129687E-3</v>
      </c>
      <c r="O53" s="181">
        <v>2.6203863830381466E-2</v>
      </c>
      <c r="P53" s="181">
        <v>6.1344884989011916E-3</v>
      </c>
      <c r="Q53" s="181">
        <v>0.3717892140485981</v>
      </c>
      <c r="R53" s="181">
        <v>0.33852400276778172</v>
      </c>
      <c r="S53" s="181">
        <v>0.32067508166251546</v>
      </c>
      <c r="T53" s="181">
        <v>0.29391230297745646</v>
      </c>
      <c r="U53" s="181">
        <v>2.6762778685058958E-2</v>
      </c>
      <c r="V53" s="181">
        <v>0.25445209071040154</v>
      </c>
      <c r="W53" s="181">
        <v>1.7848921105266279E-2</v>
      </c>
      <c r="X53" s="181">
        <v>9.9488203813228607E-2</v>
      </c>
      <c r="Y53" s="181">
        <v>5.7422267661945234E-2</v>
      </c>
      <c r="Z53" s="181">
        <v>4.6373552517286941E-2</v>
      </c>
      <c r="AA53" s="181">
        <v>1.1048715144658293E-2</v>
      </c>
      <c r="AB53" s="181">
        <v>4.7580485900546466E-3</v>
      </c>
      <c r="AC53" s="181">
        <v>3.7307887561228728E-2</v>
      </c>
      <c r="AD53" s="181">
        <v>6.6222992532412206E-2</v>
      </c>
      <c r="AE53" s="181">
        <v>5.311465123668313E-2</v>
      </c>
      <c r="AF53" s="181">
        <v>0.5745967566932757</v>
      </c>
      <c r="AG53" s="181">
        <v>0.30318633456351585</v>
      </c>
      <c r="AH53" s="181">
        <v>0.24393625764948357</v>
      </c>
      <c r="AI53" s="181">
        <v>0.1268456084943228</v>
      </c>
      <c r="AJ53" s="181">
        <v>0.11709064915516076</v>
      </c>
      <c r="AK53" s="181">
        <v>0.20525637082755566</v>
      </c>
      <c r="AL53" s="181">
        <v>5.9250076914032265E-2</v>
      </c>
      <c r="AM53" s="181">
        <v>0.31009030978162511</v>
      </c>
      <c r="AN53" s="181">
        <v>7.517083811504735E-2</v>
      </c>
      <c r="AO53" s="181">
        <v>2.5197484888253067E-2</v>
      </c>
      <c r="AP53" s="181">
        <v>4.997335322679429E-2</v>
      </c>
      <c r="AQ53" s="181">
        <v>0.1141961219802054</v>
      </c>
      <c r="AR53" s="181">
        <v>0.12072334968637231</v>
      </c>
      <c r="AS53" s="181">
        <v>3.8679887651865294E-2</v>
      </c>
      <c r="AT53" s="181">
        <v>0.28489282540977001</v>
      </c>
      <c r="AU53" s="181">
        <v>0.23946483245294198</v>
      </c>
      <c r="AV53" s="181">
        <v>7.351687873525159E-2</v>
      </c>
      <c r="AW53" s="181">
        <v>5.9545699976082452E-2</v>
      </c>
      <c r="AX53" s="181">
        <v>1.6322512282984151E-2</v>
      </c>
      <c r="AY53" s="181">
        <v>4.3223187693098311E-2</v>
      </c>
      <c r="AZ53" s="181">
        <v>4.85385712236166E-2</v>
      </c>
      <c r="BA53" s="181">
        <v>1.3971178759169135E-2</v>
      </c>
      <c r="BB53" s="181">
        <v>0.17695508163626722</v>
      </c>
      <c r="BC53" s="181">
        <v>3.0192965181907026E-2</v>
      </c>
      <c r="BD53" s="181">
        <v>3.3981890140348356E-3</v>
      </c>
      <c r="BE53" s="181">
        <v>2.6794776167872191E-2</v>
      </c>
      <c r="BF53" s="181">
        <v>9.2274105406876639E-2</v>
      </c>
      <c r="BG53" s="181">
        <v>5.4488011047483548E-2</v>
      </c>
      <c r="BH53" s="181">
        <v>1.100712791857684E-2</v>
      </c>
      <c r="BI53" s="181">
        <v>0.17355689592659473</v>
      </c>
      <c r="BJ53" s="181">
        <v>9.1510756221299394E-2</v>
      </c>
      <c r="BK53" s="181">
        <v>1.3027969504014768E-2</v>
      </c>
      <c r="BL53" s="181">
        <v>1.1539859957099045E-2</v>
      </c>
      <c r="BM53" s="181">
        <v>2.0580031403268743E-3</v>
      </c>
      <c r="BN53" s="181">
        <v>9.481856816772171E-3</v>
      </c>
      <c r="BO53" s="181">
        <v>9.3611348420381546E-3</v>
      </c>
      <c r="BP53" s="181">
        <v>1.4881095469157222E-3</v>
      </c>
      <c r="BQ53" s="181">
        <v>8.0661511454177229E-2</v>
      </c>
      <c r="BR53" s="181">
        <v>1.307090543272813E-2</v>
      </c>
      <c r="BS53" s="181">
        <v>3.8586769008046513E-4</v>
      </c>
      <c r="BT53" s="181">
        <v>1.2685037742647665E-2</v>
      </c>
      <c r="BU53" s="181">
        <v>4.7779738560136592E-2</v>
      </c>
      <c r="BV53" s="181">
        <v>1.9810867461312501E-2</v>
      </c>
      <c r="BW53" s="181">
        <v>2.1787247368925977E-3</v>
      </c>
      <c r="BX53" s="181">
        <v>8.0275647342205048E-2</v>
      </c>
      <c r="BY53" s="181">
        <v>0.33513191342353821</v>
      </c>
      <c r="BZ53" s="181">
        <v>0.22966945171356201</v>
      </c>
      <c r="CA53" s="181">
        <v>0.18439055979251862</v>
      </c>
      <c r="CB53" s="181">
        <v>0.11052309721708298</v>
      </c>
      <c r="CC53" s="181">
        <v>7.3867462575435638E-2</v>
      </c>
      <c r="CD53" s="181">
        <v>0.15671780705451965</v>
      </c>
      <c r="CE53" s="181">
        <v>4.5278899371623993E-2</v>
      </c>
      <c r="CF53" s="181">
        <v>0.13313522934913635</v>
      </c>
      <c r="CG53" s="181">
        <v>4.4977873563766479E-2</v>
      </c>
      <c r="CH53" s="181">
        <v>2.1799296140670776E-2</v>
      </c>
      <c r="CI53" s="181">
        <v>2.3178577423095703E-2</v>
      </c>
      <c r="CJ53" s="181">
        <v>2.1922016516327858E-2</v>
      </c>
      <c r="CK53" s="181">
        <v>6.6235341131687164E-2</v>
      </c>
      <c r="CL53" s="181">
        <v>2.7672760188579559E-2</v>
      </c>
      <c r="CM53" s="181">
        <v>0.11133593320846558</v>
      </c>
      <c r="CN53" s="181">
        <v>0.14795407652854919</v>
      </c>
      <c r="CO53" s="181">
        <v>6.0488909482955933E-2</v>
      </c>
      <c r="CP53" s="181">
        <v>4.8005841672420502E-2</v>
      </c>
      <c r="CQ53" s="181">
        <v>1.4264509081840515E-2</v>
      </c>
      <c r="CR53" s="181">
        <v>3.3741332590579987E-2</v>
      </c>
      <c r="CS53" s="181">
        <v>3.9177436381578445E-2</v>
      </c>
      <c r="CT53" s="181">
        <v>1.248306967318058E-2</v>
      </c>
      <c r="CU53" s="181">
        <v>9.629356861114502E-2</v>
      </c>
      <c r="CV53" s="181">
        <v>1.7122060060501099E-2</v>
      </c>
      <c r="CW53" s="181">
        <v>3.0123214237391949E-3</v>
      </c>
      <c r="CX53" s="181">
        <v>1.4109738171100616E-2</v>
      </c>
      <c r="CY53" s="181">
        <v>4.4494368135929108E-2</v>
      </c>
      <c r="CZ53" s="181">
        <v>3.4677144140005112E-2</v>
      </c>
      <c r="DA53" s="181">
        <v>8.828403428196907E-3</v>
      </c>
      <c r="DB53" s="181">
        <v>9.3281246721744537E-2</v>
      </c>
    </row>
  </sheetData>
  <mergeCells count="21">
    <mergeCell ref="BK6:BX6"/>
    <mergeCell ref="BY6:BY7"/>
    <mergeCell ref="BZ6:CM6"/>
    <mergeCell ref="CN6:CN7"/>
    <mergeCell ref="CO6:DB6"/>
    <mergeCell ref="CN5:DB5"/>
    <mergeCell ref="B6:B7"/>
    <mergeCell ref="C6:P6"/>
    <mergeCell ref="Q6:Q7"/>
    <mergeCell ref="R6:AE6"/>
    <mergeCell ref="AF6:AF7"/>
    <mergeCell ref="AG6:AT6"/>
    <mergeCell ref="AU6:AU7"/>
    <mergeCell ref="AV6:BI6"/>
    <mergeCell ref="BJ6:BJ7"/>
    <mergeCell ref="B5:P5"/>
    <mergeCell ref="Q5:AE5"/>
    <mergeCell ref="AF5:AT5"/>
    <mergeCell ref="AU5:BI5"/>
    <mergeCell ref="BJ5:BX5"/>
    <mergeCell ref="BY5:CM5"/>
  </mergeCells>
  <hyperlinks>
    <hyperlink ref="A1" location="Index!A1" display="Back to index" xr:uid="{00000000-0004-0000-0400-000000000000}"/>
  </hyperlink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/>
  </sheetPr>
  <dimension ref="A1:HC53"/>
  <sheetViews>
    <sheetView workbookViewId="0">
      <selection activeCell="I27" sqref="I27"/>
    </sheetView>
  </sheetViews>
  <sheetFormatPr baseColWidth="10" defaultColWidth="8.81640625" defaultRowHeight="12.5" x14ac:dyDescent="0.25"/>
  <sheetData>
    <row r="1" spans="1:211" x14ac:dyDescent="0.25">
      <c r="A1" s="143" t="s">
        <v>1209</v>
      </c>
    </row>
    <row r="2" spans="1:211" ht="18" x14ac:dyDescent="0.4">
      <c r="A2" s="1" t="s">
        <v>523</v>
      </c>
    </row>
    <row r="4" spans="1:211" ht="13" thickBot="1" x14ac:dyDescent="0.3">
      <c r="C4" s="16"/>
      <c r="D4" s="17"/>
      <c r="E4" s="17"/>
      <c r="F4" s="17"/>
      <c r="G4" s="17"/>
      <c r="H4" s="18"/>
      <c r="I4" s="18"/>
      <c r="J4" s="18"/>
      <c r="K4" s="17"/>
      <c r="L4" s="19"/>
    </row>
    <row r="5" spans="1:211" ht="39" customHeight="1" thickBot="1" x14ac:dyDescent="0.3">
      <c r="B5" s="216" t="s">
        <v>42</v>
      </c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8"/>
      <c r="Q5" s="216" t="s">
        <v>43</v>
      </c>
      <c r="R5" s="217"/>
      <c r="S5" s="217"/>
      <c r="T5" s="217"/>
      <c r="U5" s="217"/>
      <c r="V5" s="217"/>
      <c r="W5" s="217"/>
      <c r="X5" s="217"/>
      <c r="Y5" s="217"/>
      <c r="Z5" s="217"/>
      <c r="AA5" s="217"/>
      <c r="AB5" s="217"/>
      <c r="AC5" s="217"/>
      <c r="AD5" s="217"/>
      <c r="AE5" s="218"/>
      <c r="AF5" s="216" t="s">
        <v>44</v>
      </c>
      <c r="AG5" s="217"/>
      <c r="AH5" s="217"/>
      <c r="AI5" s="217"/>
      <c r="AJ5" s="217"/>
      <c r="AK5" s="217"/>
      <c r="AL5" s="217"/>
      <c r="AM5" s="217"/>
      <c r="AN5" s="217"/>
      <c r="AO5" s="217"/>
      <c r="AP5" s="217"/>
      <c r="AQ5" s="217"/>
      <c r="AR5" s="217"/>
      <c r="AS5" s="217"/>
      <c r="AT5" s="218"/>
      <c r="AU5" s="216" t="s">
        <v>45</v>
      </c>
      <c r="AV5" s="217"/>
      <c r="AW5" s="217"/>
      <c r="AX5" s="217"/>
      <c r="AY5" s="217"/>
      <c r="AZ5" s="217"/>
      <c r="BA5" s="217"/>
      <c r="BB5" s="217"/>
      <c r="BC5" s="217"/>
      <c r="BD5" s="217"/>
      <c r="BE5" s="217"/>
      <c r="BF5" s="217"/>
      <c r="BG5" s="217"/>
      <c r="BH5" s="217"/>
      <c r="BI5" s="218"/>
      <c r="BJ5" s="216" t="s">
        <v>46</v>
      </c>
      <c r="BK5" s="217"/>
      <c r="BL5" s="217"/>
      <c r="BM5" s="217"/>
      <c r="BN5" s="217"/>
      <c r="BO5" s="217"/>
      <c r="BP5" s="217"/>
      <c r="BQ5" s="217"/>
      <c r="BR5" s="217"/>
      <c r="BS5" s="217"/>
      <c r="BT5" s="217"/>
      <c r="BU5" s="217"/>
      <c r="BV5" s="217"/>
      <c r="BW5" s="217"/>
      <c r="BX5" s="218"/>
      <c r="BY5" s="216" t="s">
        <v>47</v>
      </c>
      <c r="BZ5" s="217"/>
      <c r="CA5" s="217"/>
      <c r="CB5" s="217"/>
      <c r="CC5" s="217"/>
      <c r="CD5" s="217"/>
      <c r="CE5" s="217"/>
      <c r="CF5" s="217"/>
      <c r="CG5" s="217"/>
      <c r="CH5" s="217"/>
      <c r="CI5" s="217"/>
      <c r="CJ5" s="217"/>
      <c r="CK5" s="217"/>
      <c r="CL5" s="217"/>
      <c r="CM5" s="218"/>
      <c r="CN5" s="216" t="s">
        <v>48</v>
      </c>
      <c r="CO5" s="217"/>
      <c r="CP5" s="217"/>
      <c r="CQ5" s="217"/>
      <c r="CR5" s="217"/>
      <c r="CS5" s="217"/>
      <c r="CT5" s="217"/>
      <c r="CU5" s="217"/>
      <c r="CV5" s="217"/>
      <c r="CW5" s="217"/>
      <c r="CX5" s="217"/>
      <c r="CY5" s="217"/>
      <c r="CZ5" s="217"/>
      <c r="DA5" s="217"/>
      <c r="DB5" s="218"/>
      <c r="DC5" s="216" t="s">
        <v>49</v>
      </c>
      <c r="DD5" s="217"/>
      <c r="DE5" s="217"/>
      <c r="DF5" s="217"/>
      <c r="DG5" s="217"/>
      <c r="DH5" s="217"/>
      <c r="DI5" s="217"/>
      <c r="DJ5" s="217"/>
      <c r="DK5" s="217"/>
      <c r="DL5" s="217"/>
      <c r="DM5" s="217"/>
      <c r="DN5" s="217"/>
      <c r="DO5" s="217"/>
      <c r="DP5" s="217"/>
      <c r="DQ5" s="218"/>
      <c r="DR5" s="216" t="s">
        <v>50</v>
      </c>
      <c r="DS5" s="217"/>
      <c r="DT5" s="217"/>
      <c r="DU5" s="217"/>
      <c r="DV5" s="217"/>
      <c r="DW5" s="217"/>
      <c r="DX5" s="217"/>
      <c r="DY5" s="217"/>
      <c r="DZ5" s="217"/>
      <c r="EA5" s="217"/>
      <c r="EB5" s="217"/>
      <c r="EC5" s="217"/>
      <c r="ED5" s="217"/>
      <c r="EE5" s="217"/>
      <c r="EF5" s="218"/>
      <c r="EG5" s="216" t="s">
        <v>51</v>
      </c>
      <c r="EH5" s="217"/>
      <c r="EI5" s="217"/>
      <c r="EJ5" s="217"/>
      <c r="EK5" s="217"/>
      <c r="EL5" s="217"/>
      <c r="EM5" s="217"/>
      <c r="EN5" s="217"/>
      <c r="EO5" s="217"/>
      <c r="EP5" s="217"/>
      <c r="EQ5" s="217"/>
      <c r="ER5" s="217"/>
      <c r="ES5" s="217"/>
      <c r="ET5" s="217"/>
      <c r="EU5" s="218"/>
      <c r="EV5" s="216" t="s">
        <v>52</v>
      </c>
      <c r="EW5" s="217"/>
      <c r="EX5" s="217"/>
      <c r="EY5" s="217"/>
      <c r="EZ5" s="217"/>
      <c r="FA5" s="217"/>
      <c r="FB5" s="217"/>
      <c r="FC5" s="217"/>
      <c r="FD5" s="217"/>
      <c r="FE5" s="217"/>
      <c r="FF5" s="217"/>
      <c r="FG5" s="217"/>
      <c r="FH5" s="217"/>
      <c r="FI5" s="217"/>
      <c r="FJ5" s="218"/>
      <c r="FK5" s="216" t="s">
        <v>53</v>
      </c>
      <c r="FL5" s="217"/>
      <c r="FM5" s="217"/>
      <c r="FN5" s="217"/>
      <c r="FO5" s="217"/>
      <c r="FP5" s="217"/>
      <c r="FQ5" s="217"/>
      <c r="FR5" s="217"/>
      <c r="FS5" s="217"/>
      <c r="FT5" s="217"/>
      <c r="FU5" s="217"/>
      <c r="FV5" s="217"/>
      <c r="FW5" s="217"/>
      <c r="FX5" s="217"/>
      <c r="FY5" s="218"/>
      <c r="FZ5" s="216" t="s">
        <v>54</v>
      </c>
      <c r="GA5" s="217"/>
      <c r="GB5" s="217"/>
      <c r="GC5" s="217"/>
      <c r="GD5" s="217"/>
      <c r="GE5" s="217"/>
      <c r="GF5" s="217"/>
      <c r="GG5" s="217"/>
      <c r="GH5" s="217"/>
      <c r="GI5" s="217"/>
      <c r="GJ5" s="217"/>
      <c r="GK5" s="217"/>
      <c r="GL5" s="217"/>
      <c r="GM5" s="217"/>
      <c r="GN5" s="218"/>
      <c r="GO5" s="216" t="s">
        <v>10</v>
      </c>
      <c r="GP5" s="217"/>
      <c r="GQ5" s="217"/>
      <c r="GR5" s="217"/>
      <c r="GS5" s="217"/>
      <c r="GT5" s="217"/>
      <c r="GU5" s="217"/>
      <c r="GV5" s="217"/>
      <c r="GW5" s="217"/>
      <c r="GX5" s="217"/>
      <c r="GY5" s="217"/>
      <c r="GZ5" s="217"/>
      <c r="HA5" s="217"/>
      <c r="HB5" s="217"/>
      <c r="HC5" s="218"/>
    </row>
    <row r="6" spans="1:211" ht="13" thickBot="1" x14ac:dyDescent="0.3">
      <c r="B6" s="219" t="s">
        <v>37</v>
      </c>
      <c r="C6" s="221" t="s">
        <v>39</v>
      </c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19" t="s">
        <v>37</v>
      </c>
      <c r="R6" s="221" t="s">
        <v>39</v>
      </c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19" t="s">
        <v>37</v>
      </c>
      <c r="AG6" s="221" t="s">
        <v>39</v>
      </c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19" t="s">
        <v>37</v>
      </c>
      <c r="AV6" s="221" t="s">
        <v>39</v>
      </c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19" t="s">
        <v>37</v>
      </c>
      <c r="BK6" s="221" t="s">
        <v>39</v>
      </c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  <c r="BX6" s="222"/>
      <c r="BY6" s="219" t="s">
        <v>37</v>
      </c>
      <c r="BZ6" s="221" t="s">
        <v>39</v>
      </c>
      <c r="CA6" s="222"/>
      <c r="CB6" s="222"/>
      <c r="CC6" s="222"/>
      <c r="CD6" s="222"/>
      <c r="CE6" s="222"/>
      <c r="CF6" s="222"/>
      <c r="CG6" s="222"/>
      <c r="CH6" s="222"/>
      <c r="CI6" s="222"/>
      <c r="CJ6" s="222"/>
      <c r="CK6" s="222"/>
      <c r="CL6" s="222"/>
      <c r="CM6" s="222"/>
      <c r="CN6" s="219" t="s">
        <v>37</v>
      </c>
      <c r="CO6" s="221" t="s">
        <v>39</v>
      </c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19" t="s">
        <v>37</v>
      </c>
      <c r="DD6" s="221" t="s">
        <v>39</v>
      </c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  <c r="DR6" s="219" t="s">
        <v>37</v>
      </c>
      <c r="DS6" s="221" t="s">
        <v>39</v>
      </c>
      <c r="DT6" s="222"/>
      <c r="DU6" s="222"/>
      <c r="DV6" s="222"/>
      <c r="DW6" s="222"/>
      <c r="DX6" s="222"/>
      <c r="DY6" s="222"/>
      <c r="DZ6" s="222"/>
      <c r="EA6" s="222"/>
      <c r="EB6" s="222"/>
      <c r="EC6" s="222"/>
      <c r="ED6" s="222"/>
      <c r="EE6" s="222"/>
      <c r="EF6" s="222"/>
      <c r="EG6" s="219" t="s">
        <v>37</v>
      </c>
      <c r="EH6" s="221" t="s">
        <v>39</v>
      </c>
      <c r="EI6" s="222"/>
      <c r="EJ6" s="222"/>
      <c r="EK6" s="222"/>
      <c r="EL6" s="222"/>
      <c r="EM6" s="222"/>
      <c r="EN6" s="222"/>
      <c r="EO6" s="222"/>
      <c r="EP6" s="222"/>
      <c r="EQ6" s="222"/>
      <c r="ER6" s="222"/>
      <c r="ES6" s="222"/>
      <c r="ET6" s="222"/>
      <c r="EU6" s="222"/>
      <c r="EV6" s="219" t="s">
        <v>37</v>
      </c>
      <c r="EW6" s="221" t="s">
        <v>39</v>
      </c>
      <c r="EX6" s="222"/>
      <c r="EY6" s="222"/>
      <c r="EZ6" s="222"/>
      <c r="FA6" s="222"/>
      <c r="FB6" s="222"/>
      <c r="FC6" s="222"/>
      <c r="FD6" s="222"/>
      <c r="FE6" s="222"/>
      <c r="FF6" s="222"/>
      <c r="FG6" s="222"/>
      <c r="FH6" s="222"/>
      <c r="FI6" s="222"/>
      <c r="FJ6" s="222"/>
      <c r="FK6" s="219" t="s">
        <v>37</v>
      </c>
      <c r="FL6" s="221" t="s">
        <v>39</v>
      </c>
      <c r="FM6" s="222"/>
      <c r="FN6" s="222"/>
      <c r="FO6" s="222"/>
      <c r="FP6" s="222"/>
      <c r="FQ6" s="222"/>
      <c r="FR6" s="222"/>
      <c r="FS6" s="222"/>
      <c r="FT6" s="222"/>
      <c r="FU6" s="222"/>
      <c r="FV6" s="222"/>
      <c r="FW6" s="222"/>
      <c r="FX6" s="222"/>
      <c r="FY6" s="222"/>
      <c r="FZ6" s="219" t="s">
        <v>37</v>
      </c>
      <c r="GA6" s="221" t="s">
        <v>39</v>
      </c>
      <c r="GB6" s="222"/>
      <c r="GC6" s="222"/>
      <c r="GD6" s="222"/>
      <c r="GE6" s="222"/>
      <c r="GF6" s="222"/>
      <c r="GG6" s="222"/>
      <c r="GH6" s="222"/>
      <c r="GI6" s="222"/>
      <c r="GJ6" s="222"/>
      <c r="GK6" s="222"/>
      <c r="GL6" s="222"/>
      <c r="GM6" s="222"/>
      <c r="GN6" s="222"/>
      <c r="GO6" s="219" t="s">
        <v>37</v>
      </c>
      <c r="GP6" s="221" t="s">
        <v>39</v>
      </c>
      <c r="GQ6" s="222"/>
      <c r="GR6" s="222"/>
      <c r="GS6" s="222"/>
      <c r="GT6" s="222"/>
      <c r="GU6" s="222"/>
      <c r="GV6" s="222"/>
      <c r="GW6" s="222"/>
      <c r="GX6" s="222"/>
      <c r="GY6" s="222"/>
      <c r="GZ6" s="222"/>
      <c r="HA6" s="222"/>
      <c r="HB6" s="222"/>
      <c r="HC6" s="222"/>
    </row>
    <row r="7" spans="1:211" s="12" customFormat="1" ht="70.5" customHeight="1" thickBot="1" x14ac:dyDescent="0.3">
      <c r="B7" s="220"/>
      <c r="C7" s="68" t="s">
        <v>34</v>
      </c>
      <c r="D7" s="68" t="s">
        <v>32</v>
      </c>
      <c r="E7" s="68" t="s">
        <v>617</v>
      </c>
      <c r="F7" s="68" t="s">
        <v>269</v>
      </c>
      <c r="G7" s="70" t="s">
        <v>600</v>
      </c>
      <c r="H7" s="13" t="s">
        <v>35</v>
      </c>
      <c r="I7" s="13" t="s">
        <v>29</v>
      </c>
      <c r="J7" s="68" t="s">
        <v>76</v>
      </c>
      <c r="K7" s="14" t="s">
        <v>33</v>
      </c>
      <c r="L7" s="14" t="s">
        <v>270</v>
      </c>
      <c r="M7" s="13" t="s">
        <v>30</v>
      </c>
      <c r="N7" s="15" t="s">
        <v>31</v>
      </c>
      <c r="O7" s="68" t="s">
        <v>36</v>
      </c>
      <c r="P7" s="68" t="s">
        <v>359</v>
      </c>
      <c r="Q7" s="220"/>
      <c r="R7" s="68" t="s">
        <v>34</v>
      </c>
      <c r="S7" s="68" t="s">
        <v>32</v>
      </c>
      <c r="T7" s="68" t="s">
        <v>617</v>
      </c>
      <c r="U7" s="68" t="s">
        <v>269</v>
      </c>
      <c r="V7" s="70" t="s">
        <v>600</v>
      </c>
      <c r="W7" s="13" t="s">
        <v>35</v>
      </c>
      <c r="X7" s="13" t="s">
        <v>29</v>
      </c>
      <c r="Y7" s="68" t="s">
        <v>76</v>
      </c>
      <c r="Z7" s="14" t="s">
        <v>33</v>
      </c>
      <c r="AA7" s="14" t="s">
        <v>270</v>
      </c>
      <c r="AB7" s="13" t="s">
        <v>30</v>
      </c>
      <c r="AC7" s="15" t="s">
        <v>31</v>
      </c>
      <c r="AD7" s="68" t="s">
        <v>36</v>
      </c>
      <c r="AE7" s="68" t="s">
        <v>359</v>
      </c>
      <c r="AF7" s="220"/>
      <c r="AG7" s="68" t="s">
        <v>34</v>
      </c>
      <c r="AH7" s="68" t="s">
        <v>32</v>
      </c>
      <c r="AI7" s="68" t="s">
        <v>617</v>
      </c>
      <c r="AJ7" s="68" t="s">
        <v>269</v>
      </c>
      <c r="AK7" s="70" t="s">
        <v>600</v>
      </c>
      <c r="AL7" s="13" t="s">
        <v>35</v>
      </c>
      <c r="AM7" s="13" t="s">
        <v>29</v>
      </c>
      <c r="AN7" s="68" t="s">
        <v>76</v>
      </c>
      <c r="AO7" s="14" t="s">
        <v>33</v>
      </c>
      <c r="AP7" s="14" t="s">
        <v>270</v>
      </c>
      <c r="AQ7" s="13" t="s">
        <v>30</v>
      </c>
      <c r="AR7" s="15" t="s">
        <v>31</v>
      </c>
      <c r="AS7" s="68" t="s">
        <v>36</v>
      </c>
      <c r="AT7" s="68" t="s">
        <v>359</v>
      </c>
      <c r="AU7" s="220"/>
      <c r="AV7" s="68" t="s">
        <v>34</v>
      </c>
      <c r="AW7" s="68" t="s">
        <v>32</v>
      </c>
      <c r="AX7" s="68" t="s">
        <v>617</v>
      </c>
      <c r="AY7" s="68" t="s">
        <v>269</v>
      </c>
      <c r="AZ7" s="70" t="s">
        <v>600</v>
      </c>
      <c r="BA7" s="13" t="s">
        <v>35</v>
      </c>
      <c r="BB7" s="13" t="s">
        <v>29</v>
      </c>
      <c r="BC7" s="68" t="s">
        <v>76</v>
      </c>
      <c r="BD7" s="14" t="s">
        <v>33</v>
      </c>
      <c r="BE7" s="14" t="s">
        <v>270</v>
      </c>
      <c r="BF7" s="13" t="s">
        <v>30</v>
      </c>
      <c r="BG7" s="15" t="s">
        <v>31</v>
      </c>
      <c r="BH7" s="68" t="s">
        <v>36</v>
      </c>
      <c r="BI7" s="68" t="s">
        <v>359</v>
      </c>
      <c r="BJ7" s="220"/>
      <c r="BK7" s="68" t="s">
        <v>34</v>
      </c>
      <c r="BL7" s="68" t="s">
        <v>32</v>
      </c>
      <c r="BM7" s="68" t="s">
        <v>617</v>
      </c>
      <c r="BN7" s="68" t="s">
        <v>269</v>
      </c>
      <c r="BO7" s="70" t="s">
        <v>600</v>
      </c>
      <c r="BP7" s="13" t="s">
        <v>35</v>
      </c>
      <c r="BQ7" s="13" t="s">
        <v>29</v>
      </c>
      <c r="BR7" s="68" t="s">
        <v>76</v>
      </c>
      <c r="BS7" s="14" t="s">
        <v>33</v>
      </c>
      <c r="BT7" s="14" t="s">
        <v>270</v>
      </c>
      <c r="BU7" s="13" t="s">
        <v>30</v>
      </c>
      <c r="BV7" s="15" t="s">
        <v>31</v>
      </c>
      <c r="BW7" s="68" t="s">
        <v>36</v>
      </c>
      <c r="BX7" s="68" t="s">
        <v>359</v>
      </c>
      <c r="BY7" s="220"/>
      <c r="BZ7" s="68" t="s">
        <v>34</v>
      </c>
      <c r="CA7" s="68" t="s">
        <v>32</v>
      </c>
      <c r="CB7" s="68" t="s">
        <v>617</v>
      </c>
      <c r="CC7" s="68" t="s">
        <v>269</v>
      </c>
      <c r="CD7" s="70" t="s">
        <v>600</v>
      </c>
      <c r="CE7" s="13" t="s">
        <v>35</v>
      </c>
      <c r="CF7" s="13" t="s">
        <v>29</v>
      </c>
      <c r="CG7" s="68" t="s">
        <v>76</v>
      </c>
      <c r="CH7" s="14" t="s">
        <v>33</v>
      </c>
      <c r="CI7" s="14" t="s">
        <v>270</v>
      </c>
      <c r="CJ7" s="13" t="s">
        <v>30</v>
      </c>
      <c r="CK7" s="15" t="s">
        <v>31</v>
      </c>
      <c r="CL7" s="68" t="s">
        <v>36</v>
      </c>
      <c r="CM7" s="68" t="s">
        <v>359</v>
      </c>
      <c r="CN7" s="220"/>
      <c r="CO7" s="68" t="s">
        <v>34</v>
      </c>
      <c r="CP7" s="68" t="s">
        <v>32</v>
      </c>
      <c r="CQ7" s="68" t="s">
        <v>617</v>
      </c>
      <c r="CR7" s="68" t="s">
        <v>269</v>
      </c>
      <c r="CS7" s="70" t="s">
        <v>600</v>
      </c>
      <c r="CT7" s="13" t="s">
        <v>35</v>
      </c>
      <c r="CU7" s="13" t="s">
        <v>29</v>
      </c>
      <c r="CV7" s="68" t="s">
        <v>76</v>
      </c>
      <c r="CW7" s="14" t="s">
        <v>33</v>
      </c>
      <c r="CX7" s="14" t="s">
        <v>270</v>
      </c>
      <c r="CY7" s="13" t="s">
        <v>30</v>
      </c>
      <c r="CZ7" s="15" t="s">
        <v>31</v>
      </c>
      <c r="DA7" s="68" t="s">
        <v>36</v>
      </c>
      <c r="DB7" s="68" t="s">
        <v>359</v>
      </c>
      <c r="DC7" s="220"/>
      <c r="DD7" s="68" t="s">
        <v>34</v>
      </c>
      <c r="DE7" s="68" t="s">
        <v>32</v>
      </c>
      <c r="DF7" s="68" t="s">
        <v>617</v>
      </c>
      <c r="DG7" s="68" t="s">
        <v>269</v>
      </c>
      <c r="DH7" s="70" t="s">
        <v>600</v>
      </c>
      <c r="DI7" s="13" t="s">
        <v>35</v>
      </c>
      <c r="DJ7" s="13" t="s">
        <v>29</v>
      </c>
      <c r="DK7" s="68" t="s">
        <v>76</v>
      </c>
      <c r="DL7" s="14" t="s">
        <v>33</v>
      </c>
      <c r="DM7" s="14" t="s">
        <v>270</v>
      </c>
      <c r="DN7" s="13" t="s">
        <v>30</v>
      </c>
      <c r="DO7" s="15" t="s">
        <v>31</v>
      </c>
      <c r="DP7" s="68" t="s">
        <v>36</v>
      </c>
      <c r="DQ7" s="68" t="s">
        <v>359</v>
      </c>
      <c r="DR7" s="220"/>
      <c r="DS7" s="68" t="s">
        <v>34</v>
      </c>
      <c r="DT7" s="68" t="s">
        <v>32</v>
      </c>
      <c r="DU7" s="68" t="s">
        <v>617</v>
      </c>
      <c r="DV7" s="68" t="s">
        <v>269</v>
      </c>
      <c r="DW7" s="70" t="s">
        <v>600</v>
      </c>
      <c r="DX7" s="13" t="s">
        <v>35</v>
      </c>
      <c r="DY7" s="13" t="s">
        <v>29</v>
      </c>
      <c r="DZ7" s="68" t="s">
        <v>76</v>
      </c>
      <c r="EA7" s="14" t="s">
        <v>33</v>
      </c>
      <c r="EB7" s="14" t="s">
        <v>270</v>
      </c>
      <c r="EC7" s="13" t="s">
        <v>30</v>
      </c>
      <c r="ED7" s="15" t="s">
        <v>31</v>
      </c>
      <c r="EE7" s="68" t="s">
        <v>36</v>
      </c>
      <c r="EF7" s="68" t="s">
        <v>359</v>
      </c>
      <c r="EG7" s="220"/>
      <c r="EH7" s="68" t="s">
        <v>34</v>
      </c>
      <c r="EI7" s="68" t="s">
        <v>32</v>
      </c>
      <c r="EJ7" s="68" t="s">
        <v>617</v>
      </c>
      <c r="EK7" s="68" t="s">
        <v>269</v>
      </c>
      <c r="EL7" s="70" t="s">
        <v>600</v>
      </c>
      <c r="EM7" s="13" t="s">
        <v>35</v>
      </c>
      <c r="EN7" s="13" t="s">
        <v>29</v>
      </c>
      <c r="EO7" s="68" t="s">
        <v>76</v>
      </c>
      <c r="EP7" s="14" t="s">
        <v>33</v>
      </c>
      <c r="EQ7" s="14" t="s">
        <v>270</v>
      </c>
      <c r="ER7" s="13" t="s">
        <v>30</v>
      </c>
      <c r="ES7" s="15" t="s">
        <v>31</v>
      </c>
      <c r="ET7" s="68" t="s">
        <v>36</v>
      </c>
      <c r="EU7" s="68" t="s">
        <v>359</v>
      </c>
      <c r="EV7" s="220"/>
      <c r="EW7" s="68" t="s">
        <v>34</v>
      </c>
      <c r="EX7" s="68" t="s">
        <v>32</v>
      </c>
      <c r="EY7" s="68" t="s">
        <v>617</v>
      </c>
      <c r="EZ7" s="68" t="s">
        <v>269</v>
      </c>
      <c r="FA7" s="70" t="s">
        <v>600</v>
      </c>
      <c r="FB7" s="13" t="s">
        <v>35</v>
      </c>
      <c r="FC7" s="13" t="s">
        <v>29</v>
      </c>
      <c r="FD7" s="68" t="s">
        <v>76</v>
      </c>
      <c r="FE7" s="14" t="s">
        <v>33</v>
      </c>
      <c r="FF7" s="14" t="s">
        <v>270</v>
      </c>
      <c r="FG7" s="13" t="s">
        <v>30</v>
      </c>
      <c r="FH7" s="15" t="s">
        <v>31</v>
      </c>
      <c r="FI7" s="68" t="s">
        <v>36</v>
      </c>
      <c r="FJ7" s="68" t="s">
        <v>359</v>
      </c>
      <c r="FK7" s="220"/>
      <c r="FL7" s="68" t="s">
        <v>34</v>
      </c>
      <c r="FM7" s="68" t="s">
        <v>32</v>
      </c>
      <c r="FN7" s="68" t="s">
        <v>617</v>
      </c>
      <c r="FO7" s="68" t="s">
        <v>269</v>
      </c>
      <c r="FP7" s="70" t="s">
        <v>600</v>
      </c>
      <c r="FQ7" s="13" t="s">
        <v>35</v>
      </c>
      <c r="FR7" s="13" t="s">
        <v>29</v>
      </c>
      <c r="FS7" s="68" t="s">
        <v>76</v>
      </c>
      <c r="FT7" s="14" t="s">
        <v>33</v>
      </c>
      <c r="FU7" s="14" t="s">
        <v>270</v>
      </c>
      <c r="FV7" s="13" t="s">
        <v>30</v>
      </c>
      <c r="FW7" s="15" t="s">
        <v>31</v>
      </c>
      <c r="FX7" s="68" t="s">
        <v>36</v>
      </c>
      <c r="FY7" s="68" t="s">
        <v>359</v>
      </c>
      <c r="FZ7" s="220"/>
      <c r="GA7" s="68" t="s">
        <v>34</v>
      </c>
      <c r="GB7" s="68" t="s">
        <v>32</v>
      </c>
      <c r="GC7" s="68" t="s">
        <v>617</v>
      </c>
      <c r="GD7" s="68" t="s">
        <v>269</v>
      </c>
      <c r="GE7" s="70" t="s">
        <v>600</v>
      </c>
      <c r="GF7" s="13" t="s">
        <v>35</v>
      </c>
      <c r="GG7" s="13" t="s">
        <v>29</v>
      </c>
      <c r="GH7" s="68" t="s">
        <v>76</v>
      </c>
      <c r="GI7" s="14" t="s">
        <v>33</v>
      </c>
      <c r="GJ7" s="14" t="s">
        <v>270</v>
      </c>
      <c r="GK7" s="13" t="s">
        <v>30</v>
      </c>
      <c r="GL7" s="15" t="s">
        <v>31</v>
      </c>
      <c r="GM7" s="68" t="s">
        <v>36</v>
      </c>
      <c r="GN7" s="68" t="s">
        <v>359</v>
      </c>
      <c r="GO7" s="220"/>
      <c r="GP7" s="68" t="s">
        <v>34</v>
      </c>
      <c r="GQ7" s="68" t="s">
        <v>32</v>
      </c>
      <c r="GR7" s="68" t="s">
        <v>617</v>
      </c>
      <c r="GS7" s="68" t="s">
        <v>269</v>
      </c>
      <c r="GT7" s="70" t="s">
        <v>600</v>
      </c>
      <c r="GU7" s="13" t="s">
        <v>35</v>
      </c>
      <c r="GV7" s="13" t="s">
        <v>29</v>
      </c>
      <c r="GW7" s="68" t="s">
        <v>76</v>
      </c>
      <c r="GX7" s="14" t="s">
        <v>33</v>
      </c>
      <c r="GY7" s="14" t="s">
        <v>270</v>
      </c>
      <c r="GZ7" s="13" t="s">
        <v>30</v>
      </c>
      <c r="HA7" s="15" t="s">
        <v>31</v>
      </c>
      <c r="HB7" s="68" t="s">
        <v>36</v>
      </c>
      <c r="HC7" s="68" t="s">
        <v>359</v>
      </c>
    </row>
    <row r="8" spans="1:211" x14ac:dyDescent="0.25">
      <c r="A8" t="s">
        <v>0</v>
      </c>
      <c r="B8" t="s">
        <v>381</v>
      </c>
      <c r="C8" t="s">
        <v>275</v>
      </c>
      <c r="D8" t="s">
        <v>276</v>
      </c>
      <c r="E8" t="s">
        <v>277</v>
      </c>
      <c r="F8" t="s">
        <v>278</v>
      </c>
      <c r="G8" t="s">
        <v>361</v>
      </c>
      <c r="H8" t="s">
        <v>279</v>
      </c>
      <c r="I8" t="s">
        <v>280</v>
      </c>
      <c r="J8" t="s">
        <v>281</v>
      </c>
      <c r="K8" t="s">
        <v>282</v>
      </c>
      <c r="L8" t="s">
        <v>283</v>
      </c>
      <c r="M8" t="s">
        <v>284</v>
      </c>
      <c r="N8" t="s">
        <v>285</v>
      </c>
      <c r="O8" t="s">
        <v>286</v>
      </c>
      <c r="P8" t="s">
        <v>362</v>
      </c>
      <c r="Q8" t="s">
        <v>382</v>
      </c>
      <c r="R8" t="s">
        <v>383</v>
      </c>
      <c r="S8" t="s">
        <v>384</v>
      </c>
      <c r="T8" t="s">
        <v>385</v>
      </c>
      <c r="U8" t="s">
        <v>386</v>
      </c>
      <c r="V8" t="s">
        <v>395</v>
      </c>
      <c r="W8" t="s">
        <v>387</v>
      </c>
      <c r="X8" t="s">
        <v>388</v>
      </c>
      <c r="Y8" t="s">
        <v>389</v>
      </c>
      <c r="Z8" t="s">
        <v>390</v>
      </c>
      <c r="AA8" t="s">
        <v>391</v>
      </c>
      <c r="AB8" t="s">
        <v>392</v>
      </c>
      <c r="AC8" t="s">
        <v>393</v>
      </c>
      <c r="AD8" t="s">
        <v>394</v>
      </c>
      <c r="AE8" t="s">
        <v>396</v>
      </c>
      <c r="AF8" t="s">
        <v>397</v>
      </c>
      <c r="AG8" t="s">
        <v>398</v>
      </c>
      <c r="AH8" t="s">
        <v>399</v>
      </c>
      <c r="AI8" t="s">
        <v>400</v>
      </c>
      <c r="AJ8" t="s">
        <v>401</v>
      </c>
      <c r="AK8" t="s">
        <v>410</v>
      </c>
      <c r="AL8" t="s">
        <v>402</v>
      </c>
      <c r="AM8" t="s">
        <v>403</v>
      </c>
      <c r="AN8" t="s">
        <v>404</v>
      </c>
      <c r="AO8" t="s">
        <v>405</v>
      </c>
      <c r="AP8" t="s">
        <v>406</v>
      </c>
      <c r="AQ8" t="s">
        <v>407</v>
      </c>
      <c r="AR8" t="s">
        <v>408</v>
      </c>
      <c r="AS8" t="s">
        <v>409</v>
      </c>
      <c r="AT8" t="s">
        <v>411</v>
      </c>
      <c r="AU8" t="s">
        <v>412</v>
      </c>
      <c r="AV8" t="s">
        <v>413</v>
      </c>
      <c r="AW8" t="s">
        <v>414</v>
      </c>
      <c r="AX8" t="s">
        <v>415</v>
      </c>
      <c r="AY8" t="s">
        <v>416</v>
      </c>
      <c r="AZ8" t="s">
        <v>425</v>
      </c>
      <c r="BA8" t="s">
        <v>417</v>
      </c>
      <c r="BB8" t="s">
        <v>418</v>
      </c>
      <c r="BC8" t="s">
        <v>419</v>
      </c>
      <c r="BD8" t="s">
        <v>420</v>
      </c>
      <c r="BE8" t="s">
        <v>421</v>
      </c>
      <c r="BF8" t="s">
        <v>422</v>
      </c>
      <c r="BG8" t="s">
        <v>423</v>
      </c>
      <c r="BH8" t="s">
        <v>424</v>
      </c>
      <c r="BI8" t="s">
        <v>426</v>
      </c>
      <c r="BJ8" t="s">
        <v>427</v>
      </c>
      <c r="BK8" t="s">
        <v>428</v>
      </c>
      <c r="BL8" t="s">
        <v>429</v>
      </c>
      <c r="BM8" t="s">
        <v>430</v>
      </c>
      <c r="BN8" t="s">
        <v>431</v>
      </c>
      <c r="BO8" t="s">
        <v>440</v>
      </c>
      <c r="BP8" t="s">
        <v>432</v>
      </c>
      <c r="BQ8" t="s">
        <v>433</v>
      </c>
      <c r="BR8" t="s">
        <v>434</v>
      </c>
      <c r="BS8" t="s">
        <v>435</v>
      </c>
      <c r="BT8" t="s">
        <v>436</v>
      </c>
      <c r="BU8" t="s">
        <v>437</v>
      </c>
      <c r="BV8" t="s">
        <v>438</v>
      </c>
      <c r="BW8" t="s">
        <v>439</v>
      </c>
      <c r="BX8" t="s">
        <v>441</v>
      </c>
      <c r="BY8" t="s">
        <v>442</v>
      </c>
      <c r="BZ8" t="s">
        <v>287</v>
      </c>
      <c r="CA8" t="s">
        <v>288</v>
      </c>
      <c r="CB8" t="s">
        <v>289</v>
      </c>
      <c r="CC8" t="s">
        <v>290</v>
      </c>
      <c r="CD8" t="s">
        <v>364</v>
      </c>
      <c r="CE8" t="s">
        <v>291</v>
      </c>
      <c r="CF8" t="s">
        <v>292</v>
      </c>
      <c r="CG8" t="s">
        <v>293</v>
      </c>
      <c r="CH8" t="s">
        <v>294</v>
      </c>
      <c r="CI8" t="s">
        <v>295</v>
      </c>
      <c r="CJ8" t="s">
        <v>296</v>
      </c>
      <c r="CK8" t="s">
        <v>297</v>
      </c>
      <c r="CL8" t="s">
        <v>298</v>
      </c>
      <c r="CM8" t="s">
        <v>365</v>
      </c>
      <c r="CN8" t="s">
        <v>443</v>
      </c>
      <c r="CO8" t="s">
        <v>444</v>
      </c>
      <c r="CP8" t="s">
        <v>445</v>
      </c>
      <c r="CQ8" t="s">
        <v>446</v>
      </c>
      <c r="CR8" t="s">
        <v>447</v>
      </c>
      <c r="CS8" t="s">
        <v>456</v>
      </c>
      <c r="CT8" t="s">
        <v>448</v>
      </c>
      <c r="CU8" t="s">
        <v>449</v>
      </c>
      <c r="CV8" t="s">
        <v>450</v>
      </c>
      <c r="CW8" t="s">
        <v>451</v>
      </c>
      <c r="CX8" t="s">
        <v>452</v>
      </c>
      <c r="CY8" t="s">
        <v>453</v>
      </c>
      <c r="CZ8" t="s">
        <v>454</v>
      </c>
      <c r="DA8" t="s">
        <v>455</v>
      </c>
      <c r="DB8" t="s">
        <v>457</v>
      </c>
      <c r="DC8" t="s">
        <v>458</v>
      </c>
      <c r="DD8" t="s">
        <v>459</v>
      </c>
      <c r="DE8" t="s">
        <v>460</v>
      </c>
      <c r="DF8" t="s">
        <v>461</v>
      </c>
      <c r="DG8" t="s">
        <v>462</v>
      </c>
      <c r="DH8" t="s">
        <v>471</v>
      </c>
      <c r="DI8" t="s">
        <v>463</v>
      </c>
      <c r="DJ8" t="s">
        <v>464</v>
      </c>
      <c r="DK8" t="s">
        <v>465</v>
      </c>
      <c r="DL8" t="s">
        <v>466</v>
      </c>
      <c r="DM8" t="s">
        <v>467</v>
      </c>
      <c r="DN8" t="s">
        <v>468</v>
      </c>
      <c r="DO8" t="s">
        <v>469</v>
      </c>
      <c r="DP8" t="s">
        <v>470</v>
      </c>
      <c r="DQ8" t="s">
        <v>472</v>
      </c>
      <c r="DR8" t="s">
        <v>473</v>
      </c>
      <c r="DS8" t="s">
        <v>474</v>
      </c>
      <c r="DT8" t="s">
        <v>475</v>
      </c>
      <c r="DU8" t="s">
        <v>476</v>
      </c>
      <c r="DV8" t="s">
        <v>477</v>
      </c>
      <c r="DW8" t="s">
        <v>486</v>
      </c>
      <c r="DX8" t="s">
        <v>478</v>
      </c>
      <c r="DY8" t="s">
        <v>479</v>
      </c>
      <c r="DZ8" t="s">
        <v>480</v>
      </c>
      <c r="EA8" t="s">
        <v>481</v>
      </c>
      <c r="EB8" t="s">
        <v>482</v>
      </c>
      <c r="EC8" t="s">
        <v>483</v>
      </c>
      <c r="ED8" t="s">
        <v>484</v>
      </c>
      <c r="EE8" t="s">
        <v>485</v>
      </c>
      <c r="EF8" t="s">
        <v>487</v>
      </c>
      <c r="EG8" t="s">
        <v>488</v>
      </c>
      <c r="EH8" t="s">
        <v>299</v>
      </c>
      <c r="EI8" t="s">
        <v>300</v>
      </c>
      <c r="EJ8" t="s">
        <v>301</v>
      </c>
      <c r="EK8" t="s">
        <v>302</v>
      </c>
      <c r="EL8" t="s">
        <v>367</v>
      </c>
      <c r="EM8" t="s">
        <v>303</v>
      </c>
      <c r="EN8" t="s">
        <v>304</v>
      </c>
      <c r="EO8" t="s">
        <v>305</v>
      </c>
      <c r="EP8" t="s">
        <v>306</v>
      </c>
      <c r="EQ8" t="s">
        <v>307</v>
      </c>
      <c r="ER8" t="s">
        <v>308</v>
      </c>
      <c r="ES8" t="s">
        <v>309</v>
      </c>
      <c r="ET8" t="s">
        <v>310</v>
      </c>
      <c r="EU8" t="s">
        <v>368</v>
      </c>
      <c r="EV8" t="s">
        <v>489</v>
      </c>
      <c r="EW8" t="s">
        <v>490</v>
      </c>
      <c r="EX8" t="s">
        <v>491</v>
      </c>
      <c r="EY8" t="s">
        <v>492</v>
      </c>
      <c r="EZ8" t="s">
        <v>493</v>
      </c>
      <c r="FA8" t="s">
        <v>502</v>
      </c>
      <c r="FB8" t="s">
        <v>494</v>
      </c>
      <c r="FC8" t="s">
        <v>495</v>
      </c>
      <c r="FD8" t="s">
        <v>496</v>
      </c>
      <c r="FE8" t="s">
        <v>497</v>
      </c>
      <c r="FF8" t="s">
        <v>498</v>
      </c>
      <c r="FG8" t="s">
        <v>499</v>
      </c>
      <c r="FH8" t="s">
        <v>500</v>
      </c>
      <c r="FI8" t="s">
        <v>501</v>
      </c>
      <c r="FJ8" t="s">
        <v>503</v>
      </c>
      <c r="FK8" t="s">
        <v>504</v>
      </c>
      <c r="FL8" t="s">
        <v>311</v>
      </c>
      <c r="FM8" t="s">
        <v>312</v>
      </c>
      <c r="FN8" t="s">
        <v>313</v>
      </c>
      <c r="FO8" t="s">
        <v>314</v>
      </c>
      <c r="FP8" t="s">
        <v>370</v>
      </c>
      <c r="FQ8" t="s">
        <v>315</v>
      </c>
      <c r="FR8" t="s">
        <v>316</v>
      </c>
      <c r="FS8" t="s">
        <v>317</v>
      </c>
      <c r="FT8" t="s">
        <v>318</v>
      </c>
      <c r="FU8" t="s">
        <v>319</v>
      </c>
      <c r="FV8" t="s">
        <v>320</v>
      </c>
      <c r="FW8" t="s">
        <v>321</v>
      </c>
      <c r="FX8" t="s">
        <v>322</v>
      </c>
      <c r="FY8" t="s">
        <v>371</v>
      </c>
      <c r="FZ8" t="s">
        <v>505</v>
      </c>
      <c r="GA8" t="s">
        <v>506</v>
      </c>
      <c r="GB8" t="s">
        <v>507</v>
      </c>
      <c r="GC8" t="s">
        <v>508</v>
      </c>
      <c r="GD8" t="s">
        <v>509</v>
      </c>
      <c r="GE8" t="s">
        <v>518</v>
      </c>
      <c r="GF8" t="s">
        <v>510</v>
      </c>
      <c r="GG8" t="s">
        <v>511</v>
      </c>
      <c r="GH8" t="s">
        <v>512</v>
      </c>
      <c r="GI8" t="s">
        <v>513</v>
      </c>
      <c r="GJ8" t="s">
        <v>514</v>
      </c>
      <c r="GK8" t="s">
        <v>515</v>
      </c>
      <c r="GL8" t="s">
        <v>516</v>
      </c>
      <c r="GM8" t="s">
        <v>517</v>
      </c>
      <c r="GN8" t="s">
        <v>519</v>
      </c>
      <c r="GO8" t="s">
        <v>520</v>
      </c>
      <c r="GP8" t="s">
        <v>323</v>
      </c>
      <c r="GQ8" t="s">
        <v>324</v>
      </c>
      <c r="GR8" t="s">
        <v>325</v>
      </c>
      <c r="GS8" t="s">
        <v>326</v>
      </c>
      <c r="GT8" t="s">
        <v>373</v>
      </c>
      <c r="GU8" t="s">
        <v>327</v>
      </c>
      <c r="GV8" t="s">
        <v>328</v>
      </c>
      <c r="GW8" t="s">
        <v>329</v>
      </c>
      <c r="GX8" t="s">
        <v>330</v>
      </c>
      <c r="GY8" t="s">
        <v>331</v>
      </c>
      <c r="GZ8" t="s">
        <v>332</v>
      </c>
      <c r="HA8" t="s">
        <v>333</v>
      </c>
      <c r="HB8" t="s">
        <v>334</v>
      </c>
      <c r="HC8" t="s">
        <v>374</v>
      </c>
    </row>
    <row r="9" spans="1:211" x14ac:dyDescent="0.25">
      <c r="A9">
        <v>1970</v>
      </c>
      <c r="B9" s="181">
        <v>4.4526662678611847E-3</v>
      </c>
      <c r="C9" s="181">
        <v>4.9779383088973349E-4</v>
      </c>
      <c r="D9" s="181">
        <v>3.4449099970890716E-4</v>
      </c>
      <c r="E9" s="181">
        <v>1.5304424164786052E-4</v>
      </c>
      <c r="F9" s="181">
        <v>1.9144675806104664E-4</v>
      </c>
      <c r="G9" s="181">
        <v>2.3786994279362261E-4</v>
      </c>
      <c r="H9" s="181">
        <v>1.5330283118082641E-4</v>
      </c>
      <c r="I9" s="181">
        <v>0.9996088272368997</v>
      </c>
      <c r="J9" s="181">
        <v>0.99350770491018081</v>
      </c>
      <c r="K9" s="181">
        <v>0.9923577971152685</v>
      </c>
      <c r="L9" s="181">
        <v>1.1499077949122635E-3</v>
      </c>
      <c r="M9" s="181">
        <v>7.3068880211984164E-4</v>
      </c>
      <c r="N9" s="181">
        <v>5.3704335245991002E-3</v>
      </c>
      <c r="O9" s="181">
        <v>1.0662106778930628E-4</v>
      </c>
      <c r="P9" s="181">
        <v>7.2510302998125553E-3</v>
      </c>
      <c r="Q9" s="181">
        <v>7.1042436172601107E-3</v>
      </c>
      <c r="R9" s="181">
        <v>3.4311389211525928E-3</v>
      </c>
      <c r="S9" s="181">
        <v>2.7222525862563803E-3</v>
      </c>
      <c r="T9" s="181">
        <v>2.2448547765210906E-3</v>
      </c>
      <c r="U9" s="181">
        <v>4.7739780973528957E-4</v>
      </c>
      <c r="V9" s="181">
        <v>1.5484081814065576E-3</v>
      </c>
      <c r="W9" s="181">
        <v>7.0888633489621258E-4</v>
      </c>
      <c r="X9" s="181">
        <v>0.99774270540969356</v>
      </c>
      <c r="Y9" s="181">
        <v>0.97989180957228184</v>
      </c>
      <c r="Z9" s="181">
        <v>0.97788052506969081</v>
      </c>
      <c r="AA9" s="181">
        <v>2.0112845025910633E-3</v>
      </c>
      <c r="AB9" s="181">
        <v>1.2780356381014979E-3</v>
      </c>
      <c r="AC9" s="181">
        <v>1.6572860199310129E-2</v>
      </c>
      <c r="AD9" s="181">
        <v>1.173844330846199E-3</v>
      </c>
      <c r="AE9" s="181">
        <v>1.9862180575728416E-2</v>
      </c>
      <c r="AF9" s="181">
        <v>9.8322974515132507E-3</v>
      </c>
      <c r="AG9" s="181">
        <v>1.4504982639326942E-2</v>
      </c>
      <c r="AH9" s="181">
        <v>1.2128145556947708E-2</v>
      </c>
      <c r="AI9" s="181">
        <v>1.068456613997773E-2</v>
      </c>
      <c r="AJ9" s="181">
        <v>1.4435794169699782E-3</v>
      </c>
      <c r="AK9" s="181">
        <v>6.8243141286075115E-3</v>
      </c>
      <c r="AL9" s="181">
        <v>2.3768370823792329E-3</v>
      </c>
      <c r="AM9" s="181">
        <v>0.99079884927978279</v>
      </c>
      <c r="AN9" s="181">
        <v>0.95672439669874865</v>
      </c>
      <c r="AO9" s="181">
        <v>0.95418310949730878</v>
      </c>
      <c r="AP9" s="181">
        <v>2.5412872014399135E-3</v>
      </c>
      <c r="AQ9" s="181">
        <v>1.6148165268442683E-3</v>
      </c>
      <c r="AR9" s="181">
        <v>3.2459636054189757E-2</v>
      </c>
      <c r="AS9" s="181">
        <v>5.3038319191096809E-3</v>
      </c>
      <c r="AT9" s="181">
        <v>3.661574050784111E-2</v>
      </c>
      <c r="AU9" s="181">
        <v>1.5644771977982391E-2</v>
      </c>
      <c r="AV9" s="181">
        <v>0.15706693936973137</v>
      </c>
      <c r="AW9" s="181">
        <v>0.1422749324669236</v>
      </c>
      <c r="AX9" s="181">
        <v>0.13132806561320529</v>
      </c>
      <c r="AY9" s="181">
        <v>1.0946866853718325E-2</v>
      </c>
      <c r="AZ9" s="181">
        <v>9.3124836683273315E-2</v>
      </c>
      <c r="BA9" s="181">
        <v>1.479200690280778E-2</v>
      </c>
      <c r="BB9" s="181">
        <v>0.89208316189410697</v>
      </c>
      <c r="BC9" s="181">
        <v>0.80478680727062912</v>
      </c>
      <c r="BD9" s="181">
        <v>0.79611142401652657</v>
      </c>
      <c r="BE9" s="181">
        <v>8.6753832541025463E-3</v>
      </c>
      <c r="BF9" s="181">
        <v>5.5126206719385016E-3</v>
      </c>
      <c r="BG9" s="181">
        <v>8.1783733951539261E-2</v>
      </c>
      <c r="BH9" s="181">
        <v>4.9150101263838265E-2</v>
      </c>
      <c r="BI9" s="181">
        <v>9.5971733331680298E-2</v>
      </c>
      <c r="BJ9" s="181">
        <v>2.5586904976992123E-2</v>
      </c>
      <c r="BK9" s="181">
        <v>0.42694588586486376</v>
      </c>
      <c r="BL9" s="181">
        <v>0.39164423434683271</v>
      </c>
      <c r="BM9" s="181">
        <v>0.36713947881704473</v>
      </c>
      <c r="BN9" s="181">
        <v>2.4504755529787932E-2</v>
      </c>
      <c r="BO9" s="181">
        <v>0.27348777651786804</v>
      </c>
      <c r="BP9" s="181">
        <v>3.5301651518031045E-2</v>
      </c>
      <c r="BQ9" s="181">
        <v>0.69121055886767191</v>
      </c>
      <c r="BR9" s="181">
        <v>0.63163805830759312</v>
      </c>
      <c r="BS9" s="181">
        <v>0.61606708995074122</v>
      </c>
      <c r="BT9" s="181">
        <v>1.5570968356852028E-2</v>
      </c>
      <c r="BU9" s="181">
        <v>9.8942996565563948E-3</v>
      </c>
      <c r="BV9" s="181">
        <v>4.967820090352236E-2</v>
      </c>
      <c r="BW9" s="181">
        <v>0.11815644473253571</v>
      </c>
      <c r="BX9" s="181">
        <v>7.5143471360206604E-2</v>
      </c>
      <c r="BY9" s="181">
        <v>4.0819533223527875E-2</v>
      </c>
      <c r="BZ9" s="181">
        <v>0.79377218458322307</v>
      </c>
      <c r="CA9" s="181">
        <v>0.73008068552902072</v>
      </c>
      <c r="CB9" s="181">
        <v>0.69711321857457809</v>
      </c>
      <c r="CC9" s="181">
        <v>3.2967466954442651E-2</v>
      </c>
      <c r="CD9" s="181">
        <v>0.5464627742767334</v>
      </c>
      <c r="CE9" s="181">
        <v>6.369149905420235E-2</v>
      </c>
      <c r="CF9" s="181">
        <v>0.38984576392545101</v>
      </c>
      <c r="CG9" s="181">
        <v>0.34051411398585568</v>
      </c>
      <c r="CH9" s="181">
        <v>0.31883981177727488</v>
      </c>
      <c r="CI9" s="181">
        <v>2.1674302208580777E-2</v>
      </c>
      <c r="CJ9" s="181">
        <v>1.3772556562085673E-2</v>
      </c>
      <c r="CK9" s="181">
        <v>3.555909337750969E-2</v>
      </c>
      <c r="CL9" s="181">
        <v>0.18361794850867411</v>
      </c>
      <c r="CM9" s="181">
        <v>7.1005947887897491E-2</v>
      </c>
      <c r="CN9" s="181">
        <v>5.9848066517041339E-2</v>
      </c>
      <c r="CO9" s="181">
        <v>0.84112831201525362</v>
      </c>
      <c r="CP9" s="181">
        <v>0.74494296481290245</v>
      </c>
      <c r="CQ9" s="181">
        <v>0.70126487486925493</v>
      </c>
      <c r="CR9" s="181">
        <v>4.3678089943647525E-2</v>
      </c>
      <c r="CS9" s="181">
        <v>0.59974122047424316</v>
      </c>
      <c r="CT9" s="181">
        <v>9.6185347202351112E-2</v>
      </c>
      <c r="CU9" s="181">
        <v>0.30407345147727993</v>
      </c>
      <c r="CV9" s="181">
        <v>0.25437183728319079</v>
      </c>
      <c r="CW9" s="181">
        <v>0.22609447039573735</v>
      </c>
      <c r="CX9" s="181">
        <v>2.8277366887453446E-2</v>
      </c>
      <c r="CY9" s="181">
        <v>1.7968358637387979E-2</v>
      </c>
      <c r="CZ9" s="181">
        <v>3.1733255556701159E-2</v>
      </c>
      <c r="DA9" s="181">
        <v>0.14520176349253355</v>
      </c>
      <c r="DB9" s="181">
        <v>7.7978983521461487E-2</v>
      </c>
      <c r="DC9" s="181">
        <v>9.0604916353766371E-2</v>
      </c>
      <c r="DD9" s="181">
        <v>0.84057215267054131</v>
      </c>
      <c r="DE9" s="181">
        <v>0.68777988997509443</v>
      </c>
      <c r="DF9" s="181">
        <v>0.6314160177680298</v>
      </c>
      <c r="DG9" s="181">
        <v>5.636387220706468E-2</v>
      </c>
      <c r="DH9" s="181">
        <v>0.58361798524856567</v>
      </c>
      <c r="DI9" s="181">
        <v>0.15279226269544677</v>
      </c>
      <c r="DJ9" s="181">
        <v>0.26358974717793415</v>
      </c>
      <c r="DK9" s="181">
        <v>0.21005768893374227</v>
      </c>
      <c r="DL9" s="181">
        <v>0.16988174444182996</v>
      </c>
      <c r="DM9" s="181">
        <v>4.0175944491912308E-2</v>
      </c>
      <c r="DN9" s="181">
        <v>2.5529101732854394E-2</v>
      </c>
      <c r="DO9" s="181">
        <v>2.8002956511337492E-2</v>
      </c>
      <c r="DP9" s="181">
        <v>0.10416189984847542</v>
      </c>
      <c r="DQ9" s="181">
        <v>9.3708008527755737E-2</v>
      </c>
      <c r="DR9" s="181">
        <v>0.16092208023046001</v>
      </c>
      <c r="DS9" s="181">
        <v>0.81753786627039948</v>
      </c>
      <c r="DT9" s="181">
        <v>0.46969108831476564</v>
      </c>
      <c r="DU9" s="181">
        <v>0.38099076364376411</v>
      </c>
      <c r="DV9" s="181">
        <v>8.8700324671001488E-2</v>
      </c>
      <c r="DW9" s="181">
        <v>0.40656018257141113</v>
      </c>
      <c r="DX9" s="181">
        <v>0.34784677795563401</v>
      </c>
      <c r="DY9" s="181">
        <v>0.24559302437073224</v>
      </c>
      <c r="DZ9" s="181">
        <v>0.17600454617748676</v>
      </c>
      <c r="EA9" s="181">
        <v>0.10492018438308259</v>
      </c>
      <c r="EB9" s="181">
        <v>7.1084361794404152E-2</v>
      </c>
      <c r="EC9" s="181">
        <v>4.5169315096212748E-2</v>
      </c>
      <c r="ED9" s="181">
        <v>2.441916309703273E-2</v>
      </c>
      <c r="EE9" s="181">
        <v>6.3130890641131809E-2</v>
      </c>
      <c r="EF9" s="181">
        <v>0.14067283272743225</v>
      </c>
      <c r="EG9" s="181">
        <v>0.14929983027770161</v>
      </c>
      <c r="EH9" s="181">
        <v>0.79016339002509495</v>
      </c>
      <c r="EI9" s="181">
        <v>0.26984161373318172</v>
      </c>
      <c r="EJ9" s="181">
        <v>0.16767972232988004</v>
      </c>
      <c r="EK9" s="181">
        <v>0.1021618914033017</v>
      </c>
      <c r="EL9" s="181">
        <v>0.2300611138343811</v>
      </c>
      <c r="EM9" s="181">
        <v>0.52032177629191323</v>
      </c>
      <c r="EN9" s="181">
        <v>0.24961710234405241</v>
      </c>
      <c r="EO9" s="181">
        <v>0.16673007299216136</v>
      </c>
      <c r="EP9" s="181">
        <v>6.6161373578181235E-2</v>
      </c>
      <c r="EQ9" s="181">
        <v>0.10056869941398011</v>
      </c>
      <c r="ER9" s="181">
        <v>6.3904622347742718E-2</v>
      </c>
      <c r="ES9" s="181">
        <v>1.8982407004148306E-2</v>
      </c>
      <c r="ET9" s="181">
        <v>3.9780492369147408E-2</v>
      </c>
      <c r="EU9" s="181">
        <v>0.18345573544502258</v>
      </c>
      <c r="EV9" s="181">
        <v>0.23241105649222124</v>
      </c>
      <c r="EW9" s="181">
        <v>0.76251927994508828</v>
      </c>
      <c r="EX9" s="181">
        <v>0.21323839378970461</v>
      </c>
      <c r="EY9" s="181">
        <v>0.11168043416613363</v>
      </c>
      <c r="EZ9" s="181">
        <v>0.10155795962357098</v>
      </c>
      <c r="FA9" s="181">
        <v>0.18080583214759827</v>
      </c>
      <c r="FB9" s="181">
        <v>0.54928088615538373</v>
      </c>
      <c r="FC9" s="181">
        <v>0.26991327340583682</v>
      </c>
      <c r="FD9" s="181">
        <v>0.17310172591841905</v>
      </c>
      <c r="FE9" s="181">
        <v>4.5899855456379139E-2</v>
      </c>
      <c r="FF9" s="181">
        <v>0.1272018704620399</v>
      </c>
      <c r="FG9" s="181">
        <v>8.0828205351091031E-2</v>
      </c>
      <c r="FH9" s="181">
        <v>1.5983342136326753E-2</v>
      </c>
      <c r="FI9" s="181">
        <v>3.2432553350925111E-2</v>
      </c>
      <c r="FJ9" s="181">
        <v>0.22401343286037445</v>
      </c>
      <c r="FK9" s="181">
        <v>5.6316316082626286E-2</v>
      </c>
      <c r="FL9" s="181">
        <v>0.70889524331697684</v>
      </c>
      <c r="FM9" s="181">
        <v>0.19574560239074845</v>
      </c>
      <c r="FN9" s="181">
        <v>7.4032981921120705E-2</v>
      </c>
      <c r="FO9" s="181">
        <v>0.12171262046962773</v>
      </c>
      <c r="FP9" s="181">
        <v>0.16582036018371582</v>
      </c>
      <c r="FQ9" s="181">
        <v>0.51314964092622839</v>
      </c>
      <c r="FR9" s="181">
        <v>0.32102999709779084</v>
      </c>
      <c r="FS9" s="181">
        <v>0.19804395116163306</v>
      </c>
      <c r="FT9" s="181">
        <v>2.8166162572676318E-2</v>
      </c>
      <c r="FU9" s="181">
        <v>0.16987778858895675</v>
      </c>
      <c r="FV9" s="181">
        <v>0.10794587262750757</v>
      </c>
      <c r="FW9" s="181">
        <v>1.5040173308650201E-2</v>
      </c>
      <c r="FX9" s="181">
        <v>2.9925240414767715E-2</v>
      </c>
      <c r="FY9" s="181">
        <v>0.29286384582519531</v>
      </c>
      <c r="FZ9" s="181">
        <v>7.7428661186216247E-2</v>
      </c>
      <c r="GA9" s="181">
        <v>0.63280995234095694</v>
      </c>
      <c r="GB9" s="181">
        <v>0.19767597198885509</v>
      </c>
      <c r="GC9" s="181">
        <v>6.4242681149648082E-2</v>
      </c>
      <c r="GD9" s="181">
        <v>0.13343329083920702</v>
      </c>
      <c r="GE9" s="181">
        <v>0.16743400692939758</v>
      </c>
      <c r="GF9" s="181">
        <v>0.43513398035210188</v>
      </c>
      <c r="GG9" s="181">
        <v>0.39743201104334103</v>
      </c>
      <c r="GH9" s="181">
        <v>0.24325663192253472</v>
      </c>
      <c r="GI9" s="181">
        <v>1.7290966459891755E-2</v>
      </c>
      <c r="GJ9" s="181">
        <v>0.22596566546264296</v>
      </c>
      <c r="GK9" s="181">
        <v>0.14358593232624933</v>
      </c>
      <c r="GL9" s="181">
        <v>1.0589446794556933E-2</v>
      </c>
      <c r="GM9" s="181">
        <v>3.0241963384297927E-2</v>
      </c>
      <c r="GN9" s="181">
        <v>0.38014104962348938</v>
      </c>
      <c r="GO9" s="181">
        <v>6.9728635107422249E-2</v>
      </c>
      <c r="GP9" s="181">
        <v>0.25051308081650692</v>
      </c>
      <c r="GQ9" s="181">
        <v>8.7251224947159783E-2</v>
      </c>
      <c r="GR9" s="181">
        <v>1.8554525812806411E-2</v>
      </c>
      <c r="GS9" s="181">
        <v>6.8696699134353362E-2</v>
      </c>
      <c r="GT9" s="181">
        <v>7.3268227279186249E-2</v>
      </c>
      <c r="GU9" s="181">
        <v>0.16326185586934713</v>
      </c>
      <c r="GV9" s="181">
        <v>0.76346991886818594</v>
      </c>
      <c r="GW9" s="181">
        <v>0.46712480648001409</v>
      </c>
      <c r="GX9" s="181">
        <v>4.3972143073454564E-3</v>
      </c>
      <c r="GY9" s="181">
        <v>0.46272759217266868</v>
      </c>
      <c r="GZ9" s="181">
        <v>0.29403216541121413</v>
      </c>
      <c r="HA9" s="181">
        <v>2.312946976957767E-3</v>
      </c>
      <c r="HB9" s="181">
        <v>1.3982999684692953E-2</v>
      </c>
      <c r="HC9" s="181">
        <v>0.75907272100448608</v>
      </c>
    </row>
    <row r="10" spans="1:211" x14ac:dyDescent="0.25">
      <c r="A10">
        <v>1971</v>
      </c>
      <c r="B10" s="181">
        <v>4.5276334649588723E-3</v>
      </c>
      <c r="C10" s="181">
        <v>4.1406084659436867E-4</v>
      </c>
      <c r="D10" s="181">
        <v>2.8331523372995257E-4</v>
      </c>
      <c r="E10" s="181">
        <v>1.2493667596147315E-4</v>
      </c>
      <c r="F10" s="181">
        <v>1.5837855776847941E-4</v>
      </c>
      <c r="G10" s="181">
        <v>1.9384619372431189E-4</v>
      </c>
      <c r="H10" s="181">
        <v>1.3074561286441607E-4</v>
      </c>
      <c r="I10" s="181">
        <v>0.99967540819359524</v>
      </c>
      <c r="J10" s="181">
        <v>0.99383770623392798</v>
      </c>
      <c r="K10" s="181">
        <v>0.99270224795353401</v>
      </c>
      <c r="L10" s="181">
        <v>1.1354582803939639E-3</v>
      </c>
      <c r="M10" s="181">
        <v>5.9127527707274099E-4</v>
      </c>
      <c r="N10" s="181">
        <v>5.2464266825946234E-3</v>
      </c>
      <c r="O10" s="181">
        <v>8.9469040189651025E-5</v>
      </c>
      <c r="P10" s="181">
        <v>6.9731604307889938E-3</v>
      </c>
      <c r="Q10" s="181">
        <v>7.404222989098326E-3</v>
      </c>
      <c r="R10" s="181">
        <v>3.5497537677195712E-3</v>
      </c>
      <c r="S10" s="181">
        <v>2.7878110051327912E-3</v>
      </c>
      <c r="T10" s="181">
        <v>2.3274271233594966E-3</v>
      </c>
      <c r="U10" s="181">
        <v>4.60383881773294E-4</v>
      </c>
      <c r="V10" s="181">
        <v>1.5353942289948463E-3</v>
      </c>
      <c r="W10" s="181">
        <v>7.6194276258678023E-4</v>
      </c>
      <c r="X10" s="181">
        <v>0.99770266299493271</v>
      </c>
      <c r="Y10" s="181">
        <v>0.97784466257303582</v>
      </c>
      <c r="Z10" s="181">
        <v>0.97516076027857834</v>
      </c>
      <c r="AA10" s="181">
        <v>2.6839022944575384E-3</v>
      </c>
      <c r="AB10" s="181">
        <v>1.3976075995833612E-3</v>
      </c>
      <c r="AC10" s="181">
        <v>1.8460392822313414E-2</v>
      </c>
      <c r="AD10" s="181">
        <v>1.2524167626522531E-3</v>
      </c>
      <c r="AE10" s="181">
        <v>2.2541902959346771E-2</v>
      </c>
      <c r="AF10" s="181">
        <v>1.0426338427803916E-2</v>
      </c>
      <c r="AG10" s="181">
        <v>1.7700417785459315E-2</v>
      </c>
      <c r="AH10" s="181">
        <v>1.5207739503031448E-2</v>
      </c>
      <c r="AI10" s="181">
        <v>1.3716331667744469E-2</v>
      </c>
      <c r="AJ10" s="181">
        <v>1.4914078352869788E-3</v>
      </c>
      <c r="AK10" s="181">
        <v>8.4646791219711304E-3</v>
      </c>
      <c r="AL10" s="181">
        <v>2.4926782824278679E-3</v>
      </c>
      <c r="AM10" s="181">
        <v>0.98904264292382826</v>
      </c>
      <c r="AN10" s="181">
        <v>0.95110329628092016</v>
      </c>
      <c r="AO10" s="181">
        <v>0.94746813913218042</v>
      </c>
      <c r="AP10" s="181">
        <v>3.6351571487397445E-3</v>
      </c>
      <c r="AQ10" s="181">
        <v>1.8929612797726314E-3</v>
      </c>
      <c r="AR10" s="181">
        <v>3.6046385363135432E-2</v>
      </c>
      <c r="AS10" s="181">
        <v>6.7430607092876706E-3</v>
      </c>
      <c r="AT10" s="181">
        <v>4.1574504226446152E-2</v>
      </c>
      <c r="AU10" s="181">
        <v>1.6544982898096271E-2</v>
      </c>
      <c r="AV10" s="181">
        <v>0.15685821694401708</v>
      </c>
      <c r="AW10" s="181">
        <v>0.14306021778993513</v>
      </c>
      <c r="AX10" s="181">
        <v>0.13203349615066265</v>
      </c>
      <c r="AY10" s="181">
        <v>1.1026721639272478E-2</v>
      </c>
      <c r="AZ10" s="181">
        <v>9.1030091047286987E-2</v>
      </c>
      <c r="BA10" s="181">
        <v>1.3797999154081947E-2</v>
      </c>
      <c r="BB10" s="181">
        <v>0.89517190912466515</v>
      </c>
      <c r="BC10" s="181">
        <v>0.81026767750538076</v>
      </c>
      <c r="BD10" s="181">
        <v>0.79923799929637185</v>
      </c>
      <c r="BE10" s="181">
        <v>1.1029678209008981E-2</v>
      </c>
      <c r="BF10" s="181">
        <v>5.7435629247894896E-3</v>
      </c>
      <c r="BG10" s="181">
        <v>7.9160668694494868E-2</v>
      </c>
      <c r="BH10" s="181">
        <v>5.2030126068682257E-2</v>
      </c>
      <c r="BI10" s="181">
        <v>9.5933906733989716E-2</v>
      </c>
      <c r="BJ10" s="181">
        <v>2.6707309455008602E-2</v>
      </c>
      <c r="BK10" s="181">
        <v>0.42603569510855305</v>
      </c>
      <c r="BL10" s="181">
        <v>0.3943871383479588</v>
      </c>
      <c r="BM10" s="181">
        <v>0.37073318613828621</v>
      </c>
      <c r="BN10" s="181">
        <v>2.3653952209672594E-2</v>
      </c>
      <c r="BO10" s="181">
        <v>0.26983729004859924</v>
      </c>
      <c r="BP10" s="181">
        <v>3.1648556760594221E-2</v>
      </c>
      <c r="BQ10" s="181">
        <v>0.6985141697860221</v>
      </c>
      <c r="BR10" s="181">
        <v>0.64024110040255777</v>
      </c>
      <c r="BS10" s="181">
        <v>0.62212745498477129</v>
      </c>
      <c r="BT10" s="181">
        <v>1.8113645417786432E-2</v>
      </c>
      <c r="BU10" s="181">
        <v>9.432447591773049E-3</v>
      </c>
      <c r="BV10" s="181">
        <v>4.8840621791691324E-2</v>
      </c>
      <c r="BW10" s="181">
        <v>0.12454986489457513</v>
      </c>
      <c r="BX10" s="181">
        <v>7.6386712491512299E-2</v>
      </c>
      <c r="BY10" s="181">
        <v>4.2041951928767293E-2</v>
      </c>
      <c r="BZ10" s="181">
        <v>0.79184775735122459</v>
      </c>
      <c r="CA10" s="181">
        <v>0.73182153543813389</v>
      </c>
      <c r="CB10" s="181">
        <v>0.6991019980723433</v>
      </c>
      <c r="CC10" s="181">
        <v>3.2719537365790564E-2</v>
      </c>
      <c r="CD10" s="181">
        <v>0.53979074954986572</v>
      </c>
      <c r="CE10" s="181">
        <v>6.0026221913090635E-2</v>
      </c>
      <c r="CF10" s="181">
        <v>0.4001830143351745</v>
      </c>
      <c r="CG10" s="181">
        <v>0.35018488934734043</v>
      </c>
      <c r="CH10" s="181">
        <v>0.32475159268453851</v>
      </c>
      <c r="CI10" s="181">
        <v>2.5433296662801912E-2</v>
      </c>
      <c r="CJ10" s="181">
        <v>1.3244061792318669E-2</v>
      </c>
      <c r="CK10" s="181">
        <v>3.6754063195515468E-2</v>
      </c>
      <c r="CL10" s="181">
        <v>0.19203077168639912</v>
      </c>
      <c r="CM10" s="181">
        <v>7.5431421399116516E-2</v>
      </c>
      <c r="CN10" s="181">
        <v>6.1519494520190482E-2</v>
      </c>
      <c r="CO10" s="181">
        <v>0.83883599702906675</v>
      </c>
      <c r="CP10" s="181">
        <v>0.74862364077105725</v>
      </c>
      <c r="CQ10" s="181">
        <v>0.70676780694367336</v>
      </c>
      <c r="CR10" s="181">
        <v>4.1855833827383782E-2</v>
      </c>
      <c r="CS10" s="181">
        <v>0.59779036045074463</v>
      </c>
      <c r="CT10" s="181">
        <v>9.0212356258009593E-2</v>
      </c>
      <c r="CU10" s="181">
        <v>0.3119972962610621</v>
      </c>
      <c r="CV10" s="181">
        <v>0.2635938118096684</v>
      </c>
      <c r="CW10" s="181">
        <v>0.23261313395071162</v>
      </c>
      <c r="CX10" s="181">
        <v>3.0980677858956807E-2</v>
      </c>
      <c r="CY10" s="181">
        <v>1.6132789135956289E-2</v>
      </c>
      <c r="CZ10" s="181">
        <v>3.2270695315437387E-2</v>
      </c>
      <c r="DA10" s="181">
        <v>0.15083329329012887</v>
      </c>
      <c r="DB10" s="181">
        <v>7.9384163022041321E-2</v>
      </c>
      <c r="DC10" s="181">
        <v>9.2697555415441182E-2</v>
      </c>
      <c r="DD10" s="181">
        <v>0.83490426965561915</v>
      </c>
      <c r="DE10" s="181">
        <v>0.68694595039484729</v>
      </c>
      <c r="DF10" s="181">
        <v>0.6305493162602327</v>
      </c>
      <c r="DG10" s="181">
        <v>5.6396634134614571E-2</v>
      </c>
      <c r="DH10" s="181">
        <v>0.58011323213577271</v>
      </c>
      <c r="DI10" s="181">
        <v>0.14795831926077188</v>
      </c>
      <c r="DJ10" s="181">
        <v>0.27192848555523375</v>
      </c>
      <c r="DK10" s="181">
        <v>0.22063393860857444</v>
      </c>
      <c r="DL10" s="181">
        <v>0.17671229161241137</v>
      </c>
      <c r="DM10" s="181">
        <v>4.392164699616307E-2</v>
      </c>
      <c r="DN10" s="181">
        <v>2.2871632130413964E-2</v>
      </c>
      <c r="DO10" s="181">
        <v>2.8422914816245343E-2</v>
      </c>
      <c r="DP10" s="181">
        <v>0.10683275521085284</v>
      </c>
      <c r="DQ10" s="181">
        <v>9.5216192305088043E-2</v>
      </c>
      <c r="DR10" s="181">
        <v>0.16133136182072583</v>
      </c>
      <c r="DS10" s="181">
        <v>0.81758955922756993</v>
      </c>
      <c r="DT10" s="181">
        <v>0.48343610273861709</v>
      </c>
      <c r="DU10" s="181">
        <v>0.39503816038866157</v>
      </c>
      <c r="DV10" s="181">
        <v>8.8397942349955461E-2</v>
      </c>
      <c r="DW10" s="181">
        <v>0.41856116056442261</v>
      </c>
      <c r="DX10" s="181">
        <v>0.33415345648895278</v>
      </c>
      <c r="DY10" s="181">
        <v>0.24728539858459125</v>
      </c>
      <c r="DZ10" s="181">
        <v>0.18429793064936401</v>
      </c>
      <c r="EA10" s="181">
        <v>0.11144598340554897</v>
      </c>
      <c r="EB10" s="181">
        <v>7.2851947243815038E-2</v>
      </c>
      <c r="EC10" s="181">
        <v>3.7936713360294798E-2</v>
      </c>
      <c r="ED10" s="181">
        <v>2.5050754574932464E-2</v>
      </c>
      <c r="EE10" s="181">
        <v>6.4874957812161224E-2</v>
      </c>
      <c r="EF10" s="181">
        <v>0.13583941757678986</v>
      </c>
      <c r="EG10" s="181">
        <v>0.14766633452580238</v>
      </c>
      <c r="EH10" s="181">
        <v>0.79510097476848107</v>
      </c>
      <c r="EI10" s="181">
        <v>0.28482242345258557</v>
      </c>
      <c r="EJ10" s="181">
        <v>0.18002181074086915</v>
      </c>
      <c r="EK10" s="181">
        <v>0.10480061271171638</v>
      </c>
      <c r="EL10" s="181">
        <v>0.24244168400764465</v>
      </c>
      <c r="EM10" s="181">
        <v>0.5102785513158955</v>
      </c>
      <c r="EN10" s="181">
        <v>0.24727976820182887</v>
      </c>
      <c r="EO10" s="181">
        <v>0.17378525991494836</v>
      </c>
      <c r="EP10" s="181">
        <v>7.0888946244208842E-2</v>
      </c>
      <c r="EQ10" s="181">
        <v>0.10289631367073952</v>
      </c>
      <c r="ER10" s="181">
        <v>5.3581930514582925E-2</v>
      </c>
      <c r="ES10" s="181">
        <v>1.9912577772297602E-2</v>
      </c>
      <c r="ET10" s="181">
        <v>4.238074297030988E-2</v>
      </c>
      <c r="EU10" s="181">
        <v>0.17639082670211792</v>
      </c>
      <c r="EV10" s="181">
        <v>0.23049959512961715</v>
      </c>
      <c r="EW10" s="181">
        <v>0.76783981475658258</v>
      </c>
      <c r="EX10" s="181">
        <v>0.22440735030714884</v>
      </c>
      <c r="EY10" s="181">
        <v>0.11676296849824025</v>
      </c>
      <c r="EZ10" s="181">
        <v>0.10764438180890859</v>
      </c>
      <c r="FA10" s="181">
        <v>0.18952853977680206</v>
      </c>
      <c r="FB10" s="181">
        <v>0.54343246444943372</v>
      </c>
      <c r="FC10" s="181">
        <v>0.26703899244472057</v>
      </c>
      <c r="FD10" s="181">
        <v>0.18103166344957061</v>
      </c>
      <c r="FE10" s="181">
        <v>4.8914862942208953E-2</v>
      </c>
      <c r="FF10" s="181">
        <v>0.13211680050736169</v>
      </c>
      <c r="FG10" s="181">
        <v>6.8798122852522597E-2</v>
      </c>
      <c r="FH10" s="181">
        <v>1.7209206142627331E-2</v>
      </c>
      <c r="FI10" s="181">
        <v>3.4878807201303139E-2</v>
      </c>
      <c r="FJ10" s="181">
        <v>0.2181241363286972</v>
      </c>
      <c r="FK10" s="181">
        <v>5.6235659634691237E-2</v>
      </c>
      <c r="FL10" s="181">
        <v>0.72246964707293981</v>
      </c>
      <c r="FM10" s="181">
        <v>0.21047943221640456</v>
      </c>
      <c r="FN10" s="181">
        <v>7.8360573013468257E-2</v>
      </c>
      <c r="FO10" s="181">
        <v>0.13211885920293631</v>
      </c>
      <c r="FP10" s="181">
        <v>0.177668496966362</v>
      </c>
      <c r="FQ10" s="181">
        <v>0.51199021485653529</v>
      </c>
      <c r="FR10" s="181">
        <v>0.31034128477475659</v>
      </c>
      <c r="FS10" s="181">
        <v>0.20394266593437535</v>
      </c>
      <c r="FT10" s="181">
        <v>2.9873194420160013E-2</v>
      </c>
      <c r="FU10" s="181">
        <v>0.17406947151421537</v>
      </c>
      <c r="FV10" s="181">
        <v>9.0644436854709576E-2</v>
      </c>
      <c r="FW10" s="181">
        <v>1.5754181985671717E-2</v>
      </c>
      <c r="FX10" s="181">
        <v>3.2810931847696359E-2</v>
      </c>
      <c r="FY10" s="181">
        <v>0.28046807646751404</v>
      </c>
      <c r="FZ10" s="181">
        <v>7.5505559859867497E-2</v>
      </c>
      <c r="GA10" s="181">
        <v>0.65256207325124715</v>
      </c>
      <c r="GB10" s="181">
        <v>0.20811888586652383</v>
      </c>
      <c r="GC10" s="181">
        <v>6.8399515739552205E-2</v>
      </c>
      <c r="GD10" s="181">
        <v>0.13971937012697164</v>
      </c>
      <c r="GE10" s="181">
        <v>0.17564134299755096</v>
      </c>
      <c r="GF10" s="181">
        <v>0.44444318738472333</v>
      </c>
      <c r="GG10" s="181">
        <v>0.37991547119482189</v>
      </c>
      <c r="GH10" s="181">
        <v>0.24867405085593264</v>
      </c>
      <c r="GI10" s="181">
        <v>1.8601845312395022E-2</v>
      </c>
      <c r="GJ10" s="181">
        <v>0.23007220554353761</v>
      </c>
      <c r="GK10" s="181">
        <v>0.11980713799055295</v>
      </c>
      <c r="GL10" s="181">
        <v>1.1434282348336298E-2</v>
      </c>
      <c r="GM10" s="181">
        <v>3.247754444606904E-2</v>
      </c>
      <c r="GN10" s="181">
        <v>0.36131361126899719</v>
      </c>
      <c r="GO10" s="181">
        <v>6.6891990371875376E-2</v>
      </c>
      <c r="GP10" s="181">
        <v>0.27932231628282855</v>
      </c>
      <c r="GQ10" s="181">
        <v>0.10569577786383186</v>
      </c>
      <c r="GR10" s="181">
        <v>2.1303723778090297E-2</v>
      </c>
      <c r="GS10" s="181">
        <v>8.4392054085741547E-2</v>
      </c>
      <c r="GT10" s="181">
        <v>8.8506385684013367E-2</v>
      </c>
      <c r="GU10" s="181">
        <v>0.1736265384189967</v>
      </c>
      <c r="GV10" s="181">
        <v>0.73786707392102113</v>
      </c>
      <c r="GW10" s="181">
        <v>0.4851957377001801</v>
      </c>
      <c r="GX10" s="181">
        <v>4.9214161476080209E-3</v>
      </c>
      <c r="GY10" s="181">
        <v>0.48027432155257205</v>
      </c>
      <c r="GZ10" s="181">
        <v>0.25009667243965511</v>
      </c>
      <c r="HA10" s="181">
        <v>2.5746637811859515E-3</v>
      </c>
      <c r="HB10" s="181">
        <v>1.7189390203849547E-2</v>
      </c>
      <c r="HC10" s="181">
        <v>0.73294568061828613</v>
      </c>
    </row>
    <row r="11" spans="1:211" x14ac:dyDescent="0.25">
      <c r="A11">
        <v>1972</v>
      </c>
      <c r="B11" s="181">
        <v>4.52764126297638E-3</v>
      </c>
      <c r="C11" s="181">
        <v>3.3033729749037743E-4</v>
      </c>
      <c r="D11" s="181">
        <v>2.1800316676018515E-4</v>
      </c>
      <c r="E11" s="181">
        <v>9.4966433601248587E-5</v>
      </c>
      <c r="F11" s="181">
        <v>1.2303673315893653E-4</v>
      </c>
      <c r="G11" s="181">
        <v>1.4424386608880013E-4</v>
      </c>
      <c r="H11" s="181">
        <v>1.1233413073019231E-4</v>
      </c>
      <c r="I11" s="181">
        <v>0.99974342200451705</v>
      </c>
      <c r="J11" s="181">
        <v>0.99411708700311929</v>
      </c>
      <c r="K11" s="181">
        <v>0.99299396087365566</v>
      </c>
      <c r="L11" s="181">
        <v>1.1231261294635635E-3</v>
      </c>
      <c r="M11" s="181">
        <v>5.7234416272561664E-4</v>
      </c>
      <c r="N11" s="181">
        <v>5.053990838672172E-3</v>
      </c>
      <c r="O11" s="181">
        <v>7.3759302007533615E-5</v>
      </c>
      <c r="P11" s="181">
        <v>6.7494609393179417E-3</v>
      </c>
      <c r="Q11" s="181">
        <v>7.5966109905722277E-3</v>
      </c>
      <c r="R11" s="181">
        <v>3.6556749735862093E-3</v>
      </c>
      <c r="S11" s="181">
        <v>2.8305336260019674E-3</v>
      </c>
      <c r="T11" s="181">
        <v>2.3904740206031447E-3</v>
      </c>
      <c r="U11" s="181">
        <v>4.4005960539882289E-4</v>
      </c>
      <c r="V11" s="181">
        <v>1.4380662469193339E-3</v>
      </c>
      <c r="W11" s="181">
        <v>8.2514134758424182E-4</v>
      </c>
      <c r="X11" s="181">
        <v>0.99773679237220825</v>
      </c>
      <c r="Y11" s="181">
        <v>0.97592447906070623</v>
      </c>
      <c r="Z11" s="181">
        <v>0.97259572914518289</v>
      </c>
      <c r="AA11" s="181">
        <v>3.3287499155233648E-3</v>
      </c>
      <c r="AB11" s="181">
        <v>1.6963282762324681E-3</v>
      </c>
      <c r="AC11" s="181">
        <v>2.0115985035269558E-2</v>
      </c>
      <c r="AD11" s="181">
        <v>1.3924673457943546E-3</v>
      </c>
      <c r="AE11" s="181">
        <v>2.5141062214970589E-2</v>
      </c>
      <c r="AF11" s="181">
        <v>1.0876731445246887E-2</v>
      </c>
      <c r="AG11" s="181">
        <v>2.0659791749609465E-2</v>
      </c>
      <c r="AH11" s="181">
        <v>1.8019988739262263E-2</v>
      </c>
      <c r="AI11" s="181">
        <v>1.6494420988463123E-2</v>
      </c>
      <c r="AJ11" s="181">
        <v>1.5255677507991427E-3</v>
      </c>
      <c r="AK11" s="181">
        <v>9.465392678976059E-3</v>
      </c>
      <c r="AL11" s="181">
        <v>2.6398030103472019E-3</v>
      </c>
      <c r="AM11" s="181">
        <v>0.98789480374582983</v>
      </c>
      <c r="AN11" s="181">
        <v>0.94644720767735635</v>
      </c>
      <c r="AO11" s="181">
        <v>0.94179993645085347</v>
      </c>
      <c r="AP11" s="181">
        <v>4.6472712265028908E-3</v>
      </c>
      <c r="AQ11" s="181">
        <v>2.3682456398574857E-3</v>
      </c>
      <c r="AR11" s="181">
        <v>3.9079350428616051E-2</v>
      </c>
      <c r="AS11" s="181">
        <v>8.5545954954392781E-3</v>
      </c>
      <c r="AT11" s="181">
        <v>4.6094868332147598E-2</v>
      </c>
      <c r="AU11" s="181">
        <v>1.7168219523512995E-2</v>
      </c>
      <c r="AV11" s="181">
        <v>0.15633016400423055</v>
      </c>
      <c r="AW11" s="181">
        <v>0.1431126481815525</v>
      </c>
      <c r="AX11" s="181">
        <v>0.1320633644658733</v>
      </c>
      <c r="AY11" s="181">
        <v>1.1049283715679195E-2</v>
      </c>
      <c r="AZ11" s="181">
        <v>8.5564360022544861E-2</v>
      </c>
      <c r="BA11" s="181">
        <v>1.3217515822678045E-2</v>
      </c>
      <c r="BB11" s="181">
        <v>0.90121812383504607</v>
      </c>
      <c r="BC11" s="181">
        <v>0.81855652008355395</v>
      </c>
      <c r="BD11" s="181">
        <v>0.80529976424818162</v>
      </c>
      <c r="BE11" s="181">
        <v>1.3256755835372258E-2</v>
      </c>
      <c r="BF11" s="181">
        <v>6.7556319967723294E-3</v>
      </c>
      <c r="BG11" s="181">
        <v>7.5905971754719886E-2</v>
      </c>
      <c r="BH11" s="181">
        <v>5.7548287839276645E-2</v>
      </c>
      <c r="BI11" s="181">
        <v>9.5918357372283936E-2</v>
      </c>
      <c r="BJ11" s="181">
        <v>2.7249858743147372E-2</v>
      </c>
      <c r="BK11" s="181">
        <v>0.42596161760325874</v>
      </c>
      <c r="BL11" s="181">
        <v>0.39677661932188008</v>
      </c>
      <c r="BM11" s="181">
        <v>0.37398190716658908</v>
      </c>
      <c r="BN11" s="181">
        <v>2.2794712155291007E-2</v>
      </c>
      <c r="BO11" s="181">
        <v>0.25888606905937195</v>
      </c>
      <c r="BP11" s="181">
        <v>2.9184998281378629E-2</v>
      </c>
      <c r="BQ11" s="181">
        <v>0.71192892589457824</v>
      </c>
      <c r="BR11" s="181">
        <v>0.65363079518432332</v>
      </c>
      <c r="BS11" s="181">
        <v>0.63293912814991959</v>
      </c>
      <c r="BT11" s="181">
        <v>2.0691667034403824E-2</v>
      </c>
      <c r="BU11" s="181">
        <v>1.0544456640308194E-2</v>
      </c>
      <c r="BV11" s="181">
        <v>4.7753674069946676E-2</v>
      </c>
      <c r="BW11" s="181">
        <v>0.13789054349783697</v>
      </c>
      <c r="BX11" s="181">
        <v>7.8989796340465546E-2</v>
      </c>
      <c r="BY11" s="181">
        <v>4.2135310448385803E-2</v>
      </c>
      <c r="BZ11" s="181">
        <v>0.79489716907382901</v>
      </c>
      <c r="CA11" s="181">
        <v>0.73631823890359172</v>
      </c>
      <c r="CB11" s="181">
        <v>0.70372953181195397</v>
      </c>
      <c r="CC11" s="181">
        <v>3.2588707091637664E-2</v>
      </c>
      <c r="CD11" s="181">
        <v>0.52421844005584717</v>
      </c>
      <c r="CE11" s="181">
        <v>5.8578930170237298E-2</v>
      </c>
      <c r="CF11" s="181">
        <v>0.4172026287072893</v>
      </c>
      <c r="CG11" s="181">
        <v>0.36422502203402612</v>
      </c>
      <c r="CH11" s="181">
        <v>0.33474761375112921</v>
      </c>
      <c r="CI11" s="181">
        <v>2.9477408282896904E-2</v>
      </c>
      <c r="CJ11" s="181">
        <v>1.5021663280357098E-2</v>
      </c>
      <c r="CK11" s="181">
        <v>3.7955943392906075E-2</v>
      </c>
      <c r="CL11" s="181">
        <v>0.21209979778111823</v>
      </c>
      <c r="CM11" s="181">
        <v>8.2455016672611237E-2</v>
      </c>
      <c r="CN11" s="181">
        <v>6.1760537769082469E-2</v>
      </c>
      <c r="CO11" s="181">
        <v>0.83967116318163171</v>
      </c>
      <c r="CP11" s="181">
        <v>0.75239402190470384</v>
      </c>
      <c r="CQ11" s="181">
        <v>0.71239405018489499</v>
      </c>
      <c r="CR11" s="181">
        <v>3.9999971719808798E-2</v>
      </c>
      <c r="CS11" s="181">
        <v>0.58749425411224365</v>
      </c>
      <c r="CT11" s="181">
        <v>8.7277141276927872E-2</v>
      </c>
      <c r="CU11" s="181">
        <v>0.32522858843987318</v>
      </c>
      <c r="CV11" s="181">
        <v>0.27525664322747045</v>
      </c>
      <c r="CW11" s="181">
        <v>0.24132143930099093</v>
      </c>
      <c r="CX11" s="181">
        <v>3.3935203926479494E-2</v>
      </c>
      <c r="CY11" s="181">
        <v>1.7293352309117108E-2</v>
      </c>
      <c r="CZ11" s="181">
        <v>3.267859290328564E-2</v>
      </c>
      <c r="DA11" s="181">
        <v>0.16489975162150483</v>
      </c>
      <c r="DB11" s="181">
        <v>8.3907149732112885E-2</v>
      </c>
      <c r="DC11" s="181">
        <v>9.310156901246068E-2</v>
      </c>
      <c r="DD11" s="181">
        <v>0.82955950657802469</v>
      </c>
      <c r="DE11" s="181">
        <v>0.68250495166794234</v>
      </c>
      <c r="DF11" s="181">
        <v>0.6263693171744098</v>
      </c>
      <c r="DG11" s="181">
        <v>5.6135634493532566E-2</v>
      </c>
      <c r="DH11" s="181">
        <v>0.56779366731643677</v>
      </c>
      <c r="DI11" s="181">
        <v>0.14705455491008235</v>
      </c>
      <c r="DJ11" s="181">
        <v>0.28515176788783214</v>
      </c>
      <c r="DK11" s="181">
        <v>0.23220705298386532</v>
      </c>
      <c r="DL11" s="181">
        <v>0.18439190056889895</v>
      </c>
      <c r="DM11" s="181">
        <v>4.781515241496638E-2</v>
      </c>
      <c r="DN11" s="181">
        <v>2.4366562707156265E-2</v>
      </c>
      <c r="DO11" s="181">
        <v>2.8578152196810581E-2</v>
      </c>
      <c r="DP11" s="181">
        <v>0.11471127446585688</v>
      </c>
      <c r="DQ11" s="181">
        <v>0.10075987130403519</v>
      </c>
      <c r="DR11" s="181">
        <v>0.16069427994382973</v>
      </c>
      <c r="DS11" s="181">
        <v>0.81464870073107298</v>
      </c>
      <c r="DT11" s="181">
        <v>0.48916974125001494</v>
      </c>
      <c r="DU11" s="181">
        <v>0.40268859820982544</v>
      </c>
      <c r="DV11" s="181">
        <v>8.6481143040189529E-2</v>
      </c>
      <c r="DW11" s="181">
        <v>0.42026364803314209</v>
      </c>
      <c r="DX11" s="181">
        <v>0.32547895948105793</v>
      </c>
      <c r="DY11" s="181">
        <v>0.2542574174086138</v>
      </c>
      <c r="DZ11" s="181">
        <v>0.19137633401695534</v>
      </c>
      <c r="EA11" s="181">
        <v>0.11733137417552406</v>
      </c>
      <c r="EB11" s="181">
        <v>7.4044959841431293E-2</v>
      </c>
      <c r="EC11" s="181">
        <v>3.773325113207314E-2</v>
      </c>
      <c r="ED11" s="181">
        <v>2.5147832259585296E-2</v>
      </c>
      <c r="EE11" s="181">
        <v>6.8906118139686848E-2</v>
      </c>
      <c r="EF11" s="181">
        <v>0.13692604005336761</v>
      </c>
      <c r="EG11" s="181">
        <v>0.1465124105031754</v>
      </c>
      <c r="EH11" s="181">
        <v>0.79534812245565001</v>
      </c>
      <c r="EI11" s="181">
        <v>0.29271040646935098</v>
      </c>
      <c r="EJ11" s="181">
        <v>0.18808666624994275</v>
      </c>
      <c r="EK11" s="181">
        <v>0.10462374021940821</v>
      </c>
      <c r="EL11" s="181">
        <v>0.24644972383975983</v>
      </c>
      <c r="EM11" s="181">
        <v>0.50263771598629892</v>
      </c>
      <c r="EN11" s="181">
        <v>0.2509125617579942</v>
      </c>
      <c r="EO11" s="181">
        <v>0.1779688119693455</v>
      </c>
      <c r="EP11" s="181">
        <v>7.4564164463603269E-2</v>
      </c>
      <c r="EQ11" s="181">
        <v>0.10340464750574223</v>
      </c>
      <c r="ER11" s="181">
        <v>5.2694924226010888E-2</v>
      </c>
      <c r="ES11" s="181">
        <v>2.0248825562637848E-2</v>
      </c>
      <c r="ET11" s="181">
        <v>4.6260684213644196E-2</v>
      </c>
      <c r="EU11" s="181">
        <v>0.17634840309619904</v>
      </c>
      <c r="EV11" s="181">
        <v>0.23027966982278258</v>
      </c>
      <c r="EW11" s="181">
        <v>0.7668220824012435</v>
      </c>
      <c r="EX11" s="181">
        <v>0.22898518844471957</v>
      </c>
      <c r="EY11" s="181">
        <v>0.11837132237803576</v>
      </c>
      <c r="EZ11" s="181">
        <v>0.11061386606668379</v>
      </c>
      <c r="FA11" s="181">
        <v>0.19071085751056671</v>
      </c>
      <c r="FB11" s="181">
        <v>0.5378368939565239</v>
      </c>
      <c r="FC11" s="181">
        <v>0.27145225745712881</v>
      </c>
      <c r="FD11" s="181">
        <v>0.1851759115007218</v>
      </c>
      <c r="FE11" s="181">
        <v>5.0962658011578517E-2</v>
      </c>
      <c r="FF11" s="181">
        <v>0.13421325348914326</v>
      </c>
      <c r="FG11" s="181">
        <v>6.8394964895768504E-2</v>
      </c>
      <c r="FH11" s="181">
        <v>1.7881381060638461E-2</v>
      </c>
      <c r="FI11" s="181">
        <v>3.8274339858372301E-2</v>
      </c>
      <c r="FJ11" s="181">
        <v>0.22048960626125336</v>
      </c>
      <c r="FK11" s="181">
        <v>5.6775534970752481E-2</v>
      </c>
      <c r="FL11" s="181">
        <v>0.72739362095793458</v>
      </c>
      <c r="FM11" s="181">
        <v>0.21839830321217654</v>
      </c>
      <c r="FN11" s="181">
        <v>8.0101083470124596E-2</v>
      </c>
      <c r="FO11" s="181">
        <v>0.13829721974205197</v>
      </c>
      <c r="FP11" s="181">
        <v>0.1818566769361496</v>
      </c>
      <c r="FQ11" s="181">
        <v>0.50899531774575801</v>
      </c>
      <c r="FR11" s="181">
        <v>0.30914800882107973</v>
      </c>
      <c r="FS11" s="181">
        <v>0.20469121911782454</v>
      </c>
      <c r="FT11" s="181">
        <v>3.0861277780588975E-2</v>
      </c>
      <c r="FU11" s="181">
        <v>0.17382994133723556</v>
      </c>
      <c r="FV11" s="181">
        <v>8.8583597417289134E-2</v>
      </c>
      <c r="FW11" s="181">
        <v>1.5873192285966016E-2</v>
      </c>
      <c r="FX11" s="181">
        <v>3.6541629779014394E-2</v>
      </c>
      <c r="FY11" s="181">
        <v>0.27828672528266907</v>
      </c>
      <c r="FZ11" s="181">
        <v>7.4763879464824601E-2</v>
      </c>
      <c r="GA11" s="181">
        <v>0.66113637021776195</v>
      </c>
      <c r="GB11" s="181">
        <v>0.21075104757933097</v>
      </c>
      <c r="GC11" s="181">
        <v>7.0053864046280723E-2</v>
      </c>
      <c r="GD11" s="181">
        <v>0.14069718353305025</v>
      </c>
      <c r="GE11" s="181">
        <v>0.17545096576213837</v>
      </c>
      <c r="GF11" s="181">
        <v>0.45038532263843101</v>
      </c>
      <c r="GG11" s="181">
        <v>0.37416370862805659</v>
      </c>
      <c r="GH11" s="181">
        <v>0.24657515011692252</v>
      </c>
      <c r="GI11" s="181">
        <v>1.9408558614187027E-2</v>
      </c>
      <c r="GJ11" s="181">
        <v>0.22716659150273549</v>
      </c>
      <c r="GK11" s="181">
        <v>0.11576390902964258</v>
      </c>
      <c r="GL11" s="181">
        <v>1.1824649481491459E-2</v>
      </c>
      <c r="GM11" s="181">
        <v>3.5300078845818442E-2</v>
      </c>
      <c r="GN11" s="181">
        <v>0.35475513339042664</v>
      </c>
      <c r="GO11" s="181">
        <v>6.6557747214683161E-2</v>
      </c>
      <c r="GP11" s="181">
        <v>0.29830710106446684</v>
      </c>
      <c r="GQ11" s="181">
        <v>0.11919389665635056</v>
      </c>
      <c r="GR11" s="181">
        <v>2.2957436672164749E-2</v>
      </c>
      <c r="GS11" s="181">
        <v>9.6236459984185813E-2</v>
      </c>
      <c r="GT11" s="181">
        <v>9.8458714783191681E-2</v>
      </c>
      <c r="GU11" s="181">
        <v>0.17911320440811629</v>
      </c>
      <c r="GV11" s="181">
        <v>0.72242807692353561</v>
      </c>
      <c r="GW11" s="181">
        <v>0.47854181834001835</v>
      </c>
      <c r="GX11" s="181">
        <v>5.2284789014788047E-3</v>
      </c>
      <c r="GY11" s="181">
        <v>0.47331333943853959</v>
      </c>
      <c r="GZ11" s="181">
        <v>0.24120009526045827</v>
      </c>
      <c r="HA11" s="181">
        <v>2.6861633230588718E-3</v>
      </c>
      <c r="HB11" s="181">
        <v>2.0735177988002437E-2</v>
      </c>
      <c r="HC11" s="181">
        <v>0.71719956398010254</v>
      </c>
    </row>
    <row r="12" spans="1:211" x14ac:dyDescent="0.25">
      <c r="A12">
        <v>1973</v>
      </c>
      <c r="B12" s="181">
        <v>4.4275599478337986E-3</v>
      </c>
      <c r="C12" s="181">
        <v>2.5167005132586311E-4</v>
      </c>
      <c r="D12" s="181">
        <v>1.563703386912438E-4</v>
      </c>
      <c r="E12" s="181">
        <v>6.6500880874680751E-5</v>
      </c>
      <c r="F12" s="181">
        <v>8.9869457816563051E-5</v>
      </c>
      <c r="G12" s="181">
        <v>1.012375287245959E-4</v>
      </c>
      <c r="H12" s="181">
        <v>9.5299712634619335E-5</v>
      </c>
      <c r="I12" s="181">
        <v>0.99980346275637877</v>
      </c>
      <c r="J12" s="181">
        <v>0.99429314611726405</v>
      </c>
      <c r="K12" s="181">
        <v>0.99319045892864555</v>
      </c>
      <c r="L12" s="181">
        <v>1.1026871886185665E-3</v>
      </c>
      <c r="M12" s="181">
        <v>6.1950878730470066E-4</v>
      </c>
      <c r="N12" s="181">
        <v>4.8908078518098037E-3</v>
      </c>
      <c r="O12" s="181">
        <v>5.5132807704471604E-5</v>
      </c>
      <c r="P12" s="181">
        <v>6.6130035556852818E-3</v>
      </c>
      <c r="Q12" s="181">
        <v>7.6334129885964313E-3</v>
      </c>
      <c r="R12" s="181">
        <v>3.8615818725857374E-3</v>
      </c>
      <c r="S12" s="181">
        <v>2.9717850310012057E-3</v>
      </c>
      <c r="T12" s="181">
        <v>2.5369949442604544E-3</v>
      </c>
      <c r="U12" s="181">
        <v>4.3479008674075119E-4</v>
      </c>
      <c r="V12" s="181">
        <v>1.4081879053264856E-3</v>
      </c>
      <c r="W12" s="181">
        <v>8.8979684158453176E-4</v>
      </c>
      <c r="X12" s="181">
        <v>0.99770201522162894</v>
      </c>
      <c r="Y12" s="181">
        <v>0.97362756580602583</v>
      </c>
      <c r="Z12" s="181">
        <v>0.96971708162225734</v>
      </c>
      <c r="AA12" s="181">
        <v>3.9104841837685781E-3</v>
      </c>
      <c r="AB12" s="181">
        <v>2.1969778399655382E-3</v>
      </c>
      <c r="AC12" s="181">
        <v>2.187747157563763E-2</v>
      </c>
      <c r="AD12" s="181">
        <v>1.5635970942147596E-3</v>
      </c>
      <c r="AE12" s="181">
        <v>2.798493392765522E-2</v>
      </c>
      <c r="AF12" s="181">
        <v>1.1117817699847463E-2</v>
      </c>
      <c r="AG12" s="181">
        <v>2.4154989899218365E-2</v>
      </c>
      <c r="AH12" s="181">
        <v>2.1369360478742487E-2</v>
      </c>
      <c r="AI12" s="181">
        <v>1.9759322386369561E-2</v>
      </c>
      <c r="AJ12" s="181">
        <v>1.6100380923729292E-3</v>
      </c>
      <c r="AK12" s="181">
        <v>1.0729281231760979E-2</v>
      </c>
      <c r="AL12" s="181">
        <v>2.7856294204758754E-3</v>
      </c>
      <c r="AM12" s="181">
        <v>0.98648508895766474</v>
      </c>
      <c r="AN12" s="181">
        <v>0.94119831107157248</v>
      </c>
      <c r="AO12" s="181">
        <v>0.9356710170357877</v>
      </c>
      <c r="AP12" s="181">
        <v>5.5272940357848918E-3</v>
      </c>
      <c r="AQ12" s="181">
        <v>3.1053296358921467E-3</v>
      </c>
      <c r="AR12" s="181">
        <v>4.2181448250200135E-2</v>
      </c>
      <c r="AS12" s="181">
        <v>1.0640078856883228E-2</v>
      </c>
      <c r="AT12" s="181">
        <v>5.0814073532819748E-2</v>
      </c>
      <c r="AU12" s="181">
        <v>1.753229055477927E-2</v>
      </c>
      <c r="AV12" s="181">
        <v>0.16005799106275009</v>
      </c>
      <c r="AW12" s="181">
        <v>0.14735362707778063</v>
      </c>
      <c r="AX12" s="181">
        <v>0.13595872229630665</v>
      </c>
      <c r="AY12" s="181">
        <v>1.1394904781473958E-2</v>
      </c>
      <c r="AZ12" s="181">
        <v>8.341178297996521E-2</v>
      </c>
      <c r="BA12" s="181">
        <v>1.270436398496946E-2</v>
      </c>
      <c r="BB12" s="181">
        <v>0.90388385176138775</v>
      </c>
      <c r="BC12" s="181">
        <v>0.82254208138361329</v>
      </c>
      <c r="BD12" s="181">
        <v>0.80742064182087081</v>
      </c>
      <c r="BE12" s="181">
        <v>1.5121439562742563E-2</v>
      </c>
      <c r="BF12" s="181">
        <v>8.495486945192152E-3</v>
      </c>
      <c r="BG12" s="181">
        <v>7.2846283432582343E-2</v>
      </c>
      <c r="BH12" s="181">
        <v>6.3941842824137812E-2</v>
      </c>
      <c r="BI12" s="181">
        <v>9.6463210880756378E-2</v>
      </c>
      <c r="BJ12" s="181">
        <v>2.757196969164492E-2</v>
      </c>
      <c r="BK12" s="181">
        <v>0.4346332651918981</v>
      </c>
      <c r="BL12" s="181">
        <v>0.40789798467040178</v>
      </c>
      <c r="BM12" s="181">
        <v>0.38546921603825296</v>
      </c>
      <c r="BN12" s="181">
        <v>2.2428768632148793E-2</v>
      </c>
      <c r="BO12" s="181">
        <v>0.25551718473434448</v>
      </c>
      <c r="BP12" s="181">
        <v>2.6735280521496322E-2</v>
      </c>
      <c r="BQ12" s="181">
        <v>0.7177475342951285</v>
      </c>
      <c r="BR12" s="181">
        <v>0.65861611361336458</v>
      </c>
      <c r="BS12" s="181">
        <v>0.63591954098643599</v>
      </c>
      <c r="BT12" s="181">
        <v>2.2696572626928629E-2</v>
      </c>
      <c r="BU12" s="181">
        <v>1.2751327979180809E-2</v>
      </c>
      <c r="BV12" s="181">
        <v>4.6380092702583045E-2</v>
      </c>
      <c r="BW12" s="181">
        <v>0.15238079948702662</v>
      </c>
      <c r="BX12" s="181">
        <v>8.1827990710735321E-2</v>
      </c>
      <c r="BY12" s="181">
        <v>4.2335888292397567E-2</v>
      </c>
      <c r="BZ12" s="181">
        <v>0.80522775811243941</v>
      </c>
      <c r="CA12" s="181">
        <v>0.74892257583377353</v>
      </c>
      <c r="CB12" s="181">
        <v>0.71611701087951352</v>
      </c>
      <c r="CC12" s="181">
        <v>3.2805564954259923E-2</v>
      </c>
      <c r="CD12" s="181">
        <v>0.51740294694900513</v>
      </c>
      <c r="CE12" s="181">
        <v>5.6305182278665926E-2</v>
      </c>
      <c r="CF12" s="181">
        <v>0.42629189031435549</v>
      </c>
      <c r="CG12" s="181">
        <v>0.36952708016112235</v>
      </c>
      <c r="CH12" s="181">
        <v>0.33705002491955233</v>
      </c>
      <c r="CI12" s="181">
        <v>3.2477055241570005E-2</v>
      </c>
      <c r="CJ12" s="181">
        <v>1.8246172737100254E-2</v>
      </c>
      <c r="CK12" s="181">
        <v>3.8518637416132873E-2</v>
      </c>
      <c r="CL12" s="181">
        <v>0.23151964842679507</v>
      </c>
      <c r="CM12" s="181">
        <v>8.9241862297058105E-2</v>
      </c>
      <c r="CN12" s="181">
        <v>6.2301184980236443E-2</v>
      </c>
      <c r="CO12" s="181">
        <v>0.84565942200445343</v>
      </c>
      <c r="CP12" s="181">
        <v>0.76269835426129073</v>
      </c>
      <c r="CQ12" s="181">
        <v>0.7242643749499228</v>
      </c>
      <c r="CR12" s="181">
        <v>3.8433979311367994E-2</v>
      </c>
      <c r="CS12" s="181">
        <v>0.58491051197052002</v>
      </c>
      <c r="CT12" s="181">
        <v>8.2961067743162684E-2</v>
      </c>
      <c r="CU12" s="181">
        <v>0.33212839574685449</v>
      </c>
      <c r="CV12" s="181">
        <v>0.27964863991274747</v>
      </c>
      <c r="CW12" s="181">
        <v>0.24400450056116374</v>
      </c>
      <c r="CX12" s="181">
        <v>3.5644139351583705E-2</v>
      </c>
      <c r="CY12" s="181">
        <v>2.0025495484617396E-2</v>
      </c>
      <c r="CZ12" s="181">
        <v>3.2454260349489644E-2</v>
      </c>
      <c r="DA12" s="181">
        <v>0.17778781775130797</v>
      </c>
      <c r="DB12" s="181">
        <v>8.8123895227909088E-2</v>
      </c>
      <c r="DC12" s="181">
        <v>9.3926685967851226E-2</v>
      </c>
      <c r="DD12" s="181">
        <v>0.82767691756346318</v>
      </c>
      <c r="DE12" s="181">
        <v>0.68400703895197723</v>
      </c>
      <c r="DF12" s="181">
        <v>0.62764073165537593</v>
      </c>
      <c r="DG12" s="181">
        <v>5.6366307296601352E-2</v>
      </c>
      <c r="DH12" s="181">
        <v>0.56251323223114014</v>
      </c>
      <c r="DI12" s="181">
        <v>0.14366987861148589</v>
      </c>
      <c r="DJ12" s="181">
        <v>0.29381686377157379</v>
      </c>
      <c r="DK12" s="181">
        <v>0.23755104585983916</v>
      </c>
      <c r="DL12" s="181">
        <v>0.18757520020439261</v>
      </c>
      <c r="DM12" s="181">
        <v>4.9975845655446507E-2</v>
      </c>
      <c r="DN12" s="181">
        <v>2.8077296523755561E-2</v>
      </c>
      <c r="DO12" s="181">
        <v>2.8188521387979081E-2</v>
      </c>
      <c r="DP12" s="181">
        <v>0.12149378133503703</v>
      </c>
      <c r="DQ12" s="181">
        <v>0.10624166578054428</v>
      </c>
      <c r="DR12" s="181">
        <v>0.1603959381931665</v>
      </c>
      <c r="DS12" s="181">
        <v>0.81290248917783881</v>
      </c>
      <c r="DT12" s="181">
        <v>0.50058349910032163</v>
      </c>
      <c r="DU12" s="181">
        <v>0.41515296734371404</v>
      </c>
      <c r="DV12" s="181">
        <v>8.5430531756607642E-2</v>
      </c>
      <c r="DW12" s="181">
        <v>0.42828378081321716</v>
      </c>
      <c r="DX12" s="181">
        <v>0.31231899007751712</v>
      </c>
      <c r="DY12" s="181">
        <v>0.25939721833248353</v>
      </c>
      <c r="DZ12" s="181">
        <v>0.19361850051179405</v>
      </c>
      <c r="EA12" s="181">
        <v>0.12071188384244849</v>
      </c>
      <c r="EB12" s="181">
        <v>7.2906616669345559E-2</v>
      </c>
      <c r="EC12" s="181">
        <v>4.0960201207009279E-2</v>
      </c>
      <c r="ED12" s="181">
        <v>2.4818516613680199E-2</v>
      </c>
      <c r="EE12" s="181">
        <v>7.2299707510322289E-2</v>
      </c>
      <c r="EF12" s="181">
        <v>0.13868534564971924</v>
      </c>
      <c r="EG12" s="181">
        <v>0.14513004150907308</v>
      </c>
      <c r="EH12" s="181">
        <v>0.79504352915798027</v>
      </c>
      <c r="EI12" s="181">
        <v>0.3053637965422864</v>
      </c>
      <c r="EJ12" s="181">
        <v>0.19939105496928233</v>
      </c>
      <c r="EK12" s="181">
        <v>0.1059727415730041</v>
      </c>
      <c r="EL12" s="181">
        <v>0.25524580478668213</v>
      </c>
      <c r="EM12" s="181">
        <v>0.48967973261569381</v>
      </c>
      <c r="EN12" s="181">
        <v>0.25507447469465006</v>
      </c>
      <c r="EO12" s="181">
        <v>0.17798095746323139</v>
      </c>
      <c r="EP12" s="181">
        <v>7.6933294836289884E-2</v>
      </c>
      <c r="EQ12" s="181">
        <v>0.10104766262694152</v>
      </c>
      <c r="ER12" s="181">
        <v>5.6770328899829921E-2</v>
      </c>
      <c r="ES12" s="181">
        <v>2.0323188331588679E-2</v>
      </c>
      <c r="ET12" s="181">
        <v>5.011800385263037E-2</v>
      </c>
      <c r="EU12" s="181">
        <v>0.17814119160175323</v>
      </c>
      <c r="EV12" s="181">
        <v>0.22956512887111691</v>
      </c>
      <c r="EW12" s="181">
        <v>0.76409716383818671</v>
      </c>
      <c r="EX12" s="181">
        <v>0.23731183362855199</v>
      </c>
      <c r="EY12" s="181">
        <v>0.12188326699045716</v>
      </c>
      <c r="EZ12" s="181">
        <v>0.11542856663809484</v>
      </c>
      <c r="FA12" s="181">
        <v>0.19560189545154572</v>
      </c>
      <c r="FB12" s="181">
        <v>0.52678533020963481</v>
      </c>
      <c r="FC12" s="181">
        <v>0.2776127687610348</v>
      </c>
      <c r="FD12" s="181">
        <v>0.18475109509422519</v>
      </c>
      <c r="FE12" s="181">
        <v>5.2110625778226317E-2</v>
      </c>
      <c r="FF12" s="181">
        <v>0.13264046931599888</v>
      </c>
      <c r="FG12" s="181">
        <v>7.4519715711428305E-2</v>
      </c>
      <c r="FH12" s="181">
        <v>1.8341957955381346E-2</v>
      </c>
      <c r="FI12" s="181">
        <v>4.170993259922158E-2</v>
      </c>
      <c r="FJ12" s="181">
        <v>0.2255021333694458</v>
      </c>
      <c r="FK12" s="181">
        <v>5.7257380570060391E-2</v>
      </c>
      <c r="FL12" s="181">
        <v>0.72980104734876328</v>
      </c>
      <c r="FM12" s="181">
        <v>0.22968313758333991</v>
      </c>
      <c r="FN12" s="181">
        <v>8.3049989395467455E-2</v>
      </c>
      <c r="FO12" s="181">
        <v>0.14663314818787246</v>
      </c>
      <c r="FP12" s="181">
        <v>0.18934354186058044</v>
      </c>
      <c r="FQ12" s="181">
        <v>0.50011790976542325</v>
      </c>
      <c r="FR12" s="181">
        <v>0.3105385489725912</v>
      </c>
      <c r="FS12" s="181">
        <v>0.19997303229016908</v>
      </c>
      <c r="FT12" s="181">
        <v>3.1257168033871158E-2</v>
      </c>
      <c r="FU12" s="181">
        <v>0.16871586425629792</v>
      </c>
      <c r="FV12" s="181">
        <v>9.4787498673549672E-2</v>
      </c>
      <c r="FW12" s="181">
        <v>1.5778018008872439E-2</v>
      </c>
      <c r="FX12" s="181">
        <v>4.0339596321354407E-2</v>
      </c>
      <c r="FY12" s="181">
        <v>0.2792813777923584</v>
      </c>
      <c r="FZ12" s="181">
        <v>7.4072951546380356E-2</v>
      </c>
      <c r="GA12" s="181">
        <v>0.6664719069156444</v>
      </c>
      <c r="GB12" s="181">
        <v>0.21614444331927615</v>
      </c>
      <c r="GC12" s="181">
        <v>7.2673716580500841E-2</v>
      </c>
      <c r="GD12" s="181">
        <v>0.14347072673877531</v>
      </c>
      <c r="GE12" s="181">
        <v>0.1781536340713501</v>
      </c>
      <c r="GF12" s="181">
        <v>0.45032746359636822</v>
      </c>
      <c r="GG12" s="181">
        <v>0.37151889722415615</v>
      </c>
      <c r="GH12" s="181">
        <v>0.23729447920349608</v>
      </c>
      <c r="GI12" s="181">
        <v>1.9819181220202382E-2</v>
      </c>
      <c r="GJ12" s="181">
        <v>0.21747529798329368</v>
      </c>
      <c r="GK12" s="181">
        <v>0.12218139149396032</v>
      </c>
      <c r="GL12" s="181">
        <v>1.2043026526699748E-2</v>
      </c>
      <c r="GM12" s="181">
        <v>3.7990804139800424E-2</v>
      </c>
      <c r="GN12" s="181">
        <v>0.35169970989227295</v>
      </c>
      <c r="GO12" s="181">
        <v>6.6731760993814948E-2</v>
      </c>
      <c r="GP12" s="181">
        <v>0.31474665795816192</v>
      </c>
      <c r="GQ12" s="181">
        <v>0.13392949059384832</v>
      </c>
      <c r="GR12" s="181">
        <v>2.480831689242426E-2</v>
      </c>
      <c r="GS12" s="181">
        <v>0.10912117370142407</v>
      </c>
      <c r="GT12" s="181">
        <v>0.10953169316053391</v>
      </c>
      <c r="GU12" s="181">
        <v>0.18081716736431358</v>
      </c>
      <c r="GV12" s="181">
        <v>0.7096511441572142</v>
      </c>
      <c r="GW12" s="181">
        <v>0.45456253141929776</v>
      </c>
      <c r="GX12" s="181">
        <v>5.39713787089311E-3</v>
      </c>
      <c r="GY12" s="181">
        <v>0.44916539354840462</v>
      </c>
      <c r="GZ12" s="181">
        <v>0.25234890828727075</v>
      </c>
      <c r="HA12" s="181">
        <v>2.7397044506457316E-3</v>
      </c>
      <c r="HB12" s="181">
        <v>2.4397802115376038E-2</v>
      </c>
      <c r="HC12" s="181">
        <v>0.70425397157669067</v>
      </c>
    </row>
    <row r="13" spans="1:211" x14ac:dyDescent="0.25">
      <c r="A13">
        <v>1974</v>
      </c>
      <c r="B13" s="181">
        <v>4.2275718910968442E-3</v>
      </c>
      <c r="C13" s="181">
        <v>1.7442645818161652E-4</v>
      </c>
      <c r="D13" s="181">
        <v>9.4292491263610098E-5</v>
      </c>
      <c r="E13" s="181">
        <v>3.7434497174459081E-5</v>
      </c>
      <c r="F13" s="181">
        <v>5.6857994089151018E-5</v>
      </c>
      <c r="G13" s="181">
        <v>6.3850056903902441E-5</v>
      </c>
      <c r="H13" s="181">
        <v>8.013396691800641E-5</v>
      </c>
      <c r="I13" s="181">
        <v>0.99985601597936169</v>
      </c>
      <c r="J13" s="181">
        <v>0.99457734112553597</v>
      </c>
      <c r="K13" s="181">
        <v>0.99347468638857694</v>
      </c>
      <c r="L13" s="181">
        <v>1.1026547369589878E-3</v>
      </c>
      <c r="M13" s="181">
        <v>5.1264644580781185E-4</v>
      </c>
      <c r="N13" s="181">
        <v>4.7660284080179895E-3</v>
      </c>
      <c r="O13" s="181">
        <v>3.0442437543266427E-5</v>
      </c>
      <c r="P13" s="181">
        <v>6.3813296146690845E-3</v>
      </c>
      <c r="Q13" s="181">
        <v>7.500482418575375E-3</v>
      </c>
      <c r="R13" s="181">
        <v>4.3068245563523504E-3</v>
      </c>
      <c r="S13" s="181">
        <v>3.3369748257760061E-3</v>
      </c>
      <c r="T13" s="181">
        <v>2.8777598511429228E-3</v>
      </c>
      <c r="U13" s="181">
        <v>4.5921497463308344E-4</v>
      </c>
      <c r="V13" s="181">
        <v>1.656266744248569E-3</v>
      </c>
      <c r="W13" s="181">
        <v>9.6984973057634438E-4</v>
      </c>
      <c r="X13" s="181">
        <v>0.99737388351247624</v>
      </c>
      <c r="Y13" s="181">
        <v>0.97142087208509209</v>
      </c>
      <c r="Z13" s="181">
        <v>0.9668895207665642</v>
      </c>
      <c r="AA13" s="181">
        <v>4.5313513185277913E-3</v>
      </c>
      <c r="AB13" s="181">
        <v>2.1067166777479726E-3</v>
      </c>
      <c r="AC13" s="181">
        <v>2.3846294749636156E-2</v>
      </c>
      <c r="AD13" s="181">
        <v>1.6807080688285001E-3</v>
      </c>
      <c r="AE13" s="181">
        <v>3.0484363436698914E-2</v>
      </c>
      <c r="AF13" s="181">
        <v>1.1133576077073432E-2</v>
      </c>
      <c r="AG13" s="181">
        <v>2.9407900358131716E-2</v>
      </c>
      <c r="AH13" s="181">
        <v>2.6439930553624647E-2</v>
      </c>
      <c r="AI13" s="181">
        <v>2.4628955858468478E-2</v>
      </c>
      <c r="AJ13" s="181">
        <v>1.8109746951561702E-3</v>
      </c>
      <c r="AK13" s="181">
        <v>1.4055106788873672E-2</v>
      </c>
      <c r="AL13" s="181">
        <v>2.9679698045070734E-3</v>
      </c>
      <c r="AM13" s="181">
        <v>0.98297692296699235</v>
      </c>
      <c r="AN13" s="181">
        <v>0.93451985503940882</v>
      </c>
      <c r="AO13" s="181">
        <v>0.92810719365761929</v>
      </c>
      <c r="AP13" s="181">
        <v>6.4126613817894751E-3</v>
      </c>
      <c r="AQ13" s="181">
        <v>2.9813756888503818E-3</v>
      </c>
      <c r="AR13" s="181">
        <v>4.5475692238733295E-2</v>
      </c>
      <c r="AS13" s="181">
        <v>1.2384823325124061E-2</v>
      </c>
      <c r="AT13" s="181">
        <v>5.4869730025529861E-2</v>
      </c>
      <c r="AU13" s="181">
        <v>1.7719120540477223E-2</v>
      </c>
      <c r="AV13" s="181">
        <v>0.17267320396276362</v>
      </c>
      <c r="AW13" s="181">
        <v>0.16035469401000507</v>
      </c>
      <c r="AX13" s="181">
        <v>0.14793551366884863</v>
      </c>
      <c r="AY13" s="181">
        <v>1.2419180341156437E-2</v>
      </c>
      <c r="AZ13" s="181">
        <v>9.318958967924118E-2</v>
      </c>
      <c r="BA13" s="181">
        <v>1.2318509952758551E-2</v>
      </c>
      <c r="BB13" s="181">
        <v>0.8944919018470936</v>
      </c>
      <c r="BC13" s="181">
        <v>0.81697989566746465</v>
      </c>
      <c r="BD13" s="181">
        <v>0.80010479736354767</v>
      </c>
      <c r="BE13" s="181">
        <v>1.6875098303916994E-2</v>
      </c>
      <c r="BF13" s="181">
        <v>7.8455737311611852E-3</v>
      </c>
      <c r="BG13" s="181">
        <v>6.9666432448467638E-2</v>
      </c>
      <c r="BH13" s="181">
        <v>6.7165105809857253E-2</v>
      </c>
      <c r="BI13" s="181">
        <v>9.4387106597423553E-2</v>
      </c>
      <c r="BJ13" s="181">
        <v>2.819276030145804E-2</v>
      </c>
      <c r="BK13" s="181">
        <v>0.45832486218455259</v>
      </c>
      <c r="BL13" s="181">
        <v>0.43419315200591002</v>
      </c>
      <c r="BM13" s="181">
        <v>0.41136171769972968</v>
      </c>
      <c r="BN13" s="181">
        <v>2.2831434306180391E-2</v>
      </c>
      <c r="BO13" s="181">
        <v>0.27811667323112488</v>
      </c>
      <c r="BP13" s="181">
        <v>2.4131710178642525E-2</v>
      </c>
      <c r="BQ13" s="181">
        <v>0.6977516204490023</v>
      </c>
      <c r="BR13" s="181">
        <v>0.64256122042033381</v>
      </c>
      <c r="BS13" s="181">
        <v>0.61841869225320056</v>
      </c>
      <c r="BT13" s="181">
        <v>2.4142528167133279E-2</v>
      </c>
      <c r="BU13" s="181">
        <v>1.1224348465517991E-2</v>
      </c>
      <c r="BV13" s="181">
        <v>4.3966051563150477E-2</v>
      </c>
      <c r="BW13" s="181">
        <v>0.15607648263355492</v>
      </c>
      <c r="BX13" s="181">
        <v>7.9332925379276276E-2</v>
      </c>
      <c r="BY13" s="181">
        <v>4.4077155375279932E-2</v>
      </c>
      <c r="BZ13" s="181">
        <v>0.82147555974853315</v>
      </c>
      <c r="CA13" s="181">
        <v>0.769333763613536</v>
      </c>
      <c r="CB13" s="181">
        <v>0.73598799230928535</v>
      </c>
      <c r="CC13" s="181">
        <v>3.3345771304250732E-2</v>
      </c>
      <c r="CD13" s="181">
        <v>0.54069727659225464</v>
      </c>
      <c r="CE13" s="181">
        <v>5.2141796134997073E-2</v>
      </c>
      <c r="CF13" s="181">
        <v>0.40716092882697469</v>
      </c>
      <c r="CG13" s="181">
        <v>0.35420484925072554</v>
      </c>
      <c r="CH13" s="181">
        <v>0.32034491243259589</v>
      </c>
      <c r="CI13" s="181">
        <v>3.3859936818129627E-2</v>
      </c>
      <c r="CJ13" s="181">
        <v>1.5742167861186995E-2</v>
      </c>
      <c r="CK13" s="181">
        <v>3.7213911715062151E-2</v>
      </c>
      <c r="CL13" s="181">
        <v>0.22863648857550786</v>
      </c>
      <c r="CM13" s="181">
        <v>8.6816020309925079E-2</v>
      </c>
      <c r="CN13" s="181">
        <v>6.5074151679954839E-2</v>
      </c>
      <c r="CO13" s="181">
        <v>0.85743750815165842</v>
      </c>
      <c r="CP13" s="181">
        <v>0.78142034965885987</v>
      </c>
      <c r="CQ13" s="181">
        <v>0.74422818736687724</v>
      </c>
      <c r="CR13" s="181">
        <v>3.7192162291982564E-2</v>
      </c>
      <c r="CS13" s="181">
        <v>0.60784971714019775</v>
      </c>
      <c r="CT13" s="181">
        <v>7.6017158492798595E-2</v>
      </c>
      <c r="CU13" s="181">
        <v>0.3161331500947141</v>
      </c>
      <c r="CV13" s="181">
        <v>0.26880287013920129</v>
      </c>
      <c r="CW13" s="181">
        <v>0.23306625592199851</v>
      </c>
      <c r="CX13" s="181">
        <v>3.5736614217202742E-2</v>
      </c>
      <c r="CY13" s="181">
        <v>1.661467302778484E-2</v>
      </c>
      <c r="CZ13" s="181">
        <v>3.0715606927727953E-2</v>
      </c>
      <c r="DA13" s="181">
        <v>0.17357065824637255</v>
      </c>
      <c r="DB13" s="181">
        <v>8.3066888153553009E-2</v>
      </c>
      <c r="DC13" s="181">
        <v>9.7268621283331552E-2</v>
      </c>
      <c r="DD13" s="181">
        <v>0.83524637251361433</v>
      </c>
      <c r="DE13" s="181">
        <v>0.69873716729234636</v>
      </c>
      <c r="DF13" s="181">
        <v>0.64104403661163889</v>
      </c>
      <c r="DG13" s="181">
        <v>5.7693130680707479E-2</v>
      </c>
      <c r="DH13" s="181">
        <v>0.58121734857559204</v>
      </c>
      <c r="DI13" s="181">
        <v>0.13650920522126805</v>
      </c>
      <c r="DJ13" s="181">
        <v>0.28227343641656738</v>
      </c>
      <c r="DK13" s="181">
        <v>0.23214801278779928</v>
      </c>
      <c r="DL13" s="181">
        <v>0.18181882122576271</v>
      </c>
      <c r="DM13" s="181">
        <v>5.0329191562036579E-2</v>
      </c>
      <c r="DN13" s="181">
        <v>2.3399056656185916E-2</v>
      </c>
      <c r="DO13" s="181">
        <v>2.6726366972582152E-2</v>
      </c>
      <c r="DP13" s="181">
        <v>0.1175198089301817</v>
      </c>
      <c r="DQ13" s="181">
        <v>0.10045461356639862</v>
      </c>
      <c r="DR13" s="181">
        <v>0.16240212622489014</v>
      </c>
      <c r="DS13" s="181">
        <v>0.82336482084292417</v>
      </c>
      <c r="DT13" s="181">
        <v>0.5284873260652091</v>
      </c>
      <c r="DU13" s="181">
        <v>0.44157076239522919</v>
      </c>
      <c r="DV13" s="181">
        <v>8.6916563669979963E-2</v>
      </c>
      <c r="DW13" s="181">
        <v>0.458444744348526</v>
      </c>
      <c r="DX13" s="181">
        <v>0.29487749477771497</v>
      </c>
      <c r="DY13" s="181">
        <v>0.24667774876595083</v>
      </c>
      <c r="DZ13" s="181">
        <v>0.1901340685733986</v>
      </c>
      <c r="EA13" s="181">
        <v>0.11974513986400026</v>
      </c>
      <c r="EB13" s="181">
        <v>7.0388928709398335E-2</v>
      </c>
      <c r="EC13" s="181">
        <v>3.2725233219033888E-2</v>
      </c>
      <c r="ED13" s="181">
        <v>2.3818446973518332E-2</v>
      </c>
      <c r="EE13" s="181">
        <v>7.0042569608874991E-2</v>
      </c>
      <c r="EF13" s="181">
        <v>0.12693260610103607</v>
      </c>
      <c r="EG13" s="181">
        <v>0.14381469125490504</v>
      </c>
      <c r="EH13" s="181">
        <v>0.80932833904841939</v>
      </c>
      <c r="EI13" s="181">
        <v>0.33325629304708287</v>
      </c>
      <c r="EJ13" s="181">
        <v>0.22102597207282215</v>
      </c>
      <c r="EK13" s="181">
        <v>0.11223032097426068</v>
      </c>
      <c r="EL13" s="181">
        <v>0.28236854076385498</v>
      </c>
      <c r="EM13" s="181">
        <v>0.47607204600133651</v>
      </c>
      <c r="EN13" s="181">
        <v>0.24155940601708661</v>
      </c>
      <c r="EO13" s="181">
        <v>0.17579456313280509</v>
      </c>
      <c r="EP13" s="181">
        <v>7.761353561138698E-2</v>
      </c>
      <c r="EQ13" s="181">
        <v>9.8181027521418093E-2</v>
      </c>
      <c r="ER13" s="181">
        <v>4.5646340867633611E-2</v>
      </c>
      <c r="ES13" s="181">
        <v>2.0118502016647919E-2</v>
      </c>
      <c r="ET13" s="181">
        <v>5.0887745065505925E-2</v>
      </c>
      <c r="EU13" s="181">
        <v>0.16394586861133575</v>
      </c>
      <c r="EV13" s="181">
        <v>0.22692582264313391</v>
      </c>
      <c r="EW13" s="181">
        <v>0.77908444788505704</v>
      </c>
      <c r="EX13" s="181">
        <v>0.25956692377256962</v>
      </c>
      <c r="EY13" s="181">
        <v>0.13245671540911488</v>
      </c>
      <c r="EZ13" s="181">
        <v>0.12711020836345474</v>
      </c>
      <c r="FA13" s="181">
        <v>0.21658684313297272</v>
      </c>
      <c r="FB13" s="181">
        <v>0.51951752411248753</v>
      </c>
      <c r="FC13" s="181">
        <v>0.26389563596895105</v>
      </c>
      <c r="FD13" s="181">
        <v>0.18404935309278994</v>
      </c>
      <c r="FE13" s="181">
        <v>5.2562997232730078E-2</v>
      </c>
      <c r="FF13" s="181">
        <v>0.13148635586005986</v>
      </c>
      <c r="FG13" s="181">
        <v>6.1130660340387909E-2</v>
      </c>
      <c r="FH13" s="181">
        <v>1.8715622535773215E-2</v>
      </c>
      <c r="FI13" s="181">
        <v>4.2980083854008061E-2</v>
      </c>
      <c r="FJ13" s="181">
        <v>0.21133263409137726</v>
      </c>
      <c r="FK13" s="181">
        <v>5.6956114131651414E-2</v>
      </c>
      <c r="FL13" s="181">
        <v>0.7533039273826172</v>
      </c>
      <c r="FM13" s="181">
        <v>0.25603470455279248</v>
      </c>
      <c r="FN13" s="181">
        <v>9.1332873498634129E-2</v>
      </c>
      <c r="FO13" s="181">
        <v>0.16470183105415834</v>
      </c>
      <c r="FP13" s="181">
        <v>0.21373622119426727</v>
      </c>
      <c r="FQ13" s="181">
        <v>0.49726922282982472</v>
      </c>
      <c r="FR13" s="181">
        <v>0.28899455008160191</v>
      </c>
      <c r="FS13" s="181">
        <v>0.19653010162590243</v>
      </c>
      <c r="FT13" s="181">
        <v>3.139427381406884E-2</v>
      </c>
      <c r="FU13" s="181">
        <v>0.16513582781183359</v>
      </c>
      <c r="FV13" s="181">
        <v>7.6774979255018375E-2</v>
      </c>
      <c r="FW13" s="181">
        <v>1.5689469200681049E-2</v>
      </c>
      <c r="FX13" s="181">
        <v>4.2298477464219039E-2</v>
      </c>
      <c r="FY13" s="181">
        <v>0.25760027766227722</v>
      </c>
      <c r="FZ13" s="181">
        <v>7.1783321594941982E-2</v>
      </c>
      <c r="GA13" s="181">
        <v>0.69664791916332602</v>
      </c>
      <c r="GB13" s="181">
        <v>0.23715436259989708</v>
      </c>
      <c r="GC13" s="181">
        <v>8.0665268028459677E-2</v>
      </c>
      <c r="GD13" s="181">
        <v>0.15648909457143739</v>
      </c>
      <c r="GE13" s="181">
        <v>0.19796928763389587</v>
      </c>
      <c r="GF13" s="181">
        <v>0.45949355656342894</v>
      </c>
      <c r="GG13" s="181">
        <v>0.34253716135090623</v>
      </c>
      <c r="GH13" s="181">
        <v>0.23180326208862106</v>
      </c>
      <c r="GI13" s="181">
        <v>2.0238174104993414E-2</v>
      </c>
      <c r="GJ13" s="181">
        <v>0.21156508798362764</v>
      </c>
      <c r="GK13" s="181">
        <v>9.8360876821927332E-2</v>
      </c>
      <c r="GL13" s="181">
        <v>1.2373022440357899E-2</v>
      </c>
      <c r="GM13" s="181">
        <v>3.9185080514232258E-2</v>
      </c>
      <c r="GN13" s="181">
        <v>0.32229897379875183</v>
      </c>
      <c r="GO13" s="181">
        <v>6.2924507307780375E-2</v>
      </c>
      <c r="GP13" s="181">
        <v>0.3596726599394659</v>
      </c>
      <c r="GQ13" s="181">
        <v>0.16615416997548799</v>
      </c>
      <c r="GR13" s="181">
        <v>2.9751210943779607E-2</v>
      </c>
      <c r="GS13" s="181">
        <v>0.1364029590317084</v>
      </c>
      <c r="GT13" s="181">
        <v>0.13773022592067719</v>
      </c>
      <c r="GU13" s="181">
        <v>0.19351848996397786</v>
      </c>
      <c r="GV13" s="181">
        <v>0.66875128121381489</v>
      </c>
      <c r="GW13" s="181">
        <v>0.45634831764685341</v>
      </c>
      <c r="GX13" s="181">
        <v>5.7928712022914212E-3</v>
      </c>
      <c r="GY13" s="181">
        <v>0.45055544644456197</v>
      </c>
      <c r="GZ13" s="181">
        <v>0.20947232013119954</v>
      </c>
      <c r="HA13" s="181">
        <v>2.9306434357618521E-3</v>
      </c>
      <c r="HB13" s="181">
        <v>2.8423941153280667E-2</v>
      </c>
      <c r="HC13" s="181">
        <v>0.66295838356018066</v>
      </c>
    </row>
    <row r="14" spans="1:211" x14ac:dyDescent="0.25">
      <c r="A14">
        <v>1975</v>
      </c>
      <c r="B14" s="181">
        <v>4.0699727828776957E-3</v>
      </c>
      <c r="C14" s="181">
        <v>7.7965399332570568E-5</v>
      </c>
      <c r="D14" s="181">
        <v>1.3623151968933942E-5</v>
      </c>
      <c r="E14" s="181">
        <v>0</v>
      </c>
      <c r="F14" s="181">
        <v>1.3623151968933942E-5</v>
      </c>
      <c r="G14" s="181">
        <v>1.123845959227765E-5</v>
      </c>
      <c r="H14" s="181">
        <v>6.4342247363636629E-5</v>
      </c>
      <c r="I14" s="181">
        <v>0.99992441929311582</v>
      </c>
      <c r="J14" s="181">
        <v>0.99492967984280845</v>
      </c>
      <c r="K14" s="181">
        <v>0.99383452141008</v>
      </c>
      <c r="L14" s="181">
        <v>1.095158432728429E-3</v>
      </c>
      <c r="M14" s="181">
        <v>4.3025415196994843E-4</v>
      </c>
      <c r="N14" s="181">
        <v>4.5644852983375136E-3</v>
      </c>
      <c r="O14" s="181">
        <v>2.3846924483528789E-6</v>
      </c>
      <c r="P14" s="181">
        <v>6.0898978263139725E-3</v>
      </c>
      <c r="Q14" s="181">
        <v>7.4393921513867941E-3</v>
      </c>
      <c r="R14" s="181">
        <v>4.6568504421099811E-3</v>
      </c>
      <c r="S14" s="181">
        <v>3.6097575808461727E-3</v>
      </c>
      <c r="T14" s="181">
        <v>3.1428074499245751E-3</v>
      </c>
      <c r="U14" s="181">
        <v>4.6695013092159777E-4</v>
      </c>
      <c r="V14" s="181">
        <v>1.8541171448305249E-3</v>
      </c>
      <c r="W14" s="181">
        <v>1.0470928612638087E-3</v>
      </c>
      <c r="X14" s="181">
        <v>0.9970987899178857</v>
      </c>
      <c r="Y14" s="181">
        <v>0.9696276986805088</v>
      </c>
      <c r="Z14" s="181">
        <v>0.96453189159077035</v>
      </c>
      <c r="AA14" s="181">
        <v>5.095807089738359E-3</v>
      </c>
      <c r="AB14" s="181">
        <v>2.0019862386803163E-3</v>
      </c>
      <c r="AC14" s="181">
        <v>2.5469104998696691E-2</v>
      </c>
      <c r="AD14" s="181">
        <v>1.7556403599956858E-3</v>
      </c>
      <c r="AE14" s="181">
        <v>3.2566897571086884E-2</v>
      </c>
      <c r="AF14" s="181">
        <v>1.1250061915183919E-2</v>
      </c>
      <c r="AG14" s="181">
        <v>3.4130863489826142E-2</v>
      </c>
      <c r="AH14" s="181">
        <v>3.0995386955458042E-2</v>
      </c>
      <c r="AI14" s="181">
        <v>2.9035044616408764E-2</v>
      </c>
      <c r="AJ14" s="181">
        <v>1.9603423390492807E-3</v>
      </c>
      <c r="AK14" s="181">
        <v>1.719466969370842E-2</v>
      </c>
      <c r="AL14" s="181">
        <v>3.1354765343681035E-3</v>
      </c>
      <c r="AM14" s="181">
        <v>0.97966985331178247</v>
      </c>
      <c r="AN14" s="181">
        <v>0.92884509370612378</v>
      </c>
      <c r="AO14" s="181">
        <v>0.92166143720878058</v>
      </c>
      <c r="AP14" s="181">
        <v>7.1836564973431242E-3</v>
      </c>
      <c r="AQ14" s="181">
        <v>2.8222382106196805E-3</v>
      </c>
      <c r="AR14" s="181">
        <v>4.8002521395039133E-2</v>
      </c>
      <c r="AS14" s="181">
        <v>1.3800716801608701E-2</v>
      </c>
      <c r="AT14" s="181">
        <v>5.800841748714447E-2</v>
      </c>
      <c r="AU14" s="181">
        <v>1.8006572501356927E-2</v>
      </c>
      <c r="AV14" s="181">
        <v>0.1807675379536042</v>
      </c>
      <c r="AW14" s="181">
        <v>0.16879114490291752</v>
      </c>
      <c r="AX14" s="181">
        <v>0.15569956261139858</v>
      </c>
      <c r="AY14" s="181">
        <v>1.3091582291518926E-2</v>
      </c>
      <c r="AZ14" s="181">
        <v>9.9990613758563995E-2</v>
      </c>
      <c r="BA14" s="181">
        <v>1.1976393050686696E-2</v>
      </c>
      <c r="BB14" s="181">
        <v>0.88803299581387996</v>
      </c>
      <c r="BC14" s="181">
        <v>0.81492215987467387</v>
      </c>
      <c r="BD14" s="181">
        <v>0.79653067715846892</v>
      </c>
      <c r="BE14" s="181">
        <v>1.8391482716204867E-2</v>
      </c>
      <c r="BF14" s="181">
        <v>7.2254491986915251E-3</v>
      </c>
      <c r="BG14" s="181">
        <v>6.5885386740514709E-2</v>
      </c>
      <c r="BH14" s="181">
        <v>6.8800533767484268E-2</v>
      </c>
      <c r="BI14" s="181">
        <v>9.1502323746681213E-2</v>
      </c>
      <c r="BJ14" s="181">
        <v>2.880019504675585E-2</v>
      </c>
      <c r="BK14" s="181">
        <v>0.47202196276863745</v>
      </c>
      <c r="BL14" s="181">
        <v>0.45010541433126494</v>
      </c>
      <c r="BM14" s="181">
        <v>0.42749229299507813</v>
      </c>
      <c r="BN14" s="181">
        <v>2.2613121336186849E-2</v>
      </c>
      <c r="BO14" s="181">
        <v>0.29304736852645874</v>
      </c>
      <c r="BP14" s="181">
        <v>2.1916548437372469E-2</v>
      </c>
      <c r="BQ14" s="181">
        <v>0.68503609932503673</v>
      </c>
      <c r="BR14" s="181">
        <v>0.63355299157577238</v>
      </c>
      <c r="BS14" s="181">
        <v>0.60810769848666413</v>
      </c>
      <c r="BT14" s="181">
        <v>2.5445293089108239E-2</v>
      </c>
      <c r="BU14" s="181">
        <v>9.996674786961415E-3</v>
      </c>
      <c r="BV14" s="181">
        <v>4.1486432962302894E-2</v>
      </c>
      <c r="BW14" s="181">
        <v>0.15705806209367418</v>
      </c>
      <c r="BX14" s="181">
        <v>7.6928399503231049E-2</v>
      </c>
      <c r="BY14" s="181">
        <v>4.5335318796687965E-2</v>
      </c>
      <c r="BZ14" s="181">
        <v>0.82770157872880012</v>
      </c>
      <c r="CA14" s="181">
        <v>0.7784258359395384</v>
      </c>
      <c r="CB14" s="181">
        <v>0.74504772778384809</v>
      </c>
      <c r="CC14" s="181">
        <v>3.3378108155690443E-2</v>
      </c>
      <c r="CD14" s="181">
        <v>0.55391490459442139</v>
      </c>
      <c r="CE14" s="181">
        <v>4.9275742789261702E-2</v>
      </c>
      <c r="CF14" s="181">
        <v>0.39680934964909592</v>
      </c>
      <c r="CG14" s="181">
        <v>0.34670926745264152</v>
      </c>
      <c r="CH14" s="181">
        <v>0.31132272015552698</v>
      </c>
      <c r="CI14" s="181">
        <v>3.5386547297114539E-2</v>
      </c>
      <c r="CJ14" s="181">
        <v>1.3902288521132428E-2</v>
      </c>
      <c r="CK14" s="181">
        <v>3.619779367532195E-2</v>
      </c>
      <c r="CL14" s="181">
        <v>0.2245109283778961</v>
      </c>
      <c r="CM14" s="181">
        <v>8.5486628115177155E-2</v>
      </c>
      <c r="CN14" s="181">
        <v>6.7039050079911053E-2</v>
      </c>
      <c r="CO14" s="181">
        <v>0.86105277074095576</v>
      </c>
      <c r="CP14" s="181">
        <v>0.78986858182167818</v>
      </c>
      <c r="CQ14" s="181">
        <v>0.75450324744588582</v>
      </c>
      <c r="CR14" s="181">
        <v>3.5365334375792305E-2</v>
      </c>
      <c r="CS14" s="181">
        <v>0.62107306718826294</v>
      </c>
      <c r="CT14" s="181">
        <v>7.1184188919277594E-2</v>
      </c>
      <c r="CU14" s="181">
        <v>0.30774271901473643</v>
      </c>
      <c r="CV14" s="181">
        <v>0.26420171361604988</v>
      </c>
      <c r="CW14" s="181">
        <v>0.2280129130695133</v>
      </c>
      <c r="CX14" s="181">
        <v>3.6188800546536608E-2</v>
      </c>
      <c r="CY14" s="181">
        <v>1.421746917580231E-2</v>
      </c>
      <c r="CZ14" s="181">
        <v>2.9323536222884229E-2</v>
      </c>
      <c r="DA14" s="181">
        <v>0.16879548975569225</v>
      </c>
      <c r="DB14" s="181">
        <v>7.9729810357093811E-2</v>
      </c>
      <c r="DC14" s="181">
        <v>9.9429354041158005E-2</v>
      </c>
      <c r="DD14" s="181">
        <v>0.83594666269236984</v>
      </c>
      <c r="DE14" s="181">
        <v>0.70347671774916765</v>
      </c>
      <c r="DF14" s="181">
        <v>0.64527477749063822</v>
      </c>
      <c r="DG14" s="181">
        <v>5.8201940258529483E-2</v>
      </c>
      <c r="DH14" s="181">
        <v>0.59034955501556396</v>
      </c>
      <c r="DI14" s="181">
        <v>0.13246994494320213</v>
      </c>
      <c r="DJ14" s="181">
        <v>0.27718052689002176</v>
      </c>
      <c r="DK14" s="181">
        <v>0.23153437825759546</v>
      </c>
      <c r="DL14" s="181">
        <v>0.18035374565092271</v>
      </c>
      <c r="DM14" s="181">
        <v>5.1180632606672716E-2</v>
      </c>
      <c r="DN14" s="181">
        <v>2.0107299916605374E-2</v>
      </c>
      <c r="DO14" s="181">
        <v>2.5538848715820937E-2</v>
      </c>
      <c r="DP14" s="181">
        <v>0.11312718958239158</v>
      </c>
      <c r="DQ14" s="181">
        <v>9.682677686214447E-2</v>
      </c>
      <c r="DR14" s="181">
        <v>0.16352479153316435</v>
      </c>
      <c r="DS14" s="181">
        <v>0.82810571138290967</v>
      </c>
      <c r="DT14" s="181">
        <v>0.54593311355178342</v>
      </c>
      <c r="DU14" s="181">
        <v>0.45957002534634583</v>
      </c>
      <c r="DV14" s="181">
        <v>8.6363088205437519E-2</v>
      </c>
      <c r="DW14" s="181">
        <v>0.47897383570671082</v>
      </c>
      <c r="DX14" s="181">
        <v>0.28217259783112619</v>
      </c>
      <c r="DY14" s="181">
        <v>0.23885356475237288</v>
      </c>
      <c r="DZ14" s="181">
        <v>0.18910233422725076</v>
      </c>
      <c r="EA14" s="181">
        <v>0.12065605261775403</v>
      </c>
      <c r="EB14" s="181">
        <v>6.8446281609496729E-2</v>
      </c>
      <c r="EC14" s="181">
        <v>2.6890443599565831E-2</v>
      </c>
      <c r="ED14" s="181">
        <v>2.2860786925556254E-2</v>
      </c>
      <c r="EE14" s="181">
        <v>6.6959276135282492E-2</v>
      </c>
      <c r="EF14" s="181">
        <v>0.11819751560688019</v>
      </c>
      <c r="EG14" s="181">
        <v>0.14276029168177673</v>
      </c>
      <c r="EH14" s="181">
        <v>0.81907674538218633</v>
      </c>
      <c r="EI14" s="181">
        <v>0.35328044207646986</v>
      </c>
      <c r="EJ14" s="181">
        <v>0.23789126349417927</v>
      </c>
      <c r="EK14" s="181">
        <v>0.11538917858229054</v>
      </c>
      <c r="EL14" s="181">
        <v>0.30260789394378662</v>
      </c>
      <c r="EM14" s="181">
        <v>0.46579630330571647</v>
      </c>
      <c r="EN14" s="181">
        <v>0.23159578739765396</v>
      </c>
      <c r="EO14" s="181">
        <v>0.17434391835147928</v>
      </c>
      <c r="EP14" s="181">
        <v>7.8959319094544858E-2</v>
      </c>
      <c r="EQ14" s="181">
        <v>9.5384599256934433E-2</v>
      </c>
      <c r="ER14" s="181">
        <v>3.7473682032021657E-2</v>
      </c>
      <c r="ES14" s="181">
        <v>1.9778187014153039E-2</v>
      </c>
      <c r="ET14" s="181">
        <v>5.0672532779840337E-2</v>
      </c>
      <c r="EU14" s="181">
        <v>0.15263646841049194</v>
      </c>
      <c r="EV14" s="181">
        <v>0.2251492142753832</v>
      </c>
      <c r="EW14" s="181">
        <v>0.78990460963430043</v>
      </c>
      <c r="EX14" s="181">
        <v>0.27523940051036944</v>
      </c>
      <c r="EY14" s="181">
        <v>0.13955627298302914</v>
      </c>
      <c r="EZ14" s="181">
        <v>0.13568312752734032</v>
      </c>
      <c r="FA14" s="181">
        <v>0.23188750445842743</v>
      </c>
      <c r="FB14" s="181">
        <v>0.51466520912393099</v>
      </c>
      <c r="FC14" s="181">
        <v>0.25344729500100932</v>
      </c>
      <c r="FD14" s="181">
        <v>0.18342661337643876</v>
      </c>
      <c r="FE14" s="181">
        <v>5.3361955269876075E-2</v>
      </c>
      <c r="FF14" s="181">
        <v>0.13006465810656268</v>
      </c>
      <c r="FG14" s="181">
        <v>5.1098413229737037E-2</v>
      </c>
      <c r="FH14" s="181">
        <v>1.8922268394833467E-2</v>
      </c>
      <c r="FI14" s="181">
        <v>4.3351904635309711E-2</v>
      </c>
      <c r="FJ14" s="181">
        <v>0.2000853419303894</v>
      </c>
      <c r="FK14" s="181">
        <v>5.6950971545473406E-2</v>
      </c>
      <c r="FL14" s="181">
        <v>0.77184767272059074</v>
      </c>
      <c r="FM14" s="181">
        <v>0.27603564418116744</v>
      </c>
      <c r="FN14" s="181">
        <v>9.7204507109803412E-2</v>
      </c>
      <c r="FO14" s="181">
        <v>0.178831137071364</v>
      </c>
      <c r="FP14" s="181">
        <v>0.23271740972995758</v>
      </c>
      <c r="FQ14" s="181">
        <v>0.49581202853942336</v>
      </c>
      <c r="FR14" s="181">
        <v>0.2714705466858271</v>
      </c>
      <c r="FS14" s="181">
        <v>0.19275211064121434</v>
      </c>
      <c r="FT14" s="181">
        <v>3.1688530405789964E-2</v>
      </c>
      <c r="FU14" s="181">
        <v>0.16106358023542436</v>
      </c>
      <c r="FV14" s="181">
        <v>6.3276938754312173E-2</v>
      </c>
      <c r="FW14" s="181">
        <v>1.5441497290300581E-2</v>
      </c>
      <c r="FX14" s="181">
        <v>4.3318219406417946E-2</v>
      </c>
      <c r="FY14" s="181">
        <v>0.23978202044963837</v>
      </c>
      <c r="FZ14" s="181">
        <v>7.0017799428253508E-2</v>
      </c>
      <c r="GA14" s="181">
        <v>0.72107365149714775</v>
      </c>
      <c r="GB14" s="181">
        <v>0.25153523239345493</v>
      </c>
      <c r="GC14" s="181">
        <v>8.6562305888111674E-2</v>
      </c>
      <c r="GD14" s="181">
        <v>0.16497292650534326</v>
      </c>
      <c r="GE14" s="181">
        <v>0.21209198236465454</v>
      </c>
      <c r="GF14" s="181">
        <v>0.46953841910369282</v>
      </c>
      <c r="GG14" s="181">
        <v>0.31836958926644304</v>
      </c>
      <c r="GH14" s="181">
        <v>0.22540032923248562</v>
      </c>
      <c r="GI14" s="181">
        <v>2.0740726859120918E-2</v>
      </c>
      <c r="GJ14" s="181">
        <v>0.2046596023733647</v>
      </c>
      <c r="GK14" s="181">
        <v>8.0404475774917467E-2</v>
      </c>
      <c r="GL14" s="181">
        <v>1.2564784259039971E-2</v>
      </c>
      <c r="GM14" s="181">
        <v>3.9443240763590702E-2</v>
      </c>
      <c r="GN14" s="181">
        <v>0.29762887954711914</v>
      </c>
      <c r="GO14" s="181">
        <v>6.0227047888318348E-2</v>
      </c>
      <c r="GP14" s="181">
        <v>0.40178079554824303</v>
      </c>
      <c r="GQ14" s="181">
        <v>0.19631418245619536</v>
      </c>
      <c r="GR14" s="181">
        <v>3.412097054817799E-2</v>
      </c>
      <c r="GS14" s="181">
        <v>0.16219321190801739</v>
      </c>
      <c r="GT14" s="181">
        <v>0.16444903612136841</v>
      </c>
      <c r="GU14" s="181">
        <v>0.2054666130920477</v>
      </c>
      <c r="GV14" s="181">
        <v>0.63008433960589671</v>
      </c>
      <c r="GW14" s="181">
        <v>0.45190402112042771</v>
      </c>
      <c r="GX14" s="181">
        <v>6.186396059577731E-3</v>
      </c>
      <c r="GY14" s="181">
        <v>0.44571762506085</v>
      </c>
      <c r="GZ14" s="181">
        <v>0.17510877819128798</v>
      </c>
      <c r="HA14" s="181">
        <v>3.0715402941810504E-3</v>
      </c>
      <c r="HB14" s="181">
        <v>3.1865135154139697E-2</v>
      </c>
      <c r="HC14" s="181">
        <v>0.6238979697227478</v>
      </c>
    </row>
    <row r="15" spans="1:211" x14ac:dyDescent="0.25">
      <c r="A15">
        <v>1976</v>
      </c>
      <c r="B15" s="181">
        <v>4.2993648832348593E-3</v>
      </c>
      <c r="C15" s="181">
        <v>1.1673173919291485E-4</v>
      </c>
      <c r="D15" s="181">
        <v>2.9581649981333757E-5</v>
      </c>
      <c r="E15" s="181">
        <v>0</v>
      </c>
      <c r="F15" s="181">
        <v>2.9581649981333757E-5</v>
      </c>
      <c r="G15" s="181">
        <v>2.4309956643264741E-5</v>
      </c>
      <c r="H15" s="181">
        <v>8.7150089211581106E-5</v>
      </c>
      <c r="I15" s="181">
        <v>0.99988853995381577</v>
      </c>
      <c r="J15" s="181">
        <v>0.9945656700712413</v>
      </c>
      <c r="K15" s="181">
        <v>0.99307170984400905</v>
      </c>
      <c r="L15" s="181">
        <v>1.4939602272323197E-3</v>
      </c>
      <c r="M15" s="181">
        <v>5.5933366758505285E-4</v>
      </c>
      <c r="N15" s="181">
        <v>4.7635362149893445E-3</v>
      </c>
      <c r="O15" s="181">
        <v>5.2716930086066585E-6</v>
      </c>
      <c r="P15" s="181">
        <v>6.8168300203979015E-3</v>
      </c>
      <c r="Q15" s="181">
        <v>7.7870337941999702E-3</v>
      </c>
      <c r="R15" s="181">
        <v>3.6904144497435848E-3</v>
      </c>
      <c r="S15" s="181">
        <v>2.8407368334074658E-3</v>
      </c>
      <c r="T15" s="181">
        <v>2.4661133248154721E-3</v>
      </c>
      <c r="U15" s="181">
        <v>3.746235085919937E-4</v>
      </c>
      <c r="V15" s="181">
        <v>1.4426069101318717E-3</v>
      </c>
      <c r="W15" s="181">
        <v>8.4967761633611893E-4</v>
      </c>
      <c r="X15" s="181">
        <v>0.997707715541302</v>
      </c>
      <c r="Y15" s="181">
        <v>0.97379391029366125</v>
      </c>
      <c r="Z15" s="181">
        <v>0.96930902675830632</v>
      </c>
      <c r="AA15" s="181">
        <v>4.4848835353549638E-3</v>
      </c>
      <c r="AB15" s="181">
        <v>1.6791252729607853E-3</v>
      </c>
      <c r="AC15" s="181">
        <v>2.2234679974679993E-2</v>
      </c>
      <c r="AD15" s="181">
        <v>1.3981299910455541E-3</v>
      </c>
      <c r="AE15" s="181">
        <v>2.839868888258934E-2</v>
      </c>
      <c r="AF15" s="181">
        <v>1.1568310749166082E-2</v>
      </c>
      <c r="AG15" s="181">
        <v>2.7465287273369176E-2</v>
      </c>
      <c r="AH15" s="181">
        <v>2.4450122238048291E-2</v>
      </c>
      <c r="AI15" s="181">
        <v>2.2712270338730668E-2</v>
      </c>
      <c r="AJ15" s="181">
        <v>1.7378518993176224E-3</v>
      </c>
      <c r="AK15" s="181">
        <v>1.3420889154076576E-2</v>
      </c>
      <c r="AL15" s="181">
        <v>3.0151650353208836E-3</v>
      </c>
      <c r="AM15" s="181">
        <v>0.98356394543813819</v>
      </c>
      <c r="AN15" s="181">
        <v>0.93845783959839346</v>
      </c>
      <c r="AO15" s="181">
        <v>0.93142886077472742</v>
      </c>
      <c r="AP15" s="181">
        <v>7.0289788236660208E-3</v>
      </c>
      <c r="AQ15" s="181">
        <v>2.6316259662136814E-3</v>
      </c>
      <c r="AR15" s="181">
        <v>4.2474479873531007E-2</v>
      </c>
      <c r="AS15" s="181">
        <v>1.1029232711507422E-2</v>
      </c>
      <c r="AT15" s="181">
        <v>5.2135083824396133E-2</v>
      </c>
      <c r="AU15" s="181">
        <v>1.8704032742678321E-2</v>
      </c>
      <c r="AV15" s="181">
        <v>0.16606865561391332</v>
      </c>
      <c r="AW15" s="181">
        <v>0.15219703018726993</v>
      </c>
      <c r="AX15" s="181">
        <v>0.13899101399609096</v>
      </c>
      <c r="AY15" s="181">
        <v>1.3206016191178959E-2</v>
      </c>
      <c r="AZ15" s="181">
        <v>9.1663703322410583E-2</v>
      </c>
      <c r="BA15" s="181">
        <v>1.3871625426643403E-2</v>
      </c>
      <c r="BB15" s="181">
        <v>0.89446466976906869</v>
      </c>
      <c r="BC15" s="181">
        <v>0.82076554467290685</v>
      </c>
      <c r="BD15" s="181">
        <v>0.80172623658847542</v>
      </c>
      <c r="BE15" s="181">
        <v>1.9039308084431491E-2</v>
      </c>
      <c r="BF15" s="181">
        <v>7.1282527258801987E-3</v>
      </c>
      <c r="BG15" s="181">
        <v>6.6570872370281656E-2</v>
      </c>
      <c r="BH15" s="181">
        <v>6.0533325382981999E-2</v>
      </c>
      <c r="BI15" s="181">
        <v>9.2738434672355652E-2</v>
      </c>
      <c r="BJ15" s="181">
        <v>2.980546529871126E-2</v>
      </c>
      <c r="BK15" s="181">
        <v>0.49175168325640339</v>
      </c>
      <c r="BL15" s="181">
        <v>0.46564802814664047</v>
      </c>
      <c r="BM15" s="181">
        <v>0.44287142270884683</v>
      </c>
      <c r="BN15" s="181">
        <v>2.2776605437793682E-2</v>
      </c>
      <c r="BO15" s="181">
        <v>0.30566710233688354</v>
      </c>
      <c r="BP15" s="181">
        <v>2.61036551097629E-2</v>
      </c>
      <c r="BQ15" s="181">
        <v>0.6682292246622944</v>
      </c>
      <c r="BR15" s="181">
        <v>0.61598699806557466</v>
      </c>
      <c r="BS15" s="181">
        <v>0.58805933580940895</v>
      </c>
      <c r="BT15" s="181">
        <v>2.7927662256165681E-2</v>
      </c>
      <c r="BU15" s="181">
        <v>1.0456022503526532E-2</v>
      </c>
      <c r="BV15" s="181">
        <v>4.1786204093193356E-2</v>
      </c>
      <c r="BW15" s="181">
        <v>0.1599809079186979</v>
      </c>
      <c r="BX15" s="181">
        <v>8.0169886350631714E-2</v>
      </c>
      <c r="BY15" s="181">
        <v>4.6597232021029944E-2</v>
      </c>
      <c r="BZ15" s="181">
        <v>0.8395362296452068</v>
      </c>
      <c r="CA15" s="181">
        <v>0.79015055168159809</v>
      </c>
      <c r="CB15" s="181">
        <v>0.75731690620447756</v>
      </c>
      <c r="CC15" s="181">
        <v>3.2833645477120491E-2</v>
      </c>
      <c r="CD15" s="181">
        <v>0.55871158838272095</v>
      </c>
      <c r="CE15" s="181">
        <v>4.938567796360873E-2</v>
      </c>
      <c r="CF15" s="181">
        <v>0.39190273839249951</v>
      </c>
      <c r="CG15" s="181">
        <v>0.34406256654021433</v>
      </c>
      <c r="CH15" s="181">
        <v>0.30940774374760932</v>
      </c>
      <c r="CI15" s="181">
        <v>3.4654822792605039E-2</v>
      </c>
      <c r="CJ15" s="181">
        <v>1.297464871476689E-2</v>
      </c>
      <c r="CK15" s="181">
        <v>3.4865523137518326E-2</v>
      </c>
      <c r="CL15" s="181">
        <v>0.23143896803770625</v>
      </c>
      <c r="CM15" s="181">
        <v>8.249499648809433E-2</v>
      </c>
      <c r="CN15" s="181">
        <v>6.8085411106028601E-2</v>
      </c>
      <c r="CO15" s="181">
        <v>0.8703893292503424</v>
      </c>
      <c r="CP15" s="181">
        <v>0.79936121044886355</v>
      </c>
      <c r="CQ15" s="181">
        <v>0.76218656983524558</v>
      </c>
      <c r="CR15" s="181">
        <v>3.717464061361795E-2</v>
      </c>
      <c r="CS15" s="181">
        <v>0.62457180023193359</v>
      </c>
      <c r="CT15" s="181">
        <v>7.1028118801478843E-2</v>
      </c>
      <c r="CU15" s="181">
        <v>0.30440009139796392</v>
      </c>
      <c r="CV15" s="181">
        <v>0.26329530246319705</v>
      </c>
      <c r="CW15" s="181">
        <v>0.2278226186900677</v>
      </c>
      <c r="CX15" s="181">
        <v>3.5472683773129357E-2</v>
      </c>
      <c r="CY15" s="181">
        <v>1.3280853094095903E-2</v>
      </c>
      <c r="CZ15" s="181">
        <v>2.7823935840670933E-2</v>
      </c>
      <c r="DA15" s="181">
        <v>0.17478942064830633</v>
      </c>
      <c r="DB15" s="181">
        <v>7.6577469706535339E-2</v>
      </c>
      <c r="DC15" s="181">
        <v>0.10086901397679571</v>
      </c>
      <c r="DD15" s="181">
        <v>0.83960316330176288</v>
      </c>
      <c r="DE15" s="181">
        <v>0.70582333373585537</v>
      </c>
      <c r="DF15" s="181">
        <v>0.64695570030547622</v>
      </c>
      <c r="DG15" s="181">
        <v>5.8867633430379117E-2</v>
      </c>
      <c r="DH15" s="181">
        <v>0.58922767639160156</v>
      </c>
      <c r="DI15" s="181">
        <v>0.1337798295659075</v>
      </c>
      <c r="DJ15" s="181">
        <v>0.27699251684570786</v>
      </c>
      <c r="DK15" s="181">
        <v>0.23250380846676094</v>
      </c>
      <c r="DL15" s="181">
        <v>0.18144989089696084</v>
      </c>
      <c r="DM15" s="181">
        <v>5.1053917569800107E-2</v>
      </c>
      <c r="DN15" s="181">
        <v>1.9114414422830441E-2</v>
      </c>
      <c r="DO15" s="181">
        <v>2.5374293956116477E-2</v>
      </c>
      <c r="DP15" s="181">
        <v>0.11659568014747075</v>
      </c>
      <c r="DQ15" s="181">
        <v>9.5542624592781067E-2</v>
      </c>
      <c r="DR15" s="181">
        <v>0.16526069344208036</v>
      </c>
      <c r="DS15" s="181">
        <v>0.83053699225571997</v>
      </c>
      <c r="DT15" s="181">
        <v>0.54736945443196883</v>
      </c>
      <c r="DU15" s="181">
        <v>0.46004605431683387</v>
      </c>
      <c r="DV15" s="181">
        <v>8.7323400115134897E-2</v>
      </c>
      <c r="DW15" s="181">
        <v>0.47826698422431946</v>
      </c>
      <c r="DX15" s="181">
        <v>0.28316753782375115</v>
      </c>
      <c r="DY15" s="181">
        <v>0.2385655067088944</v>
      </c>
      <c r="DZ15" s="181">
        <v>0.19038239941651403</v>
      </c>
      <c r="EA15" s="181">
        <v>0.12210752351087586</v>
      </c>
      <c r="EB15" s="181">
        <v>6.8274875905638147E-2</v>
      </c>
      <c r="EC15" s="181">
        <v>2.5561883133269514E-2</v>
      </c>
      <c r="ED15" s="181">
        <v>2.262122415911088E-2</v>
      </c>
      <c r="EE15" s="181">
        <v>6.9102498964614359E-2</v>
      </c>
      <c r="EF15" s="181">
        <v>0.1164579764008522</v>
      </c>
      <c r="EG15" s="181">
        <v>0.14249683189385204</v>
      </c>
      <c r="EH15" s="181">
        <v>0.82013731613247176</v>
      </c>
      <c r="EI15" s="181">
        <v>0.37090326549207292</v>
      </c>
      <c r="EJ15" s="181">
        <v>0.24964544054688895</v>
      </c>
      <c r="EK15" s="181">
        <v>0.12125782494518401</v>
      </c>
      <c r="EL15" s="181">
        <v>0.31749364733695984</v>
      </c>
      <c r="EM15" s="181">
        <v>0.44923405064039884</v>
      </c>
      <c r="EN15" s="181">
        <v>0.23327230423356218</v>
      </c>
      <c r="EO15" s="181">
        <v>0.17707696954525548</v>
      </c>
      <c r="EP15" s="181">
        <v>8.0989702970165708E-2</v>
      </c>
      <c r="EQ15" s="181">
        <v>9.6087266575089786E-2</v>
      </c>
      <c r="ER15" s="181">
        <v>3.5974748409107471E-2</v>
      </c>
      <c r="ES15" s="181">
        <v>2.0220586279199208E-2</v>
      </c>
      <c r="ET15" s="181">
        <v>5.340962036603393E-2</v>
      </c>
      <c r="EU15" s="181">
        <v>0.15228259563446045</v>
      </c>
      <c r="EV15" s="181">
        <v>0.22200289777159177</v>
      </c>
      <c r="EW15" s="181">
        <v>0.795003717266488</v>
      </c>
      <c r="EX15" s="181">
        <v>0.29098805726501081</v>
      </c>
      <c r="EY15" s="181">
        <v>0.14668952871320479</v>
      </c>
      <c r="EZ15" s="181">
        <v>0.14429852855180603</v>
      </c>
      <c r="FA15" s="181">
        <v>0.24428161978721619</v>
      </c>
      <c r="FB15" s="181">
        <v>0.50401566000147713</v>
      </c>
      <c r="FC15" s="181">
        <v>0.25170271751099549</v>
      </c>
      <c r="FD15" s="181">
        <v>0.18506377348066852</v>
      </c>
      <c r="FE15" s="181">
        <v>5.6432329550578628E-2</v>
      </c>
      <c r="FF15" s="181">
        <v>0.12863144393008991</v>
      </c>
      <c r="FG15" s="181">
        <v>4.8159178825953768E-2</v>
      </c>
      <c r="FH15" s="181">
        <v>1.8479765204373236E-2</v>
      </c>
      <c r="FI15" s="181">
        <v>4.6706434777483603E-2</v>
      </c>
      <c r="FJ15" s="181">
        <v>0.19527038931846619</v>
      </c>
      <c r="FK15" s="181">
        <v>5.5444335109544635E-2</v>
      </c>
      <c r="FL15" s="181">
        <v>0.77628392012103631</v>
      </c>
      <c r="FM15" s="181">
        <v>0.28093757453853979</v>
      </c>
      <c r="FN15" s="181">
        <v>0.10746757551552751</v>
      </c>
      <c r="FO15" s="181">
        <v>0.17346999902301227</v>
      </c>
      <c r="FP15" s="181">
        <v>0.2358345091342926</v>
      </c>
      <c r="FQ15" s="181">
        <v>0.49534634558249652</v>
      </c>
      <c r="FR15" s="181">
        <v>0.26881914502694065</v>
      </c>
      <c r="FS15" s="181">
        <v>0.19289813897453723</v>
      </c>
      <c r="FT15" s="181">
        <v>3.2692430170914236E-2</v>
      </c>
      <c r="FU15" s="181">
        <v>0.16020570880362298</v>
      </c>
      <c r="FV15" s="181">
        <v>5.9980477266376044E-2</v>
      </c>
      <c r="FW15" s="181">
        <v>1.5940528786027364E-2</v>
      </c>
      <c r="FX15" s="181">
        <v>4.5103065147976899E-2</v>
      </c>
      <c r="FY15" s="181">
        <v>0.23612670600414276</v>
      </c>
      <c r="FZ15" s="181">
        <v>6.8679332461918957E-2</v>
      </c>
      <c r="GA15" s="181">
        <v>0.72994818178137799</v>
      </c>
      <c r="GB15" s="181">
        <v>0.26768665746021336</v>
      </c>
      <c r="GC15" s="181">
        <v>9.60769638918747E-2</v>
      </c>
      <c r="GD15" s="181">
        <v>0.17160969356833866</v>
      </c>
      <c r="GE15" s="181">
        <v>0.22587834298610687</v>
      </c>
      <c r="GF15" s="181">
        <v>0.46226152432116457</v>
      </c>
      <c r="GG15" s="181">
        <v>0.3118601431879966</v>
      </c>
      <c r="GH15" s="181">
        <v>0.22297366649725817</v>
      </c>
      <c r="GI15" s="181">
        <v>2.2161425785835652E-2</v>
      </c>
      <c r="GJ15" s="181">
        <v>0.20081224071142251</v>
      </c>
      <c r="GK15" s="181">
        <v>7.5183424275019922E-2</v>
      </c>
      <c r="GL15" s="181">
        <v>1.3703052415718557E-2</v>
      </c>
      <c r="GM15" s="181">
        <v>4.1808324969374637E-2</v>
      </c>
      <c r="GN15" s="181">
        <v>0.28969871997833252</v>
      </c>
      <c r="GO15" s="181">
        <v>5.8400079222422872E-2</v>
      </c>
      <c r="GP15" s="181">
        <v>0.42491805362578655</v>
      </c>
      <c r="GQ15" s="181">
        <v>0.21256036382453292</v>
      </c>
      <c r="GR15" s="181">
        <v>3.8548014087203097E-2</v>
      </c>
      <c r="GS15" s="181">
        <v>0.17401234973732982</v>
      </c>
      <c r="GT15" s="181">
        <v>0.17759035527706146</v>
      </c>
      <c r="GU15" s="181">
        <v>0.21235768980125361</v>
      </c>
      <c r="GV15" s="181">
        <v>0.61005195586720529</v>
      </c>
      <c r="GW15" s="181">
        <v>0.44325060147675671</v>
      </c>
      <c r="GX15" s="181">
        <v>6.5242260977276378E-3</v>
      </c>
      <c r="GY15" s="181">
        <v>0.43672637537902909</v>
      </c>
      <c r="GZ15" s="181">
        <v>0.16350888134166652</v>
      </c>
      <c r="HA15" s="181">
        <v>3.2924730487820806E-3</v>
      </c>
      <c r="HB15" s="181">
        <v>3.4970009492991824E-2</v>
      </c>
      <c r="HC15" s="181">
        <v>0.6035277247428894</v>
      </c>
    </row>
    <row r="16" spans="1:211" x14ac:dyDescent="0.25">
      <c r="A16">
        <v>1977</v>
      </c>
      <c r="B16" s="181">
        <v>4.5209828269434892E-3</v>
      </c>
      <c r="C16" s="181">
        <v>1.5140370119879801E-4</v>
      </c>
      <c r="D16" s="181">
        <v>4.510219337257059E-5</v>
      </c>
      <c r="E16" s="181">
        <v>0</v>
      </c>
      <c r="F16" s="181">
        <v>4.510219337257059E-5</v>
      </c>
      <c r="G16" s="181">
        <v>3.6868961615255103E-5</v>
      </c>
      <c r="H16" s="181">
        <v>1.0630150782622745E-4</v>
      </c>
      <c r="I16" s="181">
        <v>0.99985682952938648</v>
      </c>
      <c r="J16" s="181">
        <v>0.99391782924112815</v>
      </c>
      <c r="K16" s="181">
        <v>0.99204443968464318</v>
      </c>
      <c r="L16" s="181">
        <v>1.8733895564848814E-3</v>
      </c>
      <c r="M16" s="181">
        <v>5.8987201683802139E-4</v>
      </c>
      <c r="N16" s="181">
        <v>5.3491282714202655E-3</v>
      </c>
      <c r="O16" s="181">
        <v>8.2332305852575112E-6</v>
      </c>
      <c r="P16" s="181">
        <v>7.8123901039361954E-3</v>
      </c>
      <c r="Q16" s="181">
        <v>8.1296005039109293E-3</v>
      </c>
      <c r="R16" s="181">
        <v>2.7831323454827819E-3</v>
      </c>
      <c r="S16" s="181">
        <v>2.1103712674858965E-3</v>
      </c>
      <c r="T16" s="181">
        <v>1.8232175227225265E-3</v>
      </c>
      <c r="U16" s="181">
        <v>2.8715374476336958E-4</v>
      </c>
      <c r="V16" s="181">
        <v>1.0571188759058714E-3</v>
      </c>
      <c r="W16" s="181">
        <v>6.7276107799688555E-4</v>
      </c>
      <c r="X16" s="181">
        <v>0.99827012014661243</v>
      </c>
      <c r="Y16" s="181">
        <v>0.97614593390953752</v>
      </c>
      <c r="Z16" s="181">
        <v>0.97212251946348149</v>
      </c>
      <c r="AA16" s="181">
        <v>4.0234144460558965E-3</v>
      </c>
      <c r="AB16" s="181">
        <v>1.266847912460058E-3</v>
      </c>
      <c r="AC16" s="181">
        <v>2.0857338324614953E-2</v>
      </c>
      <c r="AD16" s="181">
        <v>1.0532524920950778E-3</v>
      </c>
      <c r="AE16" s="181">
        <v>2.6147600263357162E-2</v>
      </c>
      <c r="AF16" s="181">
        <v>1.1888630164665516E-2</v>
      </c>
      <c r="AG16" s="181">
        <v>2.0864695145263276E-2</v>
      </c>
      <c r="AH16" s="181">
        <v>1.7975162941845289E-2</v>
      </c>
      <c r="AI16" s="181">
        <v>1.6453182458736657E-2</v>
      </c>
      <c r="AJ16" s="181">
        <v>1.5219804831086341E-3</v>
      </c>
      <c r="AK16" s="181">
        <v>9.739680215716362E-3</v>
      </c>
      <c r="AL16" s="181">
        <v>2.8895322034179867E-3</v>
      </c>
      <c r="AM16" s="181">
        <v>0.98737078744947759</v>
      </c>
      <c r="AN16" s="181">
        <v>0.94489624037575626</v>
      </c>
      <c r="AO16" s="181">
        <v>0.93787915322008031</v>
      </c>
      <c r="AP16" s="181">
        <v>7.0170871556759981E-3</v>
      </c>
      <c r="AQ16" s="181">
        <v>2.2094622077367351E-3</v>
      </c>
      <c r="AR16" s="181">
        <v>4.0265084865984548E-2</v>
      </c>
      <c r="AS16" s="181">
        <v>8.2354825947408648E-3</v>
      </c>
      <c r="AT16" s="181">
        <v>4.9491632729768753E-2</v>
      </c>
      <c r="AU16" s="181">
        <v>1.9455714920346909E-2</v>
      </c>
      <c r="AV16" s="181">
        <v>0.15167674024827016</v>
      </c>
      <c r="AW16" s="181">
        <v>0.13625341080455441</v>
      </c>
      <c r="AX16" s="181">
        <v>0.12290047785655328</v>
      </c>
      <c r="AY16" s="181">
        <v>1.3352932948001141E-2</v>
      </c>
      <c r="AZ16" s="181">
        <v>8.3676792681217194E-2</v>
      </c>
      <c r="BA16" s="181">
        <v>1.5423329443715741E-2</v>
      </c>
      <c r="BB16" s="181">
        <v>0.90089988075510608</v>
      </c>
      <c r="BC16" s="181">
        <v>0.8222046744742455</v>
      </c>
      <c r="BD16" s="181">
        <v>0.80228410803985628</v>
      </c>
      <c r="BE16" s="181">
        <v>1.9920566434389223E-2</v>
      </c>
      <c r="BF16" s="181">
        <v>6.2723659744312885E-3</v>
      </c>
      <c r="BG16" s="181">
        <v>7.2422840306429301E-2</v>
      </c>
      <c r="BH16" s="181">
        <v>5.2576621003376185E-2</v>
      </c>
      <c r="BI16" s="181">
        <v>9.8615773022174835E-2</v>
      </c>
      <c r="BJ16" s="181">
        <v>3.0837410676361355E-2</v>
      </c>
      <c r="BK16" s="181">
        <v>0.51276227963035781</v>
      </c>
      <c r="BL16" s="181">
        <v>0.48310394928540729</v>
      </c>
      <c r="BM16" s="181">
        <v>0.46006641936635717</v>
      </c>
      <c r="BN16" s="181">
        <v>2.303752991905016E-2</v>
      </c>
      <c r="BO16" s="181">
        <v>0.31843209266662598</v>
      </c>
      <c r="BP16" s="181">
        <v>2.9658330344950558E-2</v>
      </c>
      <c r="BQ16" s="181">
        <v>0.65190958811352007</v>
      </c>
      <c r="BR16" s="181">
        <v>0.59682881429473322</v>
      </c>
      <c r="BS16" s="181">
        <v>0.56614575480595042</v>
      </c>
      <c r="BT16" s="181">
        <v>3.068305948878277E-2</v>
      </c>
      <c r="BU16" s="181">
        <v>9.6611398246431394E-3</v>
      </c>
      <c r="BV16" s="181">
        <v>4.5419633994143734E-2</v>
      </c>
      <c r="BW16" s="181">
        <v>0.16467186774387793</v>
      </c>
      <c r="BX16" s="181">
        <v>8.5763826966285706E-2</v>
      </c>
      <c r="BY16" s="181">
        <v>4.7961228195889716E-2</v>
      </c>
      <c r="BZ16" s="181">
        <v>0.8531642250257514</v>
      </c>
      <c r="CA16" s="181">
        <v>0.80405499728256902</v>
      </c>
      <c r="CB16" s="181">
        <v>0.77168099283305402</v>
      </c>
      <c r="CC16" s="181">
        <v>3.2374004449515048E-2</v>
      </c>
      <c r="CD16" s="181">
        <v>0.56338804960250854</v>
      </c>
      <c r="CE16" s="181">
        <v>4.9109227743182431E-2</v>
      </c>
      <c r="CF16" s="181">
        <v>0.38750272192907365</v>
      </c>
      <c r="CG16" s="181">
        <v>0.34037774414361904</v>
      </c>
      <c r="CH16" s="181">
        <v>0.30582067429097964</v>
      </c>
      <c r="CI16" s="181">
        <v>3.455706985263942E-2</v>
      </c>
      <c r="CJ16" s="181">
        <v>1.0880945026389191E-2</v>
      </c>
      <c r="CK16" s="181">
        <v>3.6244032759065466E-2</v>
      </c>
      <c r="CL16" s="181">
        <v>0.24066694695482507</v>
      </c>
      <c r="CM16" s="181">
        <v>8.168204128742218E-2</v>
      </c>
      <c r="CN16" s="181">
        <v>6.9268593142302243E-2</v>
      </c>
      <c r="CO16" s="181">
        <v>0.88124239205202026</v>
      </c>
      <c r="CP16" s="181">
        <v>0.81085364958705841</v>
      </c>
      <c r="CQ16" s="181">
        <v>0.7717362379856636</v>
      </c>
      <c r="CR16" s="181">
        <v>3.9117411601394862E-2</v>
      </c>
      <c r="CS16" s="181">
        <v>0.62831789255142212</v>
      </c>
      <c r="CT16" s="181">
        <v>7.0388742464961865E-2</v>
      </c>
      <c r="CU16" s="181">
        <v>0.30129336114774175</v>
      </c>
      <c r="CV16" s="181">
        <v>0.26169396251009741</v>
      </c>
      <c r="CW16" s="181">
        <v>0.22628364377781393</v>
      </c>
      <c r="CX16" s="181">
        <v>3.5410318732283466E-2</v>
      </c>
      <c r="CY16" s="181">
        <v>1.1149606525989467E-2</v>
      </c>
      <c r="CZ16" s="181">
        <v>2.8449792111654906E-2</v>
      </c>
      <c r="DA16" s="181">
        <v>0.1825357531997619</v>
      </c>
      <c r="DB16" s="181">
        <v>7.5009718537330627E-2</v>
      </c>
      <c r="DC16" s="181">
        <v>0.10245051049684734</v>
      </c>
      <c r="DD16" s="181">
        <v>0.84428033800905311</v>
      </c>
      <c r="DE16" s="181">
        <v>0.71013721687986353</v>
      </c>
      <c r="DF16" s="181">
        <v>0.65042456320641751</v>
      </c>
      <c r="DG16" s="181">
        <v>5.9712653673446033E-2</v>
      </c>
      <c r="DH16" s="181">
        <v>0.58887577056884766</v>
      </c>
      <c r="DI16" s="181">
        <v>0.13414312112918972</v>
      </c>
      <c r="DJ16" s="181">
        <v>0.27698110396494441</v>
      </c>
      <c r="DK16" s="181">
        <v>0.23344114268119834</v>
      </c>
      <c r="DL16" s="181">
        <v>0.18159055274227084</v>
      </c>
      <c r="DM16" s="181">
        <v>5.1850589938927508E-2</v>
      </c>
      <c r="DN16" s="181">
        <v>1.6326135870160009E-2</v>
      </c>
      <c r="DO16" s="181">
        <v>2.7213825413586027E-2</v>
      </c>
      <c r="DP16" s="181">
        <v>0.1212614419739976</v>
      </c>
      <c r="DQ16" s="181">
        <v>9.5390558242797852E-2</v>
      </c>
      <c r="DR16" s="181">
        <v>0.16703755541048937</v>
      </c>
      <c r="DS16" s="181">
        <v>0.83350140551059593</v>
      </c>
      <c r="DT16" s="181">
        <v>0.55083607005297508</v>
      </c>
      <c r="DU16" s="181">
        <v>0.46219815524482388</v>
      </c>
      <c r="DV16" s="181">
        <v>8.863791480815128E-2</v>
      </c>
      <c r="DW16" s="181">
        <v>0.47880026698112488</v>
      </c>
      <c r="DX16" s="181">
        <v>0.28266533545762085</v>
      </c>
      <c r="DY16" s="181">
        <v>0.23853442224942284</v>
      </c>
      <c r="DZ16" s="181">
        <v>0.19248364457074651</v>
      </c>
      <c r="EA16" s="181">
        <v>0.12305623466099258</v>
      </c>
      <c r="EB16" s="181">
        <v>6.9427409909753907E-2</v>
      </c>
      <c r="EC16" s="181">
        <v>2.186052906886618E-2</v>
      </c>
      <c r="ED16" s="181">
        <v>2.4190248609810137E-2</v>
      </c>
      <c r="EE16" s="181">
        <v>7.2035827760018822E-2</v>
      </c>
      <c r="EF16" s="181">
        <v>0.11547818779945374</v>
      </c>
      <c r="EG16" s="181">
        <v>0.14227785499315138</v>
      </c>
      <c r="EH16" s="181">
        <v>0.82207760841656063</v>
      </c>
      <c r="EI16" s="181">
        <v>0.3907494587243624</v>
      </c>
      <c r="EJ16" s="181">
        <v>0.262888875942133</v>
      </c>
      <c r="EK16" s="181">
        <v>0.12786058278222939</v>
      </c>
      <c r="EL16" s="181">
        <v>0.33389487862586975</v>
      </c>
      <c r="EM16" s="181">
        <v>0.43132814969219818</v>
      </c>
      <c r="EN16" s="181">
        <v>0.23477696495113159</v>
      </c>
      <c r="EO16" s="181">
        <v>0.18138179539125568</v>
      </c>
      <c r="EP16" s="181">
        <v>8.270867331544382E-2</v>
      </c>
      <c r="EQ16" s="181">
        <v>9.8673122075811859E-2</v>
      </c>
      <c r="ER16" s="181">
        <v>3.1069093010118454E-2</v>
      </c>
      <c r="ES16" s="181">
        <v>2.2326076549757472E-2</v>
      </c>
      <c r="ET16" s="181">
        <v>5.6854573367692084E-2</v>
      </c>
      <c r="EU16" s="181">
        <v>0.15206828713417053</v>
      </c>
      <c r="EV16" s="181">
        <v>0.21872462806909665</v>
      </c>
      <c r="EW16" s="181">
        <v>0.80106922046443541</v>
      </c>
      <c r="EX16" s="181">
        <v>0.30909234530059404</v>
      </c>
      <c r="EY16" s="181">
        <v>0.1549336729474253</v>
      </c>
      <c r="EZ16" s="181">
        <v>0.15415867235316877</v>
      </c>
      <c r="FA16" s="181">
        <v>0.25822317600250244</v>
      </c>
      <c r="FB16" s="181">
        <v>0.49197687516384137</v>
      </c>
      <c r="FC16" s="181">
        <v>0.24979994297780073</v>
      </c>
      <c r="FD16" s="181">
        <v>0.18939421422393835</v>
      </c>
      <c r="FE16" s="181">
        <v>5.946999280320512E-2</v>
      </c>
      <c r="FF16" s="181">
        <v>0.12992422142073323</v>
      </c>
      <c r="FG16" s="181">
        <v>4.0909091034818955E-2</v>
      </c>
      <c r="FH16" s="181">
        <v>1.9496637719043426E-2</v>
      </c>
      <c r="FI16" s="181">
        <v>5.0869163442236041E-2</v>
      </c>
      <c r="FJ16" s="181">
        <v>0.19032995402812958</v>
      </c>
      <c r="FK16" s="181">
        <v>5.3835537443762689E-2</v>
      </c>
      <c r="FL16" s="181">
        <v>0.78165483427095317</v>
      </c>
      <c r="FM16" s="181">
        <v>0.28741612003509065</v>
      </c>
      <c r="FN16" s="181">
        <v>0.11938547188445105</v>
      </c>
      <c r="FO16" s="181">
        <v>0.16803064815063959</v>
      </c>
      <c r="FP16" s="181">
        <v>0.23990122973918915</v>
      </c>
      <c r="FQ16" s="181">
        <v>0.49423871423586258</v>
      </c>
      <c r="FR16" s="181">
        <v>0.2658600545337988</v>
      </c>
      <c r="FS16" s="181">
        <v>0.19669471280470641</v>
      </c>
      <c r="FT16" s="181">
        <v>3.3663578144999234E-2</v>
      </c>
      <c r="FU16" s="181">
        <v>0.16303113465970717</v>
      </c>
      <c r="FV16" s="181">
        <v>5.1333427041237098E-2</v>
      </c>
      <c r="FW16" s="181">
        <v>1.7831914687855319E-2</v>
      </c>
      <c r="FX16" s="181">
        <v>4.7514888804751965E-2</v>
      </c>
      <c r="FY16" s="181">
        <v>0.23219648003578186</v>
      </c>
      <c r="FZ16" s="181">
        <v>6.7261057474111957E-2</v>
      </c>
      <c r="GA16" s="181">
        <v>0.74038968975634889</v>
      </c>
      <c r="GB16" s="181">
        <v>0.28642996422339417</v>
      </c>
      <c r="GC16" s="181">
        <v>0.10692125461215068</v>
      </c>
      <c r="GD16" s="181">
        <v>0.17950870961124349</v>
      </c>
      <c r="GE16" s="181">
        <v>0.24159198999404907</v>
      </c>
      <c r="GF16" s="181">
        <v>0.45395972553295466</v>
      </c>
      <c r="GG16" s="181">
        <v>0.30444828616730607</v>
      </c>
      <c r="GH16" s="181">
        <v>0.22494843552990629</v>
      </c>
      <c r="GI16" s="181">
        <v>2.3610052170844168E-2</v>
      </c>
      <c r="GJ16" s="181">
        <v>0.20133838335906212</v>
      </c>
      <c r="GK16" s="181">
        <v>6.3395185816682895E-2</v>
      </c>
      <c r="GL16" s="181">
        <v>1.6104664820716923E-2</v>
      </c>
      <c r="GM16" s="181">
        <v>4.4837975923654884E-2</v>
      </c>
      <c r="GN16" s="181">
        <v>0.2808382511138916</v>
      </c>
      <c r="GO16" s="181">
        <v>5.6350730888214198E-2</v>
      </c>
      <c r="GP16" s="181">
        <v>0.4517172521358791</v>
      </c>
      <c r="GQ16" s="181">
        <v>0.23213988312447426</v>
      </c>
      <c r="GR16" s="181">
        <v>4.3782431636565596E-2</v>
      </c>
      <c r="GS16" s="181">
        <v>0.18835745148790867</v>
      </c>
      <c r="GT16" s="181">
        <v>0.19318602979183197</v>
      </c>
      <c r="GU16" s="181">
        <v>0.21957736901140479</v>
      </c>
      <c r="GV16" s="181">
        <v>0.5872366063159149</v>
      </c>
      <c r="GW16" s="181">
        <v>0.44535058167156422</v>
      </c>
      <c r="GX16" s="181">
        <v>6.8862380005730557E-3</v>
      </c>
      <c r="GY16" s="181">
        <v>0.43846434367099119</v>
      </c>
      <c r="GZ16" s="181">
        <v>0.13805876520142801</v>
      </c>
      <c r="HA16" s="181">
        <v>3.8272594429226672E-3</v>
      </c>
      <c r="HB16" s="181">
        <v>3.8953858451793916E-2</v>
      </c>
      <c r="HC16" s="181">
        <v>0.58035039901733398</v>
      </c>
    </row>
    <row r="17" spans="1:211" x14ac:dyDescent="0.25">
      <c r="A17">
        <v>1978</v>
      </c>
      <c r="B17" s="181">
        <v>4.4910055635120376E-3</v>
      </c>
      <c r="C17" s="181">
        <v>1.8996668212645647E-4</v>
      </c>
      <c r="D17" s="181">
        <v>6.3554164702098607E-5</v>
      </c>
      <c r="E17" s="181">
        <v>0</v>
      </c>
      <c r="F17" s="181">
        <v>6.3554164702098607E-5</v>
      </c>
      <c r="G17" s="181">
        <v>5.3162788390181959E-5</v>
      </c>
      <c r="H17" s="181">
        <v>1.2641251742435787E-4</v>
      </c>
      <c r="I17" s="181">
        <v>0.99982042469629473</v>
      </c>
      <c r="J17" s="181">
        <v>0.99323896768289222</v>
      </c>
      <c r="K17" s="181">
        <v>0.99085980372532489</v>
      </c>
      <c r="L17" s="181">
        <v>2.3791639575672682E-3</v>
      </c>
      <c r="M17" s="181">
        <v>6.7974186536475748E-4</v>
      </c>
      <c r="N17" s="181">
        <v>5.9017151480377514E-3</v>
      </c>
      <c r="O17" s="181">
        <v>1.0391378421199349E-5</v>
      </c>
      <c r="P17" s="181">
        <v>8.9606205001473427E-3</v>
      </c>
      <c r="Q17" s="181">
        <v>8.0213078292520074E-3</v>
      </c>
      <c r="R17" s="181">
        <v>2.0075968189125306E-3</v>
      </c>
      <c r="S17" s="181">
        <v>1.4742890210898132E-3</v>
      </c>
      <c r="T17" s="181">
        <v>1.2613448913186523E-3</v>
      </c>
      <c r="U17" s="181">
        <v>2.1294412977116084E-4</v>
      </c>
      <c r="V17" s="181">
        <v>8.2860939437523484E-4</v>
      </c>
      <c r="W17" s="181">
        <v>5.333077978227173E-4</v>
      </c>
      <c r="X17" s="181">
        <v>0.99863808282234123</v>
      </c>
      <c r="Y17" s="181">
        <v>0.97837167200663311</v>
      </c>
      <c r="Z17" s="181">
        <v>0.97450466157268389</v>
      </c>
      <c r="AA17" s="181">
        <v>3.8670104339491749E-3</v>
      </c>
      <c r="AB17" s="181">
        <v>1.1048288487660982E-3</v>
      </c>
      <c r="AC17" s="181">
        <v>1.9161581966942093E-2</v>
      </c>
      <c r="AD17" s="181">
        <v>6.4567964125375715E-4</v>
      </c>
      <c r="AE17" s="181">
        <v>2.413342148065567E-2</v>
      </c>
      <c r="AF17" s="181">
        <v>1.1563704306430686E-2</v>
      </c>
      <c r="AG17" s="181">
        <v>1.4922935688997531E-2</v>
      </c>
      <c r="AH17" s="181">
        <v>1.2063454452521383E-2</v>
      </c>
      <c r="AI17" s="181">
        <v>1.0687116930940216E-2</v>
      </c>
      <c r="AJ17" s="181">
        <v>1.3763375215811661E-3</v>
      </c>
      <c r="AK17" s="181">
        <v>7.2044990956783295E-3</v>
      </c>
      <c r="AL17" s="181">
        <v>2.8594812364761486E-3</v>
      </c>
      <c r="AM17" s="181">
        <v>0.98993601948402576</v>
      </c>
      <c r="AN17" s="181">
        <v>0.95050318180007443</v>
      </c>
      <c r="AO17" s="181">
        <v>0.94298224780554196</v>
      </c>
      <c r="AP17" s="181">
        <v>7.5209339945323883E-3</v>
      </c>
      <c r="AQ17" s="181">
        <v>2.1487774356093786E-3</v>
      </c>
      <c r="AR17" s="181">
        <v>3.7284060248341924E-2</v>
      </c>
      <c r="AS17" s="181">
        <v>4.8589551730233013E-3</v>
      </c>
      <c r="AT17" s="181">
        <v>4.6953771263360977E-2</v>
      </c>
      <c r="AU17" s="181">
        <v>1.9372089705576814E-2</v>
      </c>
      <c r="AV17" s="181">
        <v>0.14287659813930495</v>
      </c>
      <c r="AW17" s="181">
        <v>0.1258001132081486</v>
      </c>
      <c r="AX17" s="181">
        <v>0.11170994646900902</v>
      </c>
      <c r="AY17" s="181">
        <v>1.4090166739139575E-2</v>
      </c>
      <c r="AZ17" s="181">
        <v>8.5346587002277374E-2</v>
      </c>
      <c r="BA17" s="181">
        <v>1.707648493115636E-2</v>
      </c>
      <c r="BB17" s="181">
        <v>0.89757693209700051</v>
      </c>
      <c r="BC17" s="181">
        <v>0.81448971672331583</v>
      </c>
      <c r="BD17" s="181">
        <v>0.79250088231556848</v>
      </c>
      <c r="BE17" s="181">
        <v>2.1988834407747251E-2</v>
      </c>
      <c r="BF17" s="181">
        <v>6.2823462288398553E-3</v>
      </c>
      <c r="BG17" s="181">
        <v>7.6804869144845023E-2</v>
      </c>
      <c r="BH17" s="181">
        <v>4.04535302363054E-2</v>
      </c>
      <c r="BI17" s="181">
        <v>0.10507604479789734</v>
      </c>
      <c r="BJ17" s="181">
        <v>3.1534006138507223E-2</v>
      </c>
      <c r="BK17" s="181">
        <v>0.53839145582640169</v>
      </c>
      <c r="BL17" s="181">
        <v>0.50604208249144689</v>
      </c>
      <c r="BM17" s="181">
        <v>0.48248727176027362</v>
      </c>
      <c r="BN17" s="181">
        <v>2.3554810731173308E-2</v>
      </c>
      <c r="BO17" s="181">
        <v>0.35620114207267761</v>
      </c>
      <c r="BP17" s="181">
        <v>3.2349373334954787E-2</v>
      </c>
      <c r="BQ17" s="181">
        <v>0.61144950276638188</v>
      </c>
      <c r="BR17" s="181">
        <v>0.55505405249676321</v>
      </c>
      <c r="BS17" s="181">
        <v>0.52088803181430232</v>
      </c>
      <c r="BT17" s="181">
        <v>3.4166020682460961E-2</v>
      </c>
      <c r="BU17" s="181">
        <v>9.7614437700500236E-3</v>
      </c>
      <c r="BV17" s="181">
        <v>4.6634006499568739E-2</v>
      </c>
      <c r="BW17" s="181">
        <v>0.14984095859278351</v>
      </c>
      <c r="BX17" s="181">
        <v>9.0561464428901672E-2</v>
      </c>
      <c r="BY17" s="181">
        <v>4.9977263253275506E-2</v>
      </c>
      <c r="BZ17" s="181">
        <v>0.85449099830237907</v>
      </c>
      <c r="CA17" s="181">
        <v>0.80745097451108661</v>
      </c>
      <c r="CB17" s="181">
        <v>0.77595481802315913</v>
      </c>
      <c r="CC17" s="181">
        <v>3.1496156487927411E-2</v>
      </c>
      <c r="CD17" s="181">
        <v>0.59148401021957397</v>
      </c>
      <c r="CE17" s="181">
        <v>4.7040023791292566E-2</v>
      </c>
      <c r="CF17" s="181">
        <v>0.36147597195502712</v>
      </c>
      <c r="CG17" s="181">
        <v>0.31679317326856105</v>
      </c>
      <c r="CH17" s="181">
        <v>0.28220702448233076</v>
      </c>
      <c r="CI17" s="181">
        <v>3.4586148786230279E-2</v>
      </c>
      <c r="CJ17" s="181">
        <v>9.8814769552147026E-3</v>
      </c>
      <c r="CK17" s="181">
        <v>3.4801321731251424E-2</v>
      </c>
      <c r="CL17" s="181">
        <v>0.21596697025740616</v>
      </c>
      <c r="CM17" s="181">
        <v>7.9268947243690491E-2</v>
      </c>
      <c r="CN17" s="181">
        <v>7.1123176033106236E-2</v>
      </c>
      <c r="CO17" s="181">
        <v>0.88186980993139397</v>
      </c>
      <c r="CP17" s="181">
        <v>0.8143874671853556</v>
      </c>
      <c r="CQ17" s="181">
        <v>0.77368097029092675</v>
      </c>
      <c r="CR17" s="181">
        <v>4.0706496894428894E-2</v>
      </c>
      <c r="CS17" s="181">
        <v>0.64935213327407837</v>
      </c>
      <c r="CT17" s="181">
        <v>6.7482342746038343E-2</v>
      </c>
      <c r="CU17" s="181">
        <v>0.2831655419927992</v>
      </c>
      <c r="CV17" s="181">
        <v>0.24607375121266617</v>
      </c>
      <c r="CW17" s="181">
        <v>0.21046800624383397</v>
      </c>
      <c r="CX17" s="181">
        <v>3.5605744968832224E-2</v>
      </c>
      <c r="CY17" s="181">
        <v>1.0172781912362363E-2</v>
      </c>
      <c r="CZ17" s="181">
        <v>2.6919008867770638E-2</v>
      </c>
      <c r="DA17" s="181">
        <v>0.16503535192419316</v>
      </c>
      <c r="DB17" s="181">
        <v>7.2697535157203674E-2</v>
      </c>
      <c r="DC17" s="181">
        <v>0.10434140106185678</v>
      </c>
      <c r="DD17" s="181">
        <v>0.84278663158053857</v>
      </c>
      <c r="DE17" s="181">
        <v>0.71191586550215802</v>
      </c>
      <c r="DF17" s="181">
        <v>0.65155600364516297</v>
      </c>
      <c r="DG17" s="181">
        <v>6.035986185699508E-2</v>
      </c>
      <c r="DH17" s="181">
        <v>0.60202318429946899</v>
      </c>
      <c r="DI17" s="181">
        <v>0.13087076607838052</v>
      </c>
      <c r="DJ17" s="181">
        <v>0.26710608004361547</v>
      </c>
      <c r="DK17" s="181">
        <v>0.2246466765326538</v>
      </c>
      <c r="DL17" s="181">
        <v>0.1712998620049857</v>
      </c>
      <c r="DM17" s="181">
        <v>5.3346814527668117E-2</v>
      </c>
      <c r="DN17" s="181">
        <v>1.5241515348220814E-2</v>
      </c>
      <c r="DO17" s="181">
        <v>2.7217888162740837E-2</v>
      </c>
      <c r="DP17" s="181">
        <v>0.10989271162415397</v>
      </c>
      <c r="DQ17" s="181">
        <v>9.5806218683719635E-2</v>
      </c>
      <c r="DR17" s="181">
        <v>0.16837345971315681</v>
      </c>
      <c r="DS17" s="181">
        <v>0.83152033983585671</v>
      </c>
      <c r="DT17" s="181">
        <v>0.55528940012828842</v>
      </c>
      <c r="DU17" s="181">
        <v>0.46514213785624947</v>
      </c>
      <c r="DV17" s="181">
        <v>9.0147262272038911E-2</v>
      </c>
      <c r="DW17" s="181">
        <v>0.48949745297431946</v>
      </c>
      <c r="DX17" s="181">
        <v>0.27623093970756835</v>
      </c>
      <c r="DY17" s="181">
        <v>0.23427161220410256</v>
      </c>
      <c r="DZ17" s="181">
        <v>0.18946392782267807</v>
      </c>
      <c r="EA17" s="181">
        <v>0.11753620928161511</v>
      </c>
      <c r="EB17" s="181">
        <v>7.1927718541062946E-2</v>
      </c>
      <c r="EC17" s="181">
        <v>2.0550194738319292E-2</v>
      </c>
      <c r="ED17" s="181">
        <v>2.4257489643105191E-2</v>
      </c>
      <c r="EE17" s="181">
        <v>6.5791952039959273E-2</v>
      </c>
      <c r="EF17" s="181">
        <v>0.11673540621995926</v>
      </c>
      <c r="EG17" s="181">
        <v>0.14181819087469621</v>
      </c>
      <c r="EH17" s="181">
        <v>0.81730739678480302</v>
      </c>
      <c r="EI17" s="181">
        <v>0.41193028827057387</v>
      </c>
      <c r="EJ17" s="181">
        <v>0.277022349157307</v>
      </c>
      <c r="EK17" s="181">
        <v>0.13490793911326684</v>
      </c>
      <c r="EL17" s="181">
        <v>0.35895952582359314</v>
      </c>
      <c r="EM17" s="181">
        <v>0.4053771085142292</v>
      </c>
      <c r="EN17" s="181">
        <v>0.23566337283774644</v>
      </c>
      <c r="EO17" s="181">
        <v>0.18311360214221381</v>
      </c>
      <c r="EP17" s="181">
        <v>7.9971324415041539E-2</v>
      </c>
      <c r="EQ17" s="181">
        <v>0.10314227772717227</v>
      </c>
      <c r="ER17" s="181">
        <v>2.9468387668214149E-2</v>
      </c>
      <c r="ES17" s="181">
        <v>2.3081383027318474E-2</v>
      </c>
      <c r="ET17" s="181">
        <v>5.2970769622549409E-2</v>
      </c>
      <c r="EU17" s="181">
        <v>0.15569205582141876</v>
      </c>
      <c r="EV17" s="181">
        <v>0.21526939027849734</v>
      </c>
      <c r="EW17" s="181">
        <v>0.79818327969886005</v>
      </c>
      <c r="EX17" s="181">
        <v>0.32837588244089616</v>
      </c>
      <c r="EY17" s="181">
        <v>0.16368521137152051</v>
      </c>
      <c r="EZ17" s="181">
        <v>0.16469067106937565</v>
      </c>
      <c r="FA17" s="181">
        <v>0.27992480993270874</v>
      </c>
      <c r="FB17" s="181">
        <v>0.46980739725796394</v>
      </c>
      <c r="FC17" s="181">
        <v>0.25026778417640194</v>
      </c>
      <c r="FD17" s="181">
        <v>0.19287191540157378</v>
      </c>
      <c r="FE17" s="181">
        <v>5.9285080685646648E-2</v>
      </c>
      <c r="FF17" s="181">
        <v>0.13358683471592714</v>
      </c>
      <c r="FG17" s="181">
        <v>3.8166586283243646E-2</v>
      </c>
      <c r="FH17" s="181">
        <v>1.9229282491584527E-2</v>
      </c>
      <c r="FI17" s="181">
        <v>4.8451063875261907E-2</v>
      </c>
      <c r="FJ17" s="181">
        <v>0.19098269939422607</v>
      </c>
      <c r="FK17" s="181">
        <v>5.2271208403120058E-2</v>
      </c>
      <c r="FL17" s="181">
        <v>0.77538088674026573</v>
      </c>
      <c r="FM17" s="181">
        <v>0.29336179694096476</v>
      </c>
      <c r="FN17" s="181">
        <v>0.13230161464901602</v>
      </c>
      <c r="FO17" s="181">
        <v>0.16106018229194874</v>
      </c>
      <c r="FP17" s="181">
        <v>0.24967657029628754</v>
      </c>
      <c r="FQ17" s="181">
        <v>0.48201908979930091</v>
      </c>
      <c r="FR17" s="181">
        <v>0.26830433614376786</v>
      </c>
      <c r="FS17" s="181">
        <v>0.20145062122006441</v>
      </c>
      <c r="FT17" s="181">
        <v>3.2749259783272006E-2</v>
      </c>
      <c r="FU17" s="181">
        <v>0.1687013614367924</v>
      </c>
      <c r="FV17" s="181">
        <v>4.8199024161337083E-2</v>
      </c>
      <c r="FW17" s="181">
        <v>1.8654690762366328E-2</v>
      </c>
      <c r="FX17" s="181">
        <v>4.3685222884033578E-2</v>
      </c>
      <c r="FY17" s="181">
        <v>0.23555508255958557</v>
      </c>
      <c r="FZ17" s="181">
        <v>6.6209529533235861E-2</v>
      </c>
      <c r="GA17" s="181">
        <v>0.73810271424751139</v>
      </c>
      <c r="GB17" s="181">
        <v>0.30464323678773775</v>
      </c>
      <c r="GC17" s="181">
        <v>0.11798014803488313</v>
      </c>
      <c r="GD17" s="181">
        <v>0.18666308875285464</v>
      </c>
      <c r="GE17" s="181">
        <v>0.26284319162368774</v>
      </c>
      <c r="GF17" s="181">
        <v>0.43345947745977365</v>
      </c>
      <c r="GG17" s="181">
        <v>0.30369733306266555</v>
      </c>
      <c r="GH17" s="181">
        <v>0.22782211260654489</v>
      </c>
      <c r="GI17" s="181">
        <v>2.3644242861396745E-2</v>
      </c>
      <c r="GJ17" s="181">
        <v>0.20417786974514815</v>
      </c>
      <c r="GK17" s="181">
        <v>5.8334882120418062E-2</v>
      </c>
      <c r="GL17" s="181">
        <v>1.7540338335702607E-2</v>
      </c>
      <c r="GM17" s="181">
        <v>4.1800047310176912E-2</v>
      </c>
      <c r="GN17" s="181">
        <v>0.28005307912826538</v>
      </c>
      <c r="GO17" s="181">
        <v>5.5634303190369452E-2</v>
      </c>
      <c r="GP17" s="181">
        <v>0.46427862836548489</v>
      </c>
      <c r="GQ17" s="181">
        <v>0.24750396209374007</v>
      </c>
      <c r="GR17" s="181">
        <v>4.8407486381575826E-2</v>
      </c>
      <c r="GS17" s="181">
        <v>0.19909647571216424</v>
      </c>
      <c r="GT17" s="181">
        <v>0.2104576975107193</v>
      </c>
      <c r="GU17" s="181">
        <v>0.21677466627174483</v>
      </c>
      <c r="GV17" s="181">
        <v>0.57276762915526624</v>
      </c>
      <c r="GW17" s="181">
        <v>0.44382278524386803</v>
      </c>
      <c r="GX17" s="181">
        <v>6.7142793186740924E-3</v>
      </c>
      <c r="GY17" s="181">
        <v>0.43710850592519396</v>
      </c>
      <c r="GZ17" s="181">
        <v>0.12488460634694164</v>
      </c>
      <c r="HA17" s="181">
        <v>4.0602375644565782E-3</v>
      </c>
      <c r="HB17" s="181">
        <v>3.704625752075115E-2</v>
      </c>
      <c r="HC17" s="181">
        <v>0.56605333089828491</v>
      </c>
    </row>
    <row r="18" spans="1:211" x14ac:dyDescent="0.25">
      <c r="A18">
        <v>1979</v>
      </c>
      <c r="B18" s="181">
        <v>4.4417777106464515E-3</v>
      </c>
      <c r="C18" s="181">
        <v>2.2964093451504052E-4</v>
      </c>
      <c r="D18" s="181">
        <v>8.3931330794243742E-5</v>
      </c>
      <c r="E18" s="181">
        <v>0</v>
      </c>
      <c r="F18" s="181">
        <v>8.3931330794243742E-5</v>
      </c>
      <c r="G18" s="181">
        <v>7.1109367127064615E-5</v>
      </c>
      <c r="H18" s="181">
        <v>1.4570960372079677E-4</v>
      </c>
      <c r="I18" s="181">
        <v>0.99978318102987296</v>
      </c>
      <c r="J18" s="181">
        <v>0.99285262732067203</v>
      </c>
      <c r="K18" s="181">
        <v>0.98990673817607877</v>
      </c>
      <c r="L18" s="181">
        <v>2.9458891445931683E-3</v>
      </c>
      <c r="M18" s="181">
        <v>7.8283759961651008E-4</v>
      </c>
      <c r="N18" s="181">
        <v>6.1477161095843712E-3</v>
      </c>
      <c r="O18" s="181">
        <v>1.2821964387915881E-5</v>
      </c>
      <c r="P18" s="181">
        <v>9.8764430731534958E-3</v>
      </c>
      <c r="Q18" s="181">
        <v>7.8753242282637217E-3</v>
      </c>
      <c r="R18" s="181">
        <v>1.1854029165115456E-3</v>
      </c>
      <c r="S18" s="181">
        <v>7.7958525135201023E-4</v>
      </c>
      <c r="T18" s="181">
        <v>6.4749417161411732E-4</v>
      </c>
      <c r="U18" s="181">
        <v>1.32091079737893E-4</v>
      </c>
      <c r="V18" s="181">
        <v>4.8029475146904588E-4</v>
      </c>
      <c r="W18" s="181">
        <v>4.0581766515953519E-4</v>
      </c>
      <c r="X18" s="181">
        <v>0.99911388759163711</v>
      </c>
      <c r="Y18" s="181">
        <v>0.98159259315877112</v>
      </c>
      <c r="Z18" s="181">
        <v>0.97784091976144782</v>
      </c>
      <c r="AA18" s="181">
        <v>3.7516733973233887E-3</v>
      </c>
      <c r="AB18" s="181">
        <v>9.9696593476568851E-4</v>
      </c>
      <c r="AC18" s="181">
        <v>1.6524328498100246E-2</v>
      </c>
      <c r="AD18" s="181">
        <v>2.9929050814876299E-4</v>
      </c>
      <c r="AE18" s="181">
        <v>2.1272966638207436E-2</v>
      </c>
      <c r="AF18" s="181">
        <v>1.1174777522656026E-2</v>
      </c>
      <c r="AG18" s="181">
        <v>8.2538589395916174E-3</v>
      </c>
      <c r="AH18" s="181">
        <v>5.3983108607683229E-3</v>
      </c>
      <c r="AI18" s="181">
        <v>4.1811237951276496E-3</v>
      </c>
      <c r="AJ18" s="181">
        <v>1.2171870656406726E-3</v>
      </c>
      <c r="AK18" s="181">
        <v>3.5115741193294525E-3</v>
      </c>
      <c r="AL18" s="181">
        <v>2.8555480788232932E-3</v>
      </c>
      <c r="AM18" s="181">
        <v>0.99363287790263188</v>
      </c>
      <c r="AN18" s="181">
        <v>0.95905592239238058</v>
      </c>
      <c r="AO18" s="181">
        <v>0.95087217939214441</v>
      </c>
      <c r="AP18" s="181">
        <v>8.1837430002361117E-3</v>
      </c>
      <c r="AQ18" s="181">
        <v>2.17473964426844E-3</v>
      </c>
      <c r="AR18" s="181">
        <v>3.2402215865982846E-2</v>
      </c>
      <c r="AS18" s="181">
        <v>1.8867368422234815E-3</v>
      </c>
      <c r="AT18" s="181">
        <v>4.2760699987411499E-2</v>
      </c>
      <c r="AU18" s="181">
        <v>1.9090315324519651E-2</v>
      </c>
      <c r="AV18" s="181">
        <v>0.13460038649749267</v>
      </c>
      <c r="AW18" s="181">
        <v>0.11580017266752658</v>
      </c>
      <c r="AX18" s="181">
        <v>0.1007518146701125</v>
      </c>
      <c r="AY18" s="181">
        <v>1.5048357997414072E-2</v>
      </c>
      <c r="AZ18" s="181">
        <v>8.4342770278453827E-2</v>
      </c>
      <c r="BA18" s="181">
        <v>1.8800213829966113E-2</v>
      </c>
      <c r="BB18" s="181">
        <v>0.89685701373353788</v>
      </c>
      <c r="BC18" s="181">
        <v>0.812615349291261</v>
      </c>
      <c r="BD18" s="181">
        <v>0.78800714034577823</v>
      </c>
      <c r="BE18" s="181">
        <v>2.4608208945482799E-2</v>
      </c>
      <c r="BF18" s="181">
        <v>6.5393607516210008E-3</v>
      </c>
      <c r="BG18" s="181">
        <v>7.7702303690655783E-2</v>
      </c>
      <c r="BH18" s="181">
        <v>3.1457400231030566E-2</v>
      </c>
      <c r="BI18" s="181">
        <v>0.10884986817836761</v>
      </c>
      <c r="BJ18" s="181">
        <v>3.2022919478117196E-2</v>
      </c>
      <c r="BK18" s="181">
        <v>0.56901370058657452</v>
      </c>
      <c r="BL18" s="181">
        <v>0.53414771705483388</v>
      </c>
      <c r="BM18" s="181">
        <v>0.50985114836506118</v>
      </c>
      <c r="BN18" s="181">
        <v>2.4296568689772674E-2</v>
      </c>
      <c r="BO18" s="181">
        <v>0.39064568281173706</v>
      </c>
      <c r="BP18" s="181">
        <v>3.4865983531740585E-2</v>
      </c>
      <c r="BQ18" s="181">
        <v>0.57448834342649457</v>
      </c>
      <c r="BR18" s="181">
        <v>0.51879133827976875</v>
      </c>
      <c r="BS18" s="181">
        <v>0.48058074304420956</v>
      </c>
      <c r="BT18" s="181">
        <v>3.8210595235559267E-2</v>
      </c>
      <c r="BU18" s="181">
        <v>1.0154045213929019E-2</v>
      </c>
      <c r="BV18" s="181">
        <v>4.5542959932796841E-2</v>
      </c>
      <c r="BW18" s="181">
        <v>0.14350204401306907</v>
      </c>
      <c r="BX18" s="181">
        <v>9.3907594680786133E-2</v>
      </c>
      <c r="BY18" s="181">
        <v>5.1567710938730957E-2</v>
      </c>
      <c r="BZ18" s="181">
        <v>0.86591310701236757</v>
      </c>
      <c r="CA18" s="181">
        <v>0.82038239133446378</v>
      </c>
      <c r="CB18" s="181">
        <v>0.78938606314644855</v>
      </c>
      <c r="CC18" s="181">
        <v>3.0996328188015291E-2</v>
      </c>
      <c r="CD18" s="181">
        <v>0.61583369970321655</v>
      </c>
      <c r="CE18" s="181">
        <v>4.5530715677903663E-2</v>
      </c>
      <c r="CF18" s="181">
        <v>0.33863557186801546</v>
      </c>
      <c r="CG18" s="181">
        <v>0.29734166132732914</v>
      </c>
      <c r="CH18" s="181">
        <v>0.26208204476447594</v>
      </c>
      <c r="CI18" s="181">
        <v>3.5259616562853181E-2</v>
      </c>
      <c r="CJ18" s="181">
        <v>9.3698550812551015E-3</v>
      </c>
      <c r="CK18" s="181">
        <v>3.1924055459431236E-2</v>
      </c>
      <c r="CL18" s="181">
        <v>0.20454867888038306</v>
      </c>
      <c r="CM18" s="181">
        <v>7.6553523540496826E-2</v>
      </c>
      <c r="CN18" s="181">
        <v>7.2535015635166594E-2</v>
      </c>
      <c r="CO18" s="181">
        <v>0.89037481965870613</v>
      </c>
      <c r="CP18" s="181">
        <v>0.82513319491237347</v>
      </c>
      <c r="CQ18" s="181">
        <v>0.78244802558506921</v>
      </c>
      <c r="CR18" s="181">
        <v>4.2685169327304227E-2</v>
      </c>
      <c r="CS18" s="181">
        <v>0.66811478137969971</v>
      </c>
      <c r="CT18" s="181">
        <v>6.5241624746332619E-2</v>
      </c>
      <c r="CU18" s="181">
        <v>0.26664361101734452</v>
      </c>
      <c r="CV18" s="181">
        <v>0.23275330621500759</v>
      </c>
      <c r="CW18" s="181">
        <v>0.19638096139490457</v>
      </c>
      <c r="CX18" s="181">
        <v>3.6372344820103021E-2</v>
      </c>
      <c r="CY18" s="181">
        <v>9.665550391172199E-3</v>
      </c>
      <c r="CZ18" s="181">
        <v>2.4224754411164753E-2</v>
      </c>
      <c r="DA18" s="181">
        <v>0.15701843067605065</v>
      </c>
      <c r="DB18" s="181">
        <v>7.026265561580658E-2</v>
      </c>
      <c r="DC18" s="181">
        <v>0.10579670966537386</v>
      </c>
      <c r="DD18" s="181">
        <v>0.84658052004441964</v>
      </c>
      <c r="DE18" s="181">
        <v>0.7182102880451452</v>
      </c>
      <c r="DF18" s="181">
        <v>0.65680300741534536</v>
      </c>
      <c r="DG18" s="181">
        <v>6.1407280629799825E-2</v>
      </c>
      <c r="DH18" s="181">
        <v>0.61365360021591187</v>
      </c>
      <c r="DI18" s="181">
        <v>0.1283702319992745</v>
      </c>
      <c r="DJ18" s="181">
        <v>0.25797616547980962</v>
      </c>
      <c r="DK18" s="181">
        <v>0.2173380379741694</v>
      </c>
      <c r="DL18" s="181">
        <v>0.16174673736841003</v>
      </c>
      <c r="DM18" s="181">
        <v>5.5591300605759342E-2</v>
      </c>
      <c r="DN18" s="181">
        <v>1.4772776352360658E-2</v>
      </c>
      <c r="DO18" s="181">
        <v>2.5865351153279547E-2</v>
      </c>
      <c r="DP18" s="181">
        <v>0.10455668552422927</v>
      </c>
      <c r="DQ18" s="181">
        <v>9.6229426562786102E-2</v>
      </c>
      <c r="DR18" s="181">
        <v>0.16943670788966775</v>
      </c>
      <c r="DS18" s="181">
        <v>0.83250991368716265</v>
      </c>
      <c r="DT18" s="181">
        <v>0.56168519662664862</v>
      </c>
      <c r="DU18" s="181">
        <v>0.46967109031391957</v>
      </c>
      <c r="DV18" s="181">
        <v>9.2014106312729063E-2</v>
      </c>
      <c r="DW18" s="181">
        <v>0.49877446889877319</v>
      </c>
      <c r="DX18" s="181">
        <v>0.27082471706051414</v>
      </c>
      <c r="DY18" s="181">
        <v>0.2304007932273755</v>
      </c>
      <c r="DZ18" s="181">
        <v>0.18734454269705272</v>
      </c>
      <c r="EA18" s="181">
        <v>0.11206283794833592</v>
      </c>
      <c r="EB18" s="181">
        <v>7.5281704748716774E-2</v>
      </c>
      <c r="EC18" s="181">
        <v>2.0005284577663415E-2</v>
      </c>
      <c r="ED18" s="181">
        <v>2.3050965952659347E-2</v>
      </c>
      <c r="EE18" s="181">
        <v>6.2910706914538178E-2</v>
      </c>
      <c r="EF18" s="181">
        <v>0.1183379590511322</v>
      </c>
      <c r="EG18" s="181">
        <v>0.14172662806934147</v>
      </c>
      <c r="EH18" s="181">
        <v>0.81479242997608003</v>
      </c>
      <c r="EI18" s="181">
        <v>0.43387370683453702</v>
      </c>
      <c r="EJ18" s="181">
        <v>0.29166060069647703</v>
      </c>
      <c r="EK18" s="181">
        <v>0.14221310613805999</v>
      </c>
      <c r="EL18" s="181">
        <v>0.38242346048355103</v>
      </c>
      <c r="EM18" s="181">
        <v>0.38091872314154296</v>
      </c>
      <c r="EN18" s="181">
        <v>0.23665781821252455</v>
      </c>
      <c r="EO18" s="181">
        <v>0.18532715210186926</v>
      </c>
      <c r="EP18" s="181">
        <v>7.6858447090393259E-2</v>
      </c>
      <c r="EQ18" s="181">
        <v>0.10846870501147603</v>
      </c>
      <c r="ER18" s="181">
        <v>2.8824364676886864E-2</v>
      </c>
      <c r="ES18" s="181">
        <v>2.2506301433768409E-2</v>
      </c>
      <c r="ET18" s="181">
        <v>5.1450248188604455E-2</v>
      </c>
      <c r="EU18" s="181">
        <v>0.15979936718940735</v>
      </c>
      <c r="EV18" s="181">
        <v>0.21257284271676863</v>
      </c>
      <c r="EW18" s="181">
        <v>0.7966235670567533</v>
      </c>
      <c r="EX18" s="181">
        <v>0.34834930848541634</v>
      </c>
      <c r="EY18" s="181">
        <v>0.17269485740153714</v>
      </c>
      <c r="EZ18" s="181">
        <v>0.1756544510838792</v>
      </c>
      <c r="FA18" s="181">
        <v>0.30028226971626282</v>
      </c>
      <c r="FB18" s="181">
        <v>0.44827425857133701</v>
      </c>
      <c r="FC18" s="181">
        <v>0.25144345520602762</v>
      </c>
      <c r="FD18" s="181">
        <v>0.19686800867401927</v>
      </c>
      <c r="FE18" s="181">
        <v>5.8688474422687251E-2</v>
      </c>
      <c r="FF18" s="181">
        <v>0.13817953425133203</v>
      </c>
      <c r="FG18" s="181">
        <v>3.6719690633681017E-2</v>
      </c>
      <c r="FH18" s="181">
        <v>1.7855755898327372E-2</v>
      </c>
      <c r="FI18" s="181">
        <v>4.8067022262781027E-2</v>
      </c>
      <c r="FJ18" s="181">
        <v>0.19275498390197754</v>
      </c>
      <c r="FK18" s="181">
        <v>5.0860140399774656E-2</v>
      </c>
      <c r="FL18" s="181">
        <v>0.7692139390031365</v>
      </c>
      <c r="FM18" s="181">
        <v>0.29886194005897337</v>
      </c>
      <c r="FN18" s="181">
        <v>0.14636020630904972</v>
      </c>
      <c r="FO18" s="181">
        <v>0.15250173374992365</v>
      </c>
      <c r="FP18" s="181">
        <v>0.25702506303787231</v>
      </c>
      <c r="FQ18" s="181">
        <v>0.47035199894416319</v>
      </c>
      <c r="FR18" s="181">
        <v>0.2726229194111004</v>
      </c>
      <c r="FS18" s="181">
        <v>0.20747984015507392</v>
      </c>
      <c r="FT18" s="181">
        <v>3.1666154023699052E-2</v>
      </c>
      <c r="FU18" s="181">
        <v>0.17581368613137488</v>
      </c>
      <c r="FV18" s="181">
        <v>4.672055236441483E-2</v>
      </c>
      <c r="FW18" s="181">
        <v>1.8422526891611612E-2</v>
      </c>
      <c r="FX18" s="181">
        <v>4.1836858414236844E-2</v>
      </c>
      <c r="FY18" s="181">
        <v>0.24095676839351654</v>
      </c>
      <c r="FZ18" s="181">
        <v>6.5491326254360327E-2</v>
      </c>
      <c r="GA18" s="181">
        <v>0.73594976519942901</v>
      </c>
      <c r="GB18" s="181">
        <v>0.32303190555595362</v>
      </c>
      <c r="GC18" s="181">
        <v>0.12949794845035983</v>
      </c>
      <c r="GD18" s="181">
        <v>0.19353395710559379</v>
      </c>
      <c r="GE18" s="181">
        <v>0.28250113129615784</v>
      </c>
      <c r="GF18" s="181">
        <v>0.41291785964347544</v>
      </c>
      <c r="GG18" s="181">
        <v>0.30458101892261918</v>
      </c>
      <c r="GH18" s="181">
        <v>0.23140325437059261</v>
      </c>
      <c r="GI18" s="181">
        <v>2.3473470766033722E-2</v>
      </c>
      <c r="GJ18" s="181">
        <v>0.20792978360455891</v>
      </c>
      <c r="GK18" s="181">
        <v>5.525505210203295E-2</v>
      </c>
      <c r="GL18" s="181">
        <v>1.7922712449993619E-2</v>
      </c>
      <c r="GM18" s="181">
        <v>4.0530784122048073E-2</v>
      </c>
      <c r="GN18" s="181">
        <v>0.28110754489898682</v>
      </c>
      <c r="GO18" s="181">
        <v>5.5407840682026852E-2</v>
      </c>
      <c r="GP18" s="181">
        <v>0.47463476723536968</v>
      </c>
      <c r="GQ18" s="181">
        <v>0.26202424661896423</v>
      </c>
      <c r="GR18" s="181">
        <v>5.3008330973145709E-2</v>
      </c>
      <c r="GS18" s="181">
        <v>0.20901591564581851</v>
      </c>
      <c r="GT18" s="181">
        <v>0.22552622854709625</v>
      </c>
      <c r="GU18" s="181">
        <v>0.21261052061640548</v>
      </c>
      <c r="GV18" s="181">
        <v>0.56186325821964167</v>
      </c>
      <c r="GW18" s="181">
        <v>0.44207201378946115</v>
      </c>
      <c r="GX18" s="181">
        <v>6.4673603126034389E-3</v>
      </c>
      <c r="GY18" s="181">
        <v>0.43560465347685767</v>
      </c>
      <c r="GZ18" s="181">
        <v>0.11575714079357162</v>
      </c>
      <c r="HA18" s="181">
        <v>4.0341036366089615E-3</v>
      </c>
      <c r="HB18" s="181">
        <v>3.6498025455011365E-2</v>
      </c>
      <c r="HC18" s="181">
        <v>0.55539590120315552</v>
      </c>
    </row>
    <row r="19" spans="1:211" x14ac:dyDescent="0.25">
      <c r="A19">
        <v>1980</v>
      </c>
      <c r="B19" s="181">
        <v>4.3376597524415776E-3</v>
      </c>
      <c r="C19" s="181">
        <v>2.7265007552734001E-4</v>
      </c>
      <c r="D19" s="181">
        <v>7.480848685079566E-5</v>
      </c>
      <c r="E19" s="181">
        <v>0</v>
      </c>
      <c r="F19" s="181">
        <v>7.480848685079566E-5</v>
      </c>
      <c r="G19" s="181">
        <v>6.2903607613407075E-5</v>
      </c>
      <c r="H19" s="181">
        <v>1.9784158867654434E-4</v>
      </c>
      <c r="I19" s="181">
        <v>0.99973925480808445</v>
      </c>
      <c r="J19" s="181">
        <v>0.99269988798467423</v>
      </c>
      <c r="K19" s="181">
        <v>0.9897091683320276</v>
      </c>
      <c r="L19" s="181">
        <v>2.9907196526465889E-3</v>
      </c>
      <c r="M19" s="181">
        <v>7.2889346592908393E-4</v>
      </c>
      <c r="N19" s="181">
        <v>6.3104733574811563E-3</v>
      </c>
      <c r="O19" s="181">
        <v>1.1904883611814707E-5</v>
      </c>
      <c r="P19" s="181">
        <v>1.0030086152255535E-2</v>
      </c>
      <c r="Q19" s="181">
        <v>7.7201050414836322E-3</v>
      </c>
      <c r="R19" s="181">
        <v>2.0687994495611388E-3</v>
      </c>
      <c r="S19" s="181">
        <v>1.6057988479138826E-3</v>
      </c>
      <c r="T19" s="181">
        <v>1.4681737982688936E-3</v>
      </c>
      <c r="U19" s="181">
        <v>1.3762504964498899E-4</v>
      </c>
      <c r="V19" s="181">
        <v>9.2306401347741485E-4</v>
      </c>
      <c r="W19" s="181">
        <v>4.6300060164725608E-4</v>
      </c>
      <c r="X19" s="181">
        <v>0.99861393540698828</v>
      </c>
      <c r="Y19" s="181">
        <v>0.98041664862783529</v>
      </c>
      <c r="Z19" s="181">
        <v>0.97559079408173732</v>
      </c>
      <c r="AA19" s="181">
        <v>4.825854546098015E-3</v>
      </c>
      <c r="AB19" s="181">
        <v>1.1761496828637591E-3</v>
      </c>
      <c r="AC19" s="181">
        <v>1.7021137096289236E-2</v>
      </c>
      <c r="AD19" s="181">
        <v>6.8273485654938779E-4</v>
      </c>
      <c r="AE19" s="181">
        <v>2.3023141548037529E-2</v>
      </c>
      <c r="AF19" s="181">
        <v>1.1026447335967455E-2</v>
      </c>
      <c r="AG19" s="181">
        <v>1.1687007044350302E-2</v>
      </c>
      <c r="AH19" s="181">
        <v>8.9077096198756211E-3</v>
      </c>
      <c r="AI19" s="181">
        <v>7.6714567418640555E-3</v>
      </c>
      <c r="AJ19" s="181">
        <v>1.2362528780115653E-3</v>
      </c>
      <c r="AK19" s="181">
        <v>5.3661242127418518E-3</v>
      </c>
      <c r="AL19" s="181">
        <v>2.7792974244746802E-3</v>
      </c>
      <c r="AM19" s="181">
        <v>0.99185457818345457</v>
      </c>
      <c r="AN19" s="181">
        <v>0.9561511400331687</v>
      </c>
      <c r="AO19" s="181">
        <v>0.94693750244971375</v>
      </c>
      <c r="AP19" s="181">
        <v>9.2136375834548524E-3</v>
      </c>
      <c r="AQ19" s="181">
        <v>2.2455332354383161E-3</v>
      </c>
      <c r="AR19" s="181">
        <v>3.3457904914847535E-2</v>
      </c>
      <c r="AS19" s="181">
        <v>3.5415852278048573E-3</v>
      </c>
      <c r="AT19" s="181">
        <v>4.4917076826095581E-2</v>
      </c>
      <c r="AU19" s="181">
        <v>1.8940480128837433E-2</v>
      </c>
      <c r="AV19" s="181">
        <v>0.15175651807628479</v>
      </c>
      <c r="AW19" s="181">
        <v>0.13328077133247754</v>
      </c>
      <c r="AX19" s="181">
        <v>0.11880228074208542</v>
      </c>
      <c r="AY19" s="181">
        <v>1.4478490590392096E-2</v>
      </c>
      <c r="AZ19" s="181">
        <v>9.4375357031822205E-2</v>
      </c>
      <c r="BA19" s="181">
        <v>1.8475746743807264E-2</v>
      </c>
      <c r="BB19" s="181">
        <v>0.8871488987845545</v>
      </c>
      <c r="BC19" s="181">
        <v>0.80457642332867285</v>
      </c>
      <c r="BD19" s="181">
        <v>0.77656061717823288</v>
      </c>
      <c r="BE19" s="181">
        <v>2.8015806150440036E-2</v>
      </c>
      <c r="BF19" s="181">
        <v>6.827968160322633E-3</v>
      </c>
      <c r="BG19" s="181">
        <v>7.5744507295559038E-2</v>
      </c>
      <c r="BH19" s="181">
        <v>3.8905416860839211E-2</v>
      </c>
      <c r="BI19" s="181">
        <v>0.11058828234672546</v>
      </c>
      <c r="BJ19" s="181">
        <v>3.2215937314377698E-2</v>
      </c>
      <c r="BK19" s="181">
        <v>0.60696192675706484</v>
      </c>
      <c r="BL19" s="181">
        <v>0.57273642374315947</v>
      </c>
      <c r="BM19" s="181">
        <v>0.54798865720075352</v>
      </c>
      <c r="BN19" s="181">
        <v>2.4747766542405954E-2</v>
      </c>
      <c r="BO19" s="181">
        <v>0.40932044386863708</v>
      </c>
      <c r="BP19" s="181">
        <v>3.4225503013905437E-2</v>
      </c>
      <c r="BQ19" s="181">
        <v>0.5564540393175883</v>
      </c>
      <c r="BR19" s="181">
        <v>0.5013315669702596</v>
      </c>
      <c r="BS19" s="181">
        <v>0.45901428933049243</v>
      </c>
      <c r="BT19" s="181">
        <v>4.2317277639767108E-2</v>
      </c>
      <c r="BU19" s="181">
        <v>1.0313500261492164E-2</v>
      </c>
      <c r="BV19" s="181">
        <v>4.4808972085836528E-2</v>
      </c>
      <c r="BW19" s="181">
        <v>0.1634159660746532</v>
      </c>
      <c r="BX19" s="181">
        <v>9.7439751029014587E-2</v>
      </c>
      <c r="BY19" s="181">
        <v>5.1746843759039866E-2</v>
      </c>
      <c r="BZ19" s="181">
        <v>0.87900693839578636</v>
      </c>
      <c r="CA19" s="181">
        <v>0.835413804980914</v>
      </c>
      <c r="CB19" s="181">
        <v>0.80409783090301268</v>
      </c>
      <c r="CC19" s="181">
        <v>3.1315974077901418E-2</v>
      </c>
      <c r="CD19" s="181">
        <v>0.62046158313751221</v>
      </c>
      <c r="CE19" s="181">
        <v>4.3593133414872288E-2</v>
      </c>
      <c r="CF19" s="181">
        <v>0.33594527322128032</v>
      </c>
      <c r="CG19" s="181">
        <v>0.29505842851395564</v>
      </c>
      <c r="CH19" s="181">
        <v>0.25575873592122644</v>
      </c>
      <c r="CI19" s="181">
        <v>3.9299692592729196E-2</v>
      </c>
      <c r="CJ19" s="181">
        <v>9.5780591731895823E-3</v>
      </c>
      <c r="CK19" s="181">
        <v>3.1308785534135145E-2</v>
      </c>
      <c r="CL19" s="181">
        <v>0.21495221161706665</v>
      </c>
      <c r="CM19" s="181">
        <v>8.0186538398265839E-2</v>
      </c>
      <c r="CN19" s="181">
        <v>7.3148354343981994E-2</v>
      </c>
      <c r="CO19" s="181">
        <v>0.8960000167365848</v>
      </c>
      <c r="CP19" s="181">
        <v>0.83327045595305271</v>
      </c>
      <c r="CQ19" s="181">
        <v>0.79058095058812949</v>
      </c>
      <c r="CR19" s="181">
        <v>4.2689505364923309E-2</v>
      </c>
      <c r="CS19" s="181">
        <v>0.66846436262130737</v>
      </c>
      <c r="CT19" s="181">
        <v>6.2729560783532007E-2</v>
      </c>
      <c r="CU19" s="181">
        <v>0.26880603976581247</v>
      </c>
      <c r="CV19" s="181">
        <v>0.23446496934982139</v>
      </c>
      <c r="CW19" s="181">
        <v>0.19230506698578664</v>
      </c>
      <c r="CX19" s="181">
        <v>4.2159902364034739E-2</v>
      </c>
      <c r="CY19" s="181">
        <v>1.0275145000308437E-2</v>
      </c>
      <c r="CZ19" s="181">
        <v>2.406592541568265E-2</v>
      </c>
      <c r="DA19" s="181">
        <v>0.16480605650239721</v>
      </c>
      <c r="DB19" s="181">
        <v>7.6500974595546722E-2</v>
      </c>
      <c r="DC19" s="181">
        <v>0.10629730379650805</v>
      </c>
      <c r="DD19" s="181">
        <v>0.8505850200479883</v>
      </c>
      <c r="DE19" s="181">
        <v>0.72852532160582129</v>
      </c>
      <c r="DF19" s="181">
        <v>0.66608614862969096</v>
      </c>
      <c r="DG19" s="181">
        <v>6.2439172976130393E-2</v>
      </c>
      <c r="DH19" s="181">
        <v>0.61835676431655884</v>
      </c>
      <c r="DI19" s="181">
        <v>0.12205969844216705</v>
      </c>
      <c r="DJ19" s="181">
        <v>0.25958353589183097</v>
      </c>
      <c r="DK19" s="181">
        <v>0.21924617738726712</v>
      </c>
      <c r="DL19" s="181">
        <v>0.15803254404190911</v>
      </c>
      <c r="DM19" s="181">
        <v>6.1213633345357989E-2</v>
      </c>
      <c r="DN19" s="181">
        <v>1.4918890268538825E-2</v>
      </c>
      <c r="DO19" s="181">
        <v>2.5418468236025043E-2</v>
      </c>
      <c r="DP19" s="181">
        <v>0.11016855593981933</v>
      </c>
      <c r="DQ19" s="181">
        <v>0.10155099630355835</v>
      </c>
      <c r="DR19" s="181">
        <v>0.16978943981169423</v>
      </c>
      <c r="DS19" s="181">
        <v>0.83159020462453559</v>
      </c>
      <c r="DT19" s="181">
        <v>0.57580393580244493</v>
      </c>
      <c r="DU19" s="181">
        <v>0.48180143873475501</v>
      </c>
      <c r="DV19" s="181">
        <v>9.4002497067689927E-2</v>
      </c>
      <c r="DW19" s="181">
        <v>0.50813621282577515</v>
      </c>
      <c r="DX19" s="181">
        <v>0.25578626882209071</v>
      </c>
      <c r="DY19" s="181">
        <v>0.23607752560870149</v>
      </c>
      <c r="DZ19" s="181">
        <v>0.19274760867152591</v>
      </c>
      <c r="EA19" s="181">
        <v>0.11053709474832898</v>
      </c>
      <c r="EB19" s="181">
        <v>8.2210513923196921E-2</v>
      </c>
      <c r="EC19" s="181">
        <v>2.0036216936252984E-2</v>
      </c>
      <c r="ED19" s="181">
        <v>2.3293700000922585E-2</v>
      </c>
      <c r="EE19" s="181">
        <v>6.7667730233237106E-2</v>
      </c>
      <c r="EF19" s="181">
        <v>0.12554042041301727</v>
      </c>
      <c r="EG19" s="181">
        <v>0.14179270876519648</v>
      </c>
      <c r="EH19" s="181">
        <v>0.81235202835309506</v>
      </c>
      <c r="EI19" s="181">
        <v>0.4488534820735236</v>
      </c>
      <c r="EJ19" s="181">
        <v>0.30415618501628305</v>
      </c>
      <c r="EK19" s="181">
        <v>0.14469729705724052</v>
      </c>
      <c r="EL19" s="181">
        <v>0.39337769150733948</v>
      </c>
      <c r="EM19" s="181">
        <v>0.3634985462795714</v>
      </c>
      <c r="EN19" s="181">
        <v>0.24312373875692256</v>
      </c>
      <c r="EO19" s="181">
        <v>0.19227926393747374</v>
      </c>
      <c r="EP19" s="181">
        <v>7.5881372926626986E-2</v>
      </c>
      <c r="EQ19" s="181">
        <v>0.11639789101084674</v>
      </c>
      <c r="ER19" s="181">
        <v>2.8368310598813767E-2</v>
      </c>
      <c r="ES19" s="181">
        <v>2.2476164220635107E-2</v>
      </c>
      <c r="ET19" s="181">
        <v>5.5475767110017671E-2</v>
      </c>
      <c r="EU19" s="181">
        <v>0.1672423779964447</v>
      </c>
      <c r="EV19" s="181">
        <v>0.21272368259025509</v>
      </c>
      <c r="EW19" s="181">
        <v>0.79750951475102405</v>
      </c>
      <c r="EX19" s="181">
        <v>0.36362775551127619</v>
      </c>
      <c r="EY19" s="181">
        <v>0.18129667268656435</v>
      </c>
      <c r="EZ19" s="181">
        <v>0.18233108282471186</v>
      </c>
      <c r="FA19" s="181">
        <v>0.3121744692325592</v>
      </c>
      <c r="FB19" s="181">
        <v>0.43388175923974781</v>
      </c>
      <c r="FC19" s="181">
        <v>0.25394377089772752</v>
      </c>
      <c r="FD19" s="181">
        <v>0.2003592279876677</v>
      </c>
      <c r="FE19" s="181">
        <v>5.7266068091031366E-2</v>
      </c>
      <c r="FF19" s="181">
        <v>0.14309315989663632</v>
      </c>
      <c r="FG19" s="181">
        <v>3.4874439494226701E-2</v>
      </c>
      <c r="FH19" s="181">
        <v>1.871010341583311E-2</v>
      </c>
      <c r="FI19" s="181">
        <v>5.1453285648751533E-2</v>
      </c>
      <c r="FJ19" s="181">
        <v>0.19667769968509674</v>
      </c>
      <c r="FK19" s="181">
        <v>5.0912148018600695E-2</v>
      </c>
      <c r="FL19" s="181">
        <v>0.77687551199004035</v>
      </c>
      <c r="FM19" s="181">
        <v>0.31310753423211013</v>
      </c>
      <c r="FN19" s="181">
        <v>0.15210549881362911</v>
      </c>
      <c r="FO19" s="181">
        <v>0.16100203541848104</v>
      </c>
      <c r="FP19" s="181">
        <v>0.26783689856529236</v>
      </c>
      <c r="FQ19" s="181">
        <v>0.46376797775793016</v>
      </c>
      <c r="FR19" s="181">
        <v>0.26839513914220758</v>
      </c>
      <c r="FS19" s="181">
        <v>0.2066674005606092</v>
      </c>
      <c r="FT19" s="181">
        <v>3.1170462044886178E-2</v>
      </c>
      <c r="FU19" s="181">
        <v>0.17549693851572304</v>
      </c>
      <c r="FV19" s="181">
        <v>4.2771837560605742E-2</v>
      </c>
      <c r="FW19" s="181">
        <v>1.8955901020992646E-2</v>
      </c>
      <c r="FX19" s="181">
        <v>4.527065113224784E-2</v>
      </c>
      <c r="FY19" s="181">
        <v>0.23722466826438904</v>
      </c>
      <c r="FZ19" s="181">
        <v>6.5211431684924437E-2</v>
      </c>
      <c r="GA19" s="181">
        <v>0.73988272119858189</v>
      </c>
      <c r="GB19" s="181">
        <v>0.33803278127590863</v>
      </c>
      <c r="GC19" s="181">
        <v>0.13265045912966122</v>
      </c>
      <c r="GD19" s="181">
        <v>0.20538232214624741</v>
      </c>
      <c r="GE19" s="181">
        <v>0.29301053285598755</v>
      </c>
      <c r="GF19" s="181">
        <v>0.40184993992267326</v>
      </c>
      <c r="GG19" s="181">
        <v>0.30513953258296356</v>
      </c>
      <c r="GH19" s="181">
        <v>0.23535144953535286</v>
      </c>
      <c r="GI19" s="181">
        <v>2.2772240717704468E-2</v>
      </c>
      <c r="GJ19" s="181">
        <v>0.21257920881764839</v>
      </c>
      <c r="GK19" s="181">
        <v>5.1809470282667469E-2</v>
      </c>
      <c r="GL19" s="181">
        <v>1.7978612764943239E-2</v>
      </c>
      <c r="GM19" s="181">
        <v>4.502225378154541E-2</v>
      </c>
      <c r="GN19" s="181">
        <v>0.2823672890663147</v>
      </c>
      <c r="GO19" s="181">
        <v>5.409283212137312E-2</v>
      </c>
      <c r="GP19" s="181">
        <v>0.46903109390501391</v>
      </c>
      <c r="GQ19" s="181">
        <v>0.26915050205210794</v>
      </c>
      <c r="GR19" s="181">
        <v>5.4157120988415158E-2</v>
      </c>
      <c r="GS19" s="181">
        <v>0.21499338106369281</v>
      </c>
      <c r="GT19" s="181">
        <v>0.23015701770782471</v>
      </c>
      <c r="GU19" s="181">
        <v>0.19988059185290591</v>
      </c>
      <c r="GV19" s="181">
        <v>0.56996239289958994</v>
      </c>
      <c r="GW19" s="181">
        <v>0.45603100239811756</v>
      </c>
      <c r="GX19" s="181">
        <v>7.010558663247575E-3</v>
      </c>
      <c r="GY19" s="181">
        <v>0.44902044373486993</v>
      </c>
      <c r="GZ19" s="181">
        <v>0.10943455378974409</v>
      </c>
      <c r="HA19" s="181">
        <v>4.4968367117283192E-3</v>
      </c>
      <c r="HB19" s="181">
        <v>3.8993486804603843E-2</v>
      </c>
      <c r="HC19" s="181">
        <v>0.56295186281204224</v>
      </c>
    </row>
    <row r="20" spans="1:211" x14ac:dyDescent="0.25">
      <c r="A20">
        <v>1981</v>
      </c>
      <c r="B20" s="181">
        <v>4.3437162449509546E-3</v>
      </c>
      <c r="C20" s="181">
        <v>3.0441369469630088E-4</v>
      </c>
      <c r="D20" s="181">
        <v>6.3013001133705476E-5</v>
      </c>
      <c r="E20" s="181">
        <v>0</v>
      </c>
      <c r="F20" s="181">
        <v>6.3013001133705476E-5</v>
      </c>
      <c r="G20" s="181">
        <v>5.3012270655017346E-5</v>
      </c>
      <c r="H20" s="181">
        <v>2.4140069356259542E-4</v>
      </c>
      <c r="I20" s="181">
        <v>0.99970558703527657</v>
      </c>
      <c r="J20" s="181">
        <v>0.99264094823827964</v>
      </c>
      <c r="K20" s="181">
        <v>0.98986020293537536</v>
      </c>
      <c r="L20" s="181">
        <v>2.7807453029043056E-3</v>
      </c>
      <c r="M20" s="181">
        <v>6.2383500027720523E-4</v>
      </c>
      <c r="N20" s="181">
        <v>6.4408037967198135E-3</v>
      </c>
      <c r="O20" s="181">
        <v>1.000072997295335E-5</v>
      </c>
      <c r="P20" s="181">
        <v>9.8453834652900696E-3</v>
      </c>
      <c r="Q20" s="181">
        <v>7.758925081205988E-3</v>
      </c>
      <c r="R20" s="181">
        <v>2.9645968912606064E-3</v>
      </c>
      <c r="S20" s="181">
        <v>2.4611522886537158E-3</v>
      </c>
      <c r="T20" s="181">
        <v>2.3208575786075446E-3</v>
      </c>
      <c r="U20" s="181">
        <v>1.4029471004617142E-4</v>
      </c>
      <c r="V20" s="181">
        <v>1.3966436963528395E-3</v>
      </c>
      <c r="W20" s="181">
        <v>5.0344460260689063E-4</v>
      </c>
      <c r="X20" s="181">
        <v>0.99809991167158196</v>
      </c>
      <c r="Y20" s="181">
        <v>0.97942038572787726</v>
      </c>
      <c r="Z20" s="181">
        <v>0.97388213700618032</v>
      </c>
      <c r="AA20" s="181">
        <v>5.5382487216969582E-3</v>
      </c>
      <c r="AB20" s="181">
        <v>1.2424559288521392E-3</v>
      </c>
      <c r="AC20" s="181">
        <v>1.7437070014852517E-2</v>
      </c>
      <c r="AD20" s="181">
        <v>1.0645085628425814E-3</v>
      </c>
      <c r="AE20" s="181">
        <v>2.4217775091528893E-2</v>
      </c>
      <c r="AF20" s="181">
        <v>1.1148625153575908E-2</v>
      </c>
      <c r="AG20" s="181">
        <v>1.5084654269886429E-2</v>
      </c>
      <c r="AH20" s="181">
        <v>1.2453664108817533E-2</v>
      </c>
      <c r="AI20" s="181">
        <v>1.1225397021720495E-2</v>
      </c>
      <c r="AJ20" s="181">
        <v>1.228267087097038E-3</v>
      </c>
      <c r="AK20" s="181">
        <v>7.3242359794676304E-3</v>
      </c>
      <c r="AL20" s="181">
        <v>2.6309901610688967E-3</v>
      </c>
      <c r="AM20" s="181">
        <v>0.99004477392802648</v>
      </c>
      <c r="AN20" s="181">
        <v>0.95353923923589146</v>
      </c>
      <c r="AO20" s="181">
        <v>0.94403527751390703</v>
      </c>
      <c r="AP20" s="181">
        <v>9.5039617219843889E-3</v>
      </c>
      <c r="AQ20" s="181">
        <v>2.1321276859903198E-3</v>
      </c>
      <c r="AR20" s="181">
        <v>3.4373407006144774E-2</v>
      </c>
      <c r="AS20" s="181">
        <v>5.1294281979129145E-3</v>
      </c>
      <c r="AT20" s="181">
        <v>4.6009495854377747E-2</v>
      </c>
      <c r="AU20" s="181">
        <v>1.920166976547466E-2</v>
      </c>
      <c r="AV20" s="181">
        <v>0.16688668939506857</v>
      </c>
      <c r="AW20" s="181">
        <v>0.14918064180312579</v>
      </c>
      <c r="AX20" s="181">
        <v>0.13559176939572803</v>
      </c>
      <c r="AY20" s="181">
        <v>1.3588872407397749E-2</v>
      </c>
      <c r="AZ20" s="181">
        <v>0.10466675460338593</v>
      </c>
      <c r="BA20" s="181">
        <v>1.7706047591942775E-2</v>
      </c>
      <c r="BB20" s="181">
        <v>0.87762719711660342</v>
      </c>
      <c r="BC20" s="181">
        <v>0.79751292671411167</v>
      </c>
      <c r="BD20" s="181">
        <v>0.76826841489735453</v>
      </c>
      <c r="BE20" s="181">
        <v>2.9244511816757149E-2</v>
      </c>
      <c r="BF20" s="181">
        <v>6.5607412312168505E-3</v>
      </c>
      <c r="BG20" s="181">
        <v>7.3553529171274973E-2</v>
      </c>
      <c r="BH20" s="181">
        <v>4.4513886511672131E-2</v>
      </c>
      <c r="BI20" s="181">
        <v>0.1093587800860405</v>
      </c>
      <c r="BJ20" s="181">
        <v>3.3015468305051358E-2</v>
      </c>
      <c r="BK20" s="181">
        <v>0.6364328093312529</v>
      </c>
      <c r="BL20" s="181">
        <v>0.60358566348398202</v>
      </c>
      <c r="BM20" s="181">
        <v>0.57876258298853411</v>
      </c>
      <c r="BN20" s="181">
        <v>2.4823080495447881E-2</v>
      </c>
      <c r="BO20" s="181">
        <v>0.4288475513458252</v>
      </c>
      <c r="BP20" s="181">
        <v>3.2847145847270894E-2</v>
      </c>
      <c r="BQ20" s="181">
        <v>0.53830530525877507</v>
      </c>
      <c r="BR20" s="181">
        <v>0.48450387927825833</v>
      </c>
      <c r="BS20" s="181">
        <v>0.44132658006361242</v>
      </c>
      <c r="BT20" s="181">
        <v>4.3177299214645873E-2</v>
      </c>
      <c r="BU20" s="181">
        <v>9.6864358324137874E-3</v>
      </c>
      <c r="BV20" s="181">
        <v>4.4114990148102898E-2</v>
      </c>
      <c r="BW20" s="181">
        <v>0.174738114590028</v>
      </c>
      <c r="BX20" s="181">
        <v>9.6978724002838135E-2</v>
      </c>
      <c r="BY20" s="181">
        <v>5.2743888322440605E-2</v>
      </c>
      <c r="BZ20" s="181">
        <v>0.88109287031894046</v>
      </c>
      <c r="CA20" s="181">
        <v>0.84014063885198365</v>
      </c>
      <c r="CB20" s="181">
        <v>0.8089016224364125</v>
      </c>
      <c r="CC20" s="181">
        <v>3.1239016415571044E-2</v>
      </c>
      <c r="CD20" s="181">
        <v>0.62665146589279175</v>
      </c>
      <c r="CE20" s="181">
        <v>4.0952231466956826E-2</v>
      </c>
      <c r="CF20" s="181">
        <v>0.33239627630871887</v>
      </c>
      <c r="CG20" s="181">
        <v>0.29251429351904695</v>
      </c>
      <c r="CH20" s="181">
        <v>0.25206031161844172</v>
      </c>
      <c r="CI20" s="181">
        <v>4.0453981900605195E-2</v>
      </c>
      <c r="CJ20" s="181">
        <v>9.0754842665651085E-3</v>
      </c>
      <c r="CK20" s="181">
        <v>3.0806498523106792E-2</v>
      </c>
      <c r="CL20" s="181">
        <v>0.21348914662765936</v>
      </c>
      <c r="CM20" s="181">
        <v>8.0335967242717743E-2</v>
      </c>
      <c r="CN20" s="181">
        <v>7.4603577408069652E-2</v>
      </c>
      <c r="CO20" s="181">
        <v>0.89400765133282178</v>
      </c>
      <c r="CP20" s="181">
        <v>0.83457528941935766</v>
      </c>
      <c r="CQ20" s="181">
        <v>0.79224657415461619</v>
      </c>
      <c r="CR20" s="181">
        <v>4.232871526474144E-2</v>
      </c>
      <c r="CS20" s="181">
        <v>0.67035681009292603</v>
      </c>
      <c r="CT20" s="181">
        <v>5.9432361913464161E-2</v>
      </c>
      <c r="CU20" s="181">
        <v>0.27021082618328329</v>
      </c>
      <c r="CV20" s="181">
        <v>0.23600809269854905</v>
      </c>
      <c r="CW20" s="181">
        <v>0.19099130110644574</v>
      </c>
      <c r="CX20" s="181">
        <v>4.5016791592103297E-2</v>
      </c>
      <c r="CY20" s="181">
        <v>1.0099109269985926E-2</v>
      </c>
      <c r="CZ20" s="181">
        <v>2.4103624214748303E-2</v>
      </c>
      <c r="DA20" s="181">
        <v>0.16421847751610513</v>
      </c>
      <c r="DB20" s="181">
        <v>7.9219527542591095E-2</v>
      </c>
      <c r="DC20" s="181">
        <v>0.10752760443229789</v>
      </c>
      <c r="DD20" s="181">
        <v>0.85110935047966274</v>
      </c>
      <c r="DE20" s="181">
        <v>0.73623034316037894</v>
      </c>
      <c r="DF20" s="181">
        <v>0.67297573112672426</v>
      </c>
      <c r="DG20" s="181">
        <v>6.3254612033654609E-2</v>
      </c>
      <c r="DH20" s="181">
        <v>0.62553167343139648</v>
      </c>
      <c r="DI20" s="181">
        <v>0.11487900731928387</v>
      </c>
      <c r="DJ20" s="181">
        <v>0.2595893801806517</v>
      </c>
      <c r="DK20" s="181">
        <v>0.22019521033134423</v>
      </c>
      <c r="DL20" s="181">
        <v>0.15731477420746276</v>
      </c>
      <c r="DM20" s="181">
        <v>6.2880436123881459E-2</v>
      </c>
      <c r="DN20" s="181">
        <v>1.4106656025769731E-2</v>
      </c>
      <c r="DO20" s="181">
        <v>2.5287513823537687E-2</v>
      </c>
      <c r="DP20" s="181">
        <v>0.11069873066031433</v>
      </c>
      <c r="DQ20" s="181">
        <v>0.10227461159229279</v>
      </c>
      <c r="DR20" s="181">
        <v>0.17050644654024061</v>
      </c>
      <c r="DS20" s="181">
        <v>0.83107610219176109</v>
      </c>
      <c r="DT20" s="181">
        <v>0.59088803410103818</v>
      </c>
      <c r="DU20" s="181">
        <v>0.4947583681379471</v>
      </c>
      <c r="DV20" s="181">
        <v>9.6129665963091068E-2</v>
      </c>
      <c r="DW20" s="181">
        <v>0.52114218473434448</v>
      </c>
      <c r="DX20" s="181">
        <v>0.24018806809072293</v>
      </c>
      <c r="DY20" s="181">
        <v>0.23866975248357045</v>
      </c>
      <c r="DZ20" s="181">
        <v>0.19582451975318907</v>
      </c>
      <c r="EA20" s="181">
        <v>0.11159633658477264</v>
      </c>
      <c r="EB20" s="181">
        <v>8.4228183168416418E-2</v>
      </c>
      <c r="EC20" s="181">
        <v>1.8895829638094875E-2</v>
      </c>
      <c r="ED20" s="181">
        <v>2.394940309228653E-2</v>
      </c>
      <c r="EE20" s="181">
        <v>6.9745854675331551E-2</v>
      </c>
      <c r="EF20" s="181">
        <v>0.12707340717315674</v>
      </c>
      <c r="EG20" s="181">
        <v>0.14154104289636166</v>
      </c>
      <c r="EH20" s="181">
        <v>0.81332641344351386</v>
      </c>
      <c r="EI20" s="181">
        <v>0.46686818763780963</v>
      </c>
      <c r="EJ20" s="181">
        <v>0.31886670321786909</v>
      </c>
      <c r="EK20" s="181">
        <v>0.14800148441994057</v>
      </c>
      <c r="EL20" s="181">
        <v>0.4092981219291687</v>
      </c>
      <c r="EM20" s="181">
        <v>0.34645822580570412</v>
      </c>
      <c r="EN20" s="181">
        <v>0.24424365114793159</v>
      </c>
      <c r="EO20" s="181">
        <v>0.19486782584166792</v>
      </c>
      <c r="EP20" s="181">
        <v>7.7015961625497828E-2</v>
      </c>
      <c r="EQ20" s="181">
        <v>0.1178518642161701</v>
      </c>
      <c r="ER20" s="181">
        <v>2.6438997756441998E-2</v>
      </c>
      <c r="ES20" s="181">
        <v>2.2936827549821653E-2</v>
      </c>
      <c r="ET20" s="181">
        <v>5.7570064591445494E-2</v>
      </c>
      <c r="EU20" s="181">
        <v>0.16722768545150757</v>
      </c>
      <c r="EV20" s="181">
        <v>0.21170556946594382</v>
      </c>
      <c r="EW20" s="181">
        <v>0.80364492516040809</v>
      </c>
      <c r="EX20" s="181">
        <v>0.38282239004663504</v>
      </c>
      <c r="EY20" s="181">
        <v>0.19192041810436641</v>
      </c>
      <c r="EZ20" s="181">
        <v>0.19090197194226866</v>
      </c>
      <c r="FA20" s="181">
        <v>0.32963827252388</v>
      </c>
      <c r="FB20" s="181">
        <v>0.42082253511377304</v>
      </c>
      <c r="FC20" s="181">
        <v>0.24953918191434601</v>
      </c>
      <c r="FD20" s="181">
        <v>0.1979840749150622</v>
      </c>
      <c r="FE20" s="181">
        <v>5.7636021742231057E-2</v>
      </c>
      <c r="FF20" s="181">
        <v>0.14034805317283117</v>
      </c>
      <c r="FG20" s="181">
        <v>3.1485813886368182E-2</v>
      </c>
      <c r="FH20" s="181">
        <v>2.0069293112915616E-2</v>
      </c>
      <c r="FI20" s="181">
        <v>5.3184107074754183E-2</v>
      </c>
      <c r="FJ20" s="181">
        <v>0.19190317392349243</v>
      </c>
      <c r="FK20" s="181">
        <v>5.047133889989347E-2</v>
      </c>
      <c r="FL20" s="181">
        <v>0.79207776814460129</v>
      </c>
      <c r="FM20" s="181">
        <v>0.33219459203456309</v>
      </c>
      <c r="FN20" s="181">
        <v>0.16011536244749017</v>
      </c>
      <c r="FO20" s="181">
        <v>0.17207922958707292</v>
      </c>
      <c r="FP20" s="181">
        <v>0.28469669818878174</v>
      </c>
      <c r="FQ20" s="181">
        <v>0.45988317611003826</v>
      </c>
      <c r="FR20" s="181">
        <v>0.25542013197270047</v>
      </c>
      <c r="FS20" s="181">
        <v>0.19804749236878064</v>
      </c>
      <c r="FT20" s="181">
        <v>3.1780149836643276E-2</v>
      </c>
      <c r="FU20" s="181">
        <v>0.16626734253213737</v>
      </c>
      <c r="FV20" s="181">
        <v>3.730057190737069E-2</v>
      </c>
      <c r="FW20" s="181">
        <v>2.0072067696549119E-2</v>
      </c>
      <c r="FX20" s="181">
        <v>4.7497900117301754E-2</v>
      </c>
      <c r="FY20" s="181">
        <v>0.22363997995853424</v>
      </c>
      <c r="FZ20" s="181">
        <v>6.4158850396880407E-2</v>
      </c>
      <c r="GA20" s="181">
        <v>0.75353310285131525</v>
      </c>
      <c r="GB20" s="181">
        <v>0.35909690595368665</v>
      </c>
      <c r="GC20" s="181">
        <v>0.1379409178096474</v>
      </c>
      <c r="GD20" s="181">
        <v>0.22115598814403922</v>
      </c>
      <c r="GE20" s="181">
        <v>0.31053274869918823</v>
      </c>
      <c r="GF20" s="181">
        <v>0.39443619689762849</v>
      </c>
      <c r="GG20" s="181">
        <v>0.29503105776727079</v>
      </c>
      <c r="GH20" s="181">
        <v>0.2299735658256061</v>
      </c>
      <c r="GI20" s="181">
        <v>2.2931218000526381E-2</v>
      </c>
      <c r="GJ20" s="181">
        <v>0.20704234782507971</v>
      </c>
      <c r="GK20" s="181">
        <v>4.6448075032261303E-2</v>
      </c>
      <c r="GL20" s="181">
        <v>1.8609416909403421E-2</v>
      </c>
      <c r="GM20" s="181">
        <v>4.8564160618586136E-2</v>
      </c>
      <c r="GN20" s="181">
        <v>0.27209985256195068</v>
      </c>
      <c r="GO20" s="181">
        <v>5.1215945954075706E-2</v>
      </c>
      <c r="GP20" s="181">
        <v>0.47841040323247036</v>
      </c>
      <c r="GQ20" s="181">
        <v>0.28575411001524315</v>
      </c>
      <c r="GR20" s="181">
        <v>5.7169157651939369E-2</v>
      </c>
      <c r="GS20" s="181">
        <v>0.22858495236330378</v>
      </c>
      <c r="GT20" s="181">
        <v>0.24453891813755035</v>
      </c>
      <c r="GU20" s="181">
        <v>0.19265629321722727</v>
      </c>
      <c r="GV20" s="181">
        <v>0.56280479099374492</v>
      </c>
      <c r="GW20" s="181">
        <v>0.45686384316912099</v>
      </c>
      <c r="GX20" s="181">
        <v>7.992691051114156E-3</v>
      </c>
      <c r="GY20" s="181">
        <v>0.44887115211800682</v>
      </c>
      <c r="GZ20" s="181">
        <v>0.10070017481830913</v>
      </c>
      <c r="HA20" s="181">
        <v>5.2407730063147931E-3</v>
      </c>
      <c r="HB20" s="181">
        <v>4.1215194226215328E-2</v>
      </c>
      <c r="HC20" s="181">
        <v>0.55481213331222534</v>
      </c>
    </row>
    <row r="21" spans="1:211" x14ac:dyDescent="0.25">
      <c r="A21">
        <v>1982</v>
      </c>
      <c r="B21" s="181">
        <v>4.5058950620716649E-3</v>
      </c>
      <c r="C21" s="181">
        <v>3.2048953714023168E-4</v>
      </c>
      <c r="D21" s="181">
        <v>4.7916514775444961E-5</v>
      </c>
      <c r="E21" s="181">
        <v>0</v>
      </c>
      <c r="F21" s="181">
        <v>4.7916514775444961E-5</v>
      </c>
      <c r="G21" s="181">
        <v>4.0076425648294389E-5</v>
      </c>
      <c r="H21" s="181">
        <v>2.7257302236478669E-4</v>
      </c>
      <c r="I21" s="181">
        <v>0.99968735054961244</v>
      </c>
      <c r="J21" s="181">
        <v>0.99273441928017181</v>
      </c>
      <c r="K21" s="181">
        <v>0.99024808245576545</v>
      </c>
      <c r="L21" s="181">
        <v>2.4863368244063878E-3</v>
      </c>
      <c r="M21" s="181">
        <v>5.4097036777366308E-4</v>
      </c>
      <c r="N21" s="181">
        <v>6.4119609016670114E-3</v>
      </c>
      <c r="O21" s="181">
        <v>7.8400867526603951E-6</v>
      </c>
      <c r="P21" s="181">
        <v>9.4392681494355202E-3</v>
      </c>
      <c r="Q21" s="181">
        <v>8.0732119401390537E-3</v>
      </c>
      <c r="R21" s="181">
        <v>3.7265571985390764E-3</v>
      </c>
      <c r="S21" s="181">
        <v>3.2030389886152522E-3</v>
      </c>
      <c r="T21" s="181">
        <v>3.0669097481170102E-3</v>
      </c>
      <c r="U21" s="181">
        <v>1.3612924049824176E-4</v>
      </c>
      <c r="V21" s="181">
        <v>1.761190127581358E-3</v>
      </c>
      <c r="W21" s="181">
        <v>5.2351820992382425E-4</v>
      </c>
      <c r="X21" s="181">
        <v>0.99771529167227879</v>
      </c>
      <c r="Y21" s="181">
        <v>0.97897490843820667</v>
      </c>
      <c r="Z21" s="181">
        <v>0.97296844368606827</v>
      </c>
      <c r="AA21" s="181">
        <v>6.0064647521383815E-3</v>
      </c>
      <c r="AB21" s="181">
        <v>1.3068702025395636E-3</v>
      </c>
      <c r="AC21" s="181">
        <v>1.7433513031532382E-2</v>
      </c>
      <c r="AD21" s="181">
        <v>1.4418488708179381E-3</v>
      </c>
      <c r="AE21" s="181">
        <v>2.474684827029705E-2</v>
      </c>
      <c r="AF21" s="181">
        <v>1.1658111149431197E-2</v>
      </c>
      <c r="AG21" s="181">
        <v>1.7816889420178172E-2</v>
      </c>
      <c r="AH21" s="181">
        <v>1.5396139978302172E-2</v>
      </c>
      <c r="AI21" s="181">
        <v>1.4234289190810401E-2</v>
      </c>
      <c r="AJ21" s="181">
        <v>1.1618507874917722E-3</v>
      </c>
      <c r="AK21" s="181">
        <v>8.7204966694116592E-3</v>
      </c>
      <c r="AL21" s="181">
        <v>2.4207494418760005E-3</v>
      </c>
      <c r="AM21" s="181">
        <v>0.98885875385270161</v>
      </c>
      <c r="AN21" s="181">
        <v>0.95230783823381271</v>
      </c>
      <c r="AO21" s="181">
        <v>0.94286174649083265</v>
      </c>
      <c r="AP21" s="181">
        <v>9.4460917429800874E-3</v>
      </c>
      <c r="AQ21" s="181">
        <v>2.0552548254237019E-3</v>
      </c>
      <c r="AR21" s="181">
        <v>3.4495660793465048E-2</v>
      </c>
      <c r="AS21" s="181">
        <v>6.6756432728796401E-3</v>
      </c>
      <c r="AT21" s="181">
        <v>4.5997008681297302E-2</v>
      </c>
      <c r="AU21" s="181">
        <v>1.9965546923535867E-2</v>
      </c>
      <c r="AV21" s="181">
        <v>0.17581639428178855</v>
      </c>
      <c r="AW21" s="181">
        <v>0.15918840967164086</v>
      </c>
      <c r="AX21" s="181">
        <v>0.14702575161717557</v>
      </c>
      <c r="AY21" s="181">
        <v>1.2162658054465295E-2</v>
      </c>
      <c r="AZ21" s="181">
        <v>0.10923445969820023</v>
      </c>
      <c r="BA21" s="181">
        <v>1.6627984610147677E-2</v>
      </c>
      <c r="BB21" s="181">
        <v>0.87413755265396909</v>
      </c>
      <c r="BC21" s="181">
        <v>0.79746040296750087</v>
      </c>
      <c r="BD21" s="181">
        <v>0.76784970775752526</v>
      </c>
      <c r="BE21" s="181">
        <v>2.9610695209975502E-2</v>
      </c>
      <c r="BF21" s="181">
        <v>6.4426141605992979E-3</v>
      </c>
      <c r="BG21" s="181">
        <v>7.0234535525868946E-2</v>
      </c>
      <c r="BH21" s="181">
        <v>4.995394693575763E-2</v>
      </c>
      <c r="BI21" s="181">
        <v>0.10628783702850342</v>
      </c>
      <c r="BJ21" s="181">
        <v>3.3990379779871113E-2</v>
      </c>
      <c r="BK21" s="181">
        <v>0.65442632058902783</v>
      </c>
      <c r="BL21" s="181">
        <v>0.62290206540703508</v>
      </c>
      <c r="BM21" s="181">
        <v>0.59847682675369596</v>
      </c>
      <c r="BN21" s="181">
        <v>2.4425238653339034E-2</v>
      </c>
      <c r="BO21" s="181">
        <v>0.43412512540817261</v>
      </c>
      <c r="BP21" s="181">
        <v>3.1524255181992887E-2</v>
      </c>
      <c r="BQ21" s="181">
        <v>0.53435062475694706</v>
      </c>
      <c r="BR21" s="181">
        <v>0.48117569734909166</v>
      </c>
      <c r="BS21" s="181">
        <v>0.43748624919456736</v>
      </c>
      <c r="BT21" s="181">
        <v>4.3689448154524302E-2</v>
      </c>
      <c r="BU21" s="181">
        <v>9.5058307653387557E-3</v>
      </c>
      <c r="BV21" s="181">
        <v>4.3669096642516662E-2</v>
      </c>
      <c r="BW21" s="181">
        <v>0.18877694534597478</v>
      </c>
      <c r="BX21" s="181">
        <v>9.6864379942417145E-2</v>
      </c>
      <c r="BY21" s="181">
        <v>5.3431174518346898E-2</v>
      </c>
      <c r="BZ21" s="181">
        <v>0.87664229936853355</v>
      </c>
      <c r="CA21" s="181">
        <v>0.83773143728257704</v>
      </c>
      <c r="CB21" s="181">
        <v>0.8068399850162713</v>
      </c>
      <c r="CC21" s="181">
        <v>3.0891452266305807E-2</v>
      </c>
      <c r="CD21" s="181">
        <v>0.62050658464431763</v>
      </c>
      <c r="CE21" s="181">
        <v>3.8910862085956462E-2</v>
      </c>
      <c r="CF21" s="181">
        <v>0.34058260685547004</v>
      </c>
      <c r="CG21" s="181">
        <v>0.30070524305067398</v>
      </c>
      <c r="CH21" s="181">
        <v>0.2589789723373026</v>
      </c>
      <c r="CI21" s="181">
        <v>4.1726270713371386E-2</v>
      </c>
      <c r="CJ21" s="181">
        <v>9.0786879856653881E-3</v>
      </c>
      <c r="CK21" s="181">
        <v>3.0798675819130691E-2</v>
      </c>
      <c r="CL21" s="181">
        <v>0.21722490622400353</v>
      </c>
      <c r="CM21" s="181">
        <v>8.1603631377220154E-2</v>
      </c>
      <c r="CN21" s="181">
        <v>7.5518716085732296E-2</v>
      </c>
      <c r="CO21" s="181">
        <v>0.88689533292318234</v>
      </c>
      <c r="CP21" s="181">
        <v>0.82986895674943562</v>
      </c>
      <c r="CQ21" s="181">
        <v>0.7882148704182379</v>
      </c>
      <c r="CR21" s="181">
        <v>4.1654086331197666E-2</v>
      </c>
      <c r="CS21" s="181">
        <v>0.66198021173477173</v>
      </c>
      <c r="CT21" s="181">
        <v>5.7026376173746583E-2</v>
      </c>
      <c r="CU21" s="181">
        <v>0.28099342593756527</v>
      </c>
      <c r="CV21" s="181">
        <v>0.2459802010376477</v>
      </c>
      <c r="CW21" s="181">
        <v>0.19800867735145367</v>
      </c>
      <c r="CX21" s="181">
        <v>4.7971523686194041E-2</v>
      </c>
      <c r="CY21" s="181">
        <v>1.0437513049815397E-2</v>
      </c>
      <c r="CZ21" s="181">
        <v>2.4575711850102145E-2</v>
      </c>
      <c r="DA21" s="181">
        <v>0.16788875886074767</v>
      </c>
      <c r="DB21" s="181">
        <v>8.2984752953052521E-2</v>
      </c>
      <c r="DC21" s="181">
        <v>0.10818864223337767</v>
      </c>
      <c r="DD21" s="181">
        <v>0.84637608137493203</v>
      </c>
      <c r="DE21" s="181">
        <v>0.7371081315715734</v>
      </c>
      <c r="DF21" s="181">
        <v>0.67361918597994042</v>
      </c>
      <c r="DG21" s="181">
        <v>6.3488945591632859E-2</v>
      </c>
      <c r="DH21" s="181">
        <v>0.62322568893432617</v>
      </c>
      <c r="DI21" s="181">
        <v>0.10926794980335869</v>
      </c>
      <c r="DJ21" s="181">
        <v>0.26750630149986848</v>
      </c>
      <c r="DK21" s="181">
        <v>0.22787476761458964</v>
      </c>
      <c r="DL21" s="181">
        <v>0.1631343574073468</v>
      </c>
      <c r="DM21" s="181">
        <v>6.4740410207242846E-2</v>
      </c>
      <c r="DN21" s="181">
        <v>1.4086041548998987E-2</v>
      </c>
      <c r="DO21" s="181">
        <v>2.5545492336279875E-2</v>
      </c>
      <c r="DP21" s="181">
        <v>0.11388238287480051</v>
      </c>
      <c r="DQ21" s="181">
        <v>0.10437194257974625</v>
      </c>
      <c r="DR21" s="181">
        <v>0.17079381921789666</v>
      </c>
      <c r="DS21" s="181">
        <v>0.82633525775176553</v>
      </c>
      <c r="DT21" s="181">
        <v>0.59910158584172146</v>
      </c>
      <c r="DU21" s="181">
        <v>0.50197814249155082</v>
      </c>
      <c r="DV21" s="181">
        <v>9.7123443350170632E-2</v>
      </c>
      <c r="DW21" s="181">
        <v>0.52569597959518433</v>
      </c>
      <c r="DX21" s="181">
        <v>0.22723367191004415</v>
      </c>
      <c r="DY21" s="181">
        <v>0.24707037089509032</v>
      </c>
      <c r="DZ21" s="181">
        <v>0.20334629171611673</v>
      </c>
      <c r="EA21" s="181">
        <v>0.11702296614259994</v>
      </c>
      <c r="EB21" s="181">
        <v>8.6323325573516768E-2</v>
      </c>
      <c r="EC21" s="181">
        <v>1.8781993312703481E-2</v>
      </c>
      <c r="ED21" s="181">
        <v>2.4942085866270107E-2</v>
      </c>
      <c r="EE21" s="181">
        <v>7.3405628646855958E-2</v>
      </c>
      <c r="EF21" s="181">
        <v>0.13004741072654724</v>
      </c>
      <c r="EG21" s="181">
        <v>0.14120777098082318</v>
      </c>
      <c r="EH21" s="181">
        <v>0.81097135546226529</v>
      </c>
      <c r="EI21" s="181">
        <v>0.47885151090322325</v>
      </c>
      <c r="EJ21" s="181">
        <v>0.32959847342649601</v>
      </c>
      <c r="EK21" s="181">
        <v>0.14925303747672727</v>
      </c>
      <c r="EL21" s="181">
        <v>0.41796588897705078</v>
      </c>
      <c r="EM21" s="181">
        <v>0.33211984455904209</v>
      </c>
      <c r="EN21" s="181">
        <v>0.24991426457131297</v>
      </c>
      <c r="EO21" s="181">
        <v>0.20030153354899558</v>
      </c>
      <c r="EP21" s="181">
        <v>8.1033489477085968E-2</v>
      </c>
      <c r="EQ21" s="181">
        <v>0.11926804407190959</v>
      </c>
      <c r="ER21" s="181">
        <v>2.5950015098577986E-2</v>
      </c>
      <c r="ES21" s="181">
        <v>2.3662715923739433E-2</v>
      </c>
      <c r="ET21" s="181">
        <v>6.0885620033578218E-2</v>
      </c>
      <c r="EU21" s="181">
        <v>0.16888077557086945</v>
      </c>
      <c r="EV21" s="181">
        <v>0.21085226645883931</v>
      </c>
      <c r="EW21" s="181">
        <v>0.80679595691434203</v>
      </c>
      <c r="EX21" s="181">
        <v>0.39683202231515208</v>
      </c>
      <c r="EY21" s="181">
        <v>0.20000824580802731</v>
      </c>
      <c r="EZ21" s="181">
        <v>0.19682377650712476</v>
      </c>
      <c r="FA21" s="181">
        <v>0.34088191390037537</v>
      </c>
      <c r="FB21" s="181">
        <v>0.40996393459919001</v>
      </c>
      <c r="FC21" s="181">
        <v>0.24915415346772346</v>
      </c>
      <c r="FD21" s="181">
        <v>0.19753851243882886</v>
      </c>
      <c r="FE21" s="181">
        <v>6.0059100378407317E-2</v>
      </c>
      <c r="FF21" s="181">
        <v>0.13747941206042155</v>
      </c>
      <c r="FG21" s="181">
        <v>2.991239475428524E-2</v>
      </c>
      <c r="FH21" s="181">
        <v>2.1703246274609338E-2</v>
      </c>
      <c r="FI21" s="181">
        <v>5.5950110382065446E-2</v>
      </c>
      <c r="FJ21" s="181">
        <v>0.18909505009651184</v>
      </c>
      <c r="FK21" s="181">
        <v>5.0080224766635817E-2</v>
      </c>
      <c r="FL21" s="181">
        <v>0.80464980063398495</v>
      </c>
      <c r="FM21" s="181">
        <v>0.34693130656255156</v>
      </c>
      <c r="FN21" s="181">
        <v>0.16594321735303413</v>
      </c>
      <c r="FO21" s="181">
        <v>0.18098808920951748</v>
      </c>
      <c r="FP21" s="181">
        <v>0.29622256755828857</v>
      </c>
      <c r="FQ21" s="181">
        <v>0.45771849407143333</v>
      </c>
      <c r="FR21" s="181">
        <v>0.24605893661430958</v>
      </c>
      <c r="FS21" s="181">
        <v>0.19046950291966483</v>
      </c>
      <c r="FT21" s="181">
        <v>3.3540726123193088E-2</v>
      </c>
      <c r="FU21" s="181">
        <v>0.15692877679647174</v>
      </c>
      <c r="FV21" s="181">
        <v>3.414413485257476E-2</v>
      </c>
      <c r="FW21" s="181">
        <v>2.1445298842070019E-2</v>
      </c>
      <c r="FX21" s="181">
        <v>5.0708737248294528E-2</v>
      </c>
      <c r="FY21" s="181">
        <v>0.21251821517944336</v>
      </c>
      <c r="FZ21" s="181">
        <v>6.3146593744583479E-2</v>
      </c>
      <c r="GA21" s="181">
        <v>0.7647972782437118</v>
      </c>
      <c r="GB21" s="181">
        <v>0.37577461708256771</v>
      </c>
      <c r="GC21" s="181">
        <v>0.14129842671912762</v>
      </c>
      <c r="GD21" s="181">
        <v>0.23447619036344006</v>
      </c>
      <c r="GE21" s="181">
        <v>0.32248127460479736</v>
      </c>
      <c r="GF21" s="181">
        <v>0.38902266116114415</v>
      </c>
      <c r="GG21" s="181">
        <v>0.2884960704214804</v>
      </c>
      <c r="GH21" s="181">
        <v>0.22523801262788529</v>
      </c>
      <c r="GI21" s="181">
        <v>2.391271784632628E-2</v>
      </c>
      <c r="GJ21" s="181">
        <v>0.201325294781559</v>
      </c>
      <c r="GK21" s="181">
        <v>4.380380808072535E-2</v>
      </c>
      <c r="GL21" s="181">
        <v>1.9454249712869721E-2</v>
      </c>
      <c r="GM21" s="181">
        <v>5.3293348665192281E-2</v>
      </c>
      <c r="GN21" s="181">
        <v>0.26458334922790527</v>
      </c>
      <c r="GO21" s="181">
        <v>4.8556647877377623E-2</v>
      </c>
      <c r="GP21" s="181">
        <v>0.48428941243795703</v>
      </c>
      <c r="GQ21" s="181">
        <v>0.29834755597169171</v>
      </c>
      <c r="GR21" s="181">
        <v>5.9324931295844499E-2</v>
      </c>
      <c r="GS21" s="181">
        <v>0.23902262467584726</v>
      </c>
      <c r="GT21" s="181">
        <v>0.25407549738883972</v>
      </c>
      <c r="GU21" s="181">
        <v>0.18594185646626532</v>
      </c>
      <c r="GV21" s="181">
        <v>0.55998266002643438</v>
      </c>
      <c r="GW21" s="181">
        <v>0.4565548438318679</v>
      </c>
      <c r="GX21" s="181">
        <v>9.3832981790166452E-3</v>
      </c>
      <c r="GY21" s="181">
        <v>0.44717154565285128</v>
      </c>
      <c r="GZ21" s="181">
        <v>9.7294363178777085E-2</v>
      </c>
      <c r="HA21" s="181">
        <v>6.133453015789366E-3</v>
      </c>
      <c r="HB21" s="181">
        <v>4.4272072464391479E-2</v>
      </c>
      <c r="HC21" s="181">
        <v>0.55059933662414551</v>
      </c>
    </row>
    <row r="22" spans="1:211" x14ac:dyDescent="0.25">
      <c r="A22">
        <v>1983</v>
      </c>
      <c r="B22" s="181">
        <v>4.5953928191270902E-3</v>
      </c>
      <c r="C22" s="181">
        <v>3.381363030487146E-4</v>
      </c>
      <c r="D22" s="181">
        <v>3.3436952666671119E-5</v>
      </c>
      <c r="E22" s="181">
        <v>0</v>
      </c>
      <c r="F22" s="181">
        <v>3.3436952666671119E-5</v>
      </c>
      <c r="G22" s="181">
        <v>2.7708119887392968E-5</v>
      </c>
      <c r="H22" s="181">
        <v>3.0469935038204344E-4</v>
      </c>
      <c r="I22" s="181">
        <v>0.99966759252965953</v>
      </c>
      <c r="J22" s="181">
        <v>0.99245358071366674</v>
      </c>
      <c r="K22" s="181">
        <v>0.99021895147378081</v>
      </c>
      <c r="L22" s="181">
        <v>2.2346292398858908E-3</v>
      </c>
      <c r="M22" s="181">
        <v>6.4503138209559834E-4</v>
      </c>
      <c r="N22" s="181">
        <v>6.5689804338971737E-3</v>
      </c>
      <c r="O22" s="181">
        <v>5.7288327080809515E-6</v>
      </c>
      <c r="P22" s="181">
        <v>9.4486409798264503E-3</v>
      </c>
      <c r="Q22" s="181">
        <v>8.2631839725118648E-3</v>
      </c>
      <c r="R22" s="181">
        <v>4.473716652559522E-3</v>
      </c>
      <c r="S22" s="181">
        <v>3.9242271188935449E-3</v>
      </c>
      <c r="T22" s="181">
        <v>3.7917912573828829E-3</v>
      </c>
      <c r="U22" s="181">
        <v>1.3243586151066161E-4</v>
      </c>
      <c r="V22" s="181">
        <v>2.0653209649026394E-3</v>
      </c>
      <c r="W22" s="181">
        <v>5.4948953366597655E-4</v>
      </c>
      <c r="X22" s="181">
        <v>0.99738518942482779</v>
      </c>
      <c r="Y22" s="181">
        <v>0.97759168363594484</v>
      </c>
      <c r="Z22" s="181">
        <v>0.97112789318320725</v>
      </c>
      <c r="AA22" s="181">
        <v>6.4637904527374565E-3</v>
      </c>
      <c r="AB22" s="181">
        <v>1.8657894830656468E-3</v>
      </c>
      <c r="AC22" s="181">
        <v>1.7927716305817309E-2</v>
      </c>
      <c r="AD22" s="181">
        <v>1.8589060773872193E-3</v>
      </c>
      <c r="AE22" s="181">
        <v>2.6257295161485672E-2</v>
      </c>
      <c r="AF22" s="181">
        <v>1.2000062278360245E-2</v>
      </c>
      <c r="AG22" s="181">
        <v>2.0492812663483E-2</v>
      </c>
      <c r="AH22" s="181">
        <v>1.8218992059381621E-2</v>
      </c>
      <c r="AI22" s="181">
        <v>1.7118726214861522E-2</v>
      </c>
      <c r="AJ22" s="181">
        <v>1.1002658445200975E-3</v>
      </c>
      <c r="AK22" s="181">
        <v>9.8417196422815323E-3</v>
      </c>
      <c r="AL22" s="181">
        <v>2.2738206041013819E-3</v>
      </c>
      <c r="AM22" s="181">
        <v>0.98788445953785842</v>
      </c>
      <c r="AN22" s="181">
        <v>0.94958184743650764</v>
      </c>
      <c r="AO22" s="181">
        <v>0.94014530251989203</v>
      </c>
      <c r="AP22" s="181">
        <v>9.4365449166155264E-3</v>
      </c>
      <c r="AQ22" s="181">
        <v>2.7238825508245101E-3</v>
      </c>
      <c r="AR22" s="181">
        <v>3.5578729550526177E-2</v>
      </c>
      <c r="AS22" s="181">
        <v>8.377272201341452E-3</v>
      </c>
      <c r="AT22" s="181">
        <v>4.7739159315824509E-2</v>
      </c>
      <c r="AU22" s="181">
        <v>2.0482398448888776E-2</v>
      </c>
      <c r="AV22" s="181">
        <v>0.18459841741647037</v>
      </c>
      <c r="AW22" s="181">
        <v>0.16869643226599726</v>
      </c>
      <c r="AX22" s="181">
        <v>0.15791182948039537</v>
      </c>
      <c r="AY22" s="181">
        <v>1.0784602785601897E-2</v>
      </c>
      <c r="AZ22" s="181">
        <v>0.1123698502779007</v>
      </c>
      <c r="BA22" s="181">
        <v>1.5901985150473141E-2</v>
      </c>
      <c r="BB22" s="181">
        <v>0.87172816248057483</v>
      </c>
      <c r="BC22" s="181">
        <v>0.79442694759937482</v>
      </c>
      <c r="BD22" s="181">
        <v>0.76440480734352712</v>
      </c>
      <c r="BE22" s="181">
        <v>3.0022140255847787E-2</v>
      </c>
      <c r="BF22" s="181">
        <v>8.6659667266087721E-3</v>
      </c>
      <c r="BG22" s="181">
        <v>6.8635248154591225E-2</v>
      </c>
      <c r="BH22" s="181">
        <v>5.6326579897045238E-2</v>
      </c>
      <c r="BI22" s="181">
        <v>0.10732335597276688</v>
      </c>
      <c r="BJ22" s="181">
        <v>3.4501749626741005E-2</v>
      </c>
      <c r="BK22" s="181">
        <v>0.67287500514722642</v>
      </c>
      <c r="BL22" s="181">
        <v>0.64205683525639812</v>
      </c>
      <c r="BM22" s="181">
        <v>0.61801327077483581</v>
      </c>
      <c r="BN22" s="181">
        <v>2.4043564481562356E-2</v>
      </c>
      <c r="BO22" s="181">
        <v>0.43556562066078186</v>
      </c>
      <c r="BP22" s="181">
        <v>3.0818169890828397E-2</v>
      </c>
      <c r="BQ22" s="181">
        <v>0.53361618965776447</v>
      </c>
      <c r="BR22" s="181">
        <v>0.47646722612735098</v>
      </c>
      <c r="BS22" s="181">
        <v>0.43211543160995525</v>
      </c>
      <c r="BT22" s="181">
        <v>4.4351794517395765E-2</v>
      </c>
      <c r="BU22" s="181">
        <v>1.2802257691882377E-2</v>
      </c>
      <c r="BV22" s="181">
        <v>4.4346705838531154E-2</v>
      </c>
      <c r="BW22" s="181">
        <v>0.20649119480499095</v>
      </c>
      <c r="BX22" s="181">
        <v>0.10150075703859329</v>
      </c>
      <c r="BY22" s="181">
        <v>5.3437429032666545E-2</v>
      </c>
      <c r="BZ22" s="181">
        <v>0.87214666760896964</v>
      </c>
      <c r="CA22" s="181">
        <v>0.83451438522839161</v>
      </c>
      <c r="CB22" s="181">
        <v>0.8040032261857244</v>
      </c>
      <c r="CC22" s="181">
        <v>3.051115904266722E-2</v>
      </c>
      <c r="CD22" s="181">
        <v>0.61040705442428589</v>
      </c>
      <c r="CE22" s="181">
        <v>3.7632282380578086E-2</v>
      </c>
      <c r="CF22" s="181">
        <v>0.35196068226551264</v>
      </c>
      <c r="CG22" s="181">
        <v>0.30798059040130932</v>
      </c>
      <c r="CH22" s="181">
        <v>0.26487326204727912</v>
      </c>
      <c r="CI22" s="181">
        <v>4.310732835403018E-2</v>
      </c>
      <c r="CJ22" s="181">
        <v>1.2443039401116365E-2</v>
      </c>
      <c r="CK22" s="181">
        <v>3.1537052463086884E-2</v>
      </c>
      <c r="CL22" s="181">
        <v>0.22410734987448222</v>
      </c>
      <c r="CM22" s="181">
        <v>8.7087415158748627E-2</v>
      </c>
      <c r="CN22" s="181">
        <v>7.5596359854949946E-2</v>
      </c>
      <c r="CO22" s="181">
        <v>0.87854948254202725</v>
      </c>
      <c r="CP22" s="181">
        <v>0.82294931338567723</v>
      </c>
      <c r="CQ22" s="181">
        <v>0.7820858615978965</v>
      </c>
      <c r="CR22" s="181">
        <v>4.0863451787780794E-2</v>
      </c>
      <c r="CS22" s="181">
        <v>0.64918124675750732</v>
      </c>
      <c r="CT22" s="181">
        <v>5.5600169156349938E-2</v>
      </c>
      <c r="CU22" s="181">
        <v>0.29521861717621128</v>
      </c>
      <c r="CV22" s="181">
        <v>0.2548904308430302</v>
      </c>
      <c r="CW22" s="181">
        <v>0.20399203134991847</v>
      </c>
      <c r="CX22" s="181">
        <v>5.0898399493111736E-2</v>
      </c>
      <c r="CY22" s="181">
        <v>1.46919517642022E-2</v>
      </c>
      <c r="CZ22" s="181">
        <v>2.5636234568978861E-2</v>
      </c>
      <c r="DA22" s="181">
        <v>0.17376809971823845</v>
      </c>
      <c r="DB22" s="181">
        <v>9.1226585209369659E-2</v>
      </c>
      <c r="DC22" s="181">
        <v>0.10801856902413426</v>
      </c>
      <c r="DD22" s="181">
        <v>0.83869727572744046</v>
      </c>
      <c r="DE22" s="181">
        <v>0.73345411741233135</v>
      </c>
      <c r="DF22" s="181">
        <v>0.67011799862935229</v>
      </c>
      <c r="DG22" s="181">
        <v>6.3336118782979012E-2</v>
      </c>
      <c r="DH22" s="181">
        <v>0.61525392532348633</v>
      </c>
      <c r="DI22" s="181">
        <v>0.10524315831510918</v>
      </c>
      <c r="DJ22" s="181">
        <v>0.27950286296514537</v>
      </c>
      <c r="DK22" s="181">
        <v>0.23401303145176958</v>
      </c>
      <c r="DL22" s="181">
        <v>0.16753469258604881</v>
      </c>
      <c r="DM22" s="181">
        <v>6.6478338865720757E-2</v>
      </c>
      <c r="DN22" s="181">
        <v>1.9189140669245493E-2</v>
      </c>
      <c r="DO22" s="181">
        <v>2.6300690844130278E-2</v>
      </c>
      <c r="DP22" s="181">
        <v>0.1182001386925858</v>
      </c>
      <c r="DQ22" s="181">
        <v>0.11196816712617874</v>
      </c>
      <c r="DR22" s="181">
        <v>0.17066036546826074</v>
      </c>
      <c r="DS22" s="181">
        <v>0.81712513175646706</v>
      </c>
      <c r="DT22" s="181">
        <v>0.600621337083591</v>
      </c>
      <c r="DU22" s="181">
        <v>0.50359729994998992</v>
      </c>
      <c r="DV22" s="181">
        <v>9.702403713360111E-2</v>
      </c>
      <c r="DW22" s="181">
        <v>0.52306824922561646</v>
      </c>
      <c r="DX22" s="181">
        <v>0.21650379467287609</v>
      </c>
      <c r="DY22" s="181">
        <v>0.26042791920252567</v>
      </c>
      <c r="DZ22" s="181">
        <v>0.208725789753581</v>
      </c>
      <c r="EA22" s="181">
        <v>0.12088316781259949</v>
      </c>
      <c r="EB22" s="181">
        <v>8.7842621940981497E-2</v>
      </c>
      <c r="EC22" s="181">
        <v>2.5355995037013773E-2</v>
      </c>
      <c r="ED22" s="181">
        <v>2.634613441193091E-2</v>
      </c>
      <c r="EE22" s="181">
        <v>7.7553050958992675E-2</v>
      </c>
      <c r="EF22" s="181">
        <v>0.13954475522041321</v>
      </c>
      <c r="EG22" s="181">
        <v>0.1412385756408861</v>
      </c>
      <c r="EH22" s="181">
        <v>0.80228932204388204</v>
      </c>
      <c r="EI22" s="181">
        <v>0.48319438794907216</v>
      </c>
      <c r="EJ22" s="181">
        <v>0.3351379386291588</v>
      </c>
      <c r="EK22" s="181">
        <v>0.14805644931991335</v>
      </c>
      <c r="EL22" s="181">
        <v>0.41888135671615601</v>
      </c>
      <c r="EM22" s="181">
        <v>0.31909493409480988</v>
      </c>
      <c r="EN22" s="181">
        <v>0.26202370381004014</v>
      </c>
      <c r="EO22" s="181">
        <v>0.20293414680217731</v>
      </c>
      <c r="EP22" s="181">
        <v>8.3567587997988191E-2</v>
      </c>
      <c r="EQ22" s="181">
        <v>0.11936655880418913</v>
      </c>
      <c r="ER22" s="181">
        <v>3.4455459075520098E-2</v>
      </c>
      <c r="ES22" s="181">
        <v>2.4634097932342721E-2</v>
      </c>
      <c r="ET22" s="181">
        <v>6.4313025853922123E-2</v>
      </c>
      <c r="EU22" s="181">
        <v>0.17845611274242401</v>
      </c>
      <c r="EV22" s="181">
        <v>0.21114424305102097</v>
      </c>
      <c r="EW22" s="181">
        <v>0.80264344855332703</v>
      </c>
      <c r="EX22" s="181">
        <v>0.40348731186172965</v>
      </c>
      <c r="EY22" s="181">
        <v>0.20441751185295767</v>
      </c>
      <c r="EZ22" s="181">
        <v>0.199069800008772</v>
      </c>
      <c r="FA22" s="181">
        <v>0.34486576914787292</v>
      </c>
      <c r="FB22" s="181">
        <v>0.39915613669159739</v>
      </c>
      <c r="FC22" s="181">
        <v>0.25597808766437047</v>
      </c>
      <c r="FD22" s="181">
        <v>0.19403889307143768</v>
      </c>
      <c r="FE22" s="181">
        <v>6.1171326151623261E-2</v>
      </c>
      <c r="FF22" s="181">
        <v>0.13286756691981438</v>
      </c>
      <c r="FG22" s="181">
        <v>3.8352559148897993E-2</v>
      </c>
      <c r="FH22" s="181">
        <v>2.3586635444034817E-2</v>
      </c>
      <c r="FI22" s="181">
        <v>5.8621536217697494E-2</v>
      </c>
      <c r="FJ22" s="181">
        <v>0.194806769490242</v>
      </c>
      <c r="FK22" s="181">
        <v>5.0060703500212689E-2</v>
      </c>
      <c r="FL22" s="181">
        <v>0.80881900179036748</v>
      </c>
      <c r="FM22" s="181">
        <v>0.35465606042658399</v>
      </c>
      <c r="FN22" s="181">
        <v>0.16837675928068013</v>
      </c>
      <c r="FO22" s="181">
        <v>0.18627930114590388</v>
      </c>
      <c r="FP22" s="181">
        <v>0.30084845423698425</v>
      </c>
      <c r="FQ22" s="181">
        <v>0.4541629413637836</v>
      </c>
      <c r="FR22" s="181">
        <v>0.24498859242554147</v>
      </c>
      <c r="FS22" s="181">
        <v>0.179997737318283</v>
      </c>
      <c r="FT22" s="181">
        <v>3.4530537571587992E-2</v>
      </c>
      <c r="FU22" s="181">
        <v>0.145467199746695</v>
      </c>
      <c r="FV22" s="181">
        <v>4.1989475824549566E-2</v>
      </c>
      <c r="FW22" s="181">
        <v>2.3001379282708897E-2</v>
      </c>
      <c r="FX22" s="181">
        <v>5.380759421590902E-2</v>
      </c>
      <c r="FY22" s="181">
        <v>0.21045804023742676</v>
      </c>
      <c r="FZ22" s="181">
        <v>6.2771235117418639E-2</v>
      </c>
      <c r="GA22" s="181">
        <v>0.76572063163902793</v>
      </c>
      <c r="GB22" s="181">
        <v>0.38398881206638247</v>
      </c>
      <c r="GC22" s="181">
        <v>0.1413356450667474</v>
      </c>
      <c r="GD22" s="181">
        <v>0.24265316699963507</v>
      </c>
      <c r="GE22" s="181">
        <v>0.32604950666427612</v>
      </c>
      <c r="GF22" s="181">
        <v>0.38173181957264535</v>
      </c>
      <c r="GG22" s="181">
        <v>0.29221868025910003</v>
      </c>
      <c r="GH22" s="181">
        <v>0.21638804790526975</v>
      </c>
      <c r="GI22" s="181">
        <v>2.4259041936348126E-2</v>
      </c>
      <c r="GJ22" s="181">
        <v>0.19212900596892163</v>
      </c>
      <c r="GK22" s="181">
        <v>5.545852439777442E-2</v>
      </c>
      <c r="GL22" s="181">
        <v>2.0372107956055884E-2</v>
      </c>
      <c r="GM22" s="181">
        <v>5.7939311898127843E-2</v>
      </c>
      <c r="GN22" s="181">
        <v>0.26795962452888489</v>
      </c>
      <c r="GO22" s="181">
        <v>4.7219240710583171E-2</v>
      </c>
      <c r="GP22" s="181">
        <v>0.47460668114061155</v>
      </c>
      <c r="GQ22" s="181">
        <v>0.29928364414790004</v>
      </c>
      <c r="GR22" s="181">
        <v>5.9123892605755221E-2</v>
      </c>
      <c r="GS22" s="181">
        <v>0.24015975154214481</v>
      </c>
      <c r="GT22" s="181">
        <v>0.2529018223285675</v>
      </c>
      <c r="GU22" s="181">
        <v>0.17532303699271154</v>
      </c>
      <c r="GV22" s="181">
        <v>0.57177515772177145</v>
      </c>
      <c r="GW22" s="181">
        <v>0.44058258634833014</v>
      </c>
      <c r="GX22" s="181">
        <v>1.050947445452298E-2</v>
      </c>
      <c r="GY22" s="181">
        <v>0.4300731118938072</v>
      </c>
      <c r="GZ22" s="181">
        <v>0.12414169277247079</v>
      </c>
      <c r="HA22" s="181">
        <v>7.0508786009704869E-3</v>
      </c>
      <c r="HB22" s="181">
        <v>4.6381838862382875E-2</v>
      </c>
      <c r="HC22" s="181">
        <v>0.56126564741134644</v>
      </c>
    </row>
    <row r="23" spans="1:211" x14ac:dyDescent="0.25">
      <c r="A23">
        <v>1984</v>
      </c>
      <c r="B23" s="181">
        <v>4.6309498140053862E-3</v>
      </c>
      <c r="C23" s="181">
        <v>3.5262388365419879E-4</v>
      </c>
      <c r="D23" s="181">
        <v>1.9641759714167691E-5</v>
      </c>
      <c r="E23" s="181">
        <v>0</v>
      </c>
      <c r="F23" s="181">
        <v>1.9641759714167691E-5</v>
      </c>
      <c r="G23" s="181">
        <v>1.6057667380664498E-5</v>
      </c>
      <c r="H23" s="181">
        <v>3.3298212394003109E-4</v>
      </c>
      <c r="I23" s="181">
        <v>0.9996509602078858</v>
      </c>
      <c r="J23" s="181">
        <v>0.99176404354035252</v>
      </c>
      <c r="K23" s="181">
        <v>0.98971441326395393</v>
      </c>
      <c r="L23" s="181">
        <v>2.0496302763986819E-3</v>
      </c>
      <c r="M23" s="181">
        <v>8.2291858167367522E-4</v>
      </c>
      <c r="N23" s="181">
        <v>7.0639980858594343E-3</v>
      </c>
      <c r="O23" s="181">
        <v>3.5840915399115295E-6</v>
      </c>
      <c r="P23" s="181">
        <v>9.9365469068288803E-3</v>
      </c>
      <c r="Q23" s="181">
        <v>8.3646681166498222E-3</v>
      </c>
      <c r="R23" s="181">
        <v>5.2225662059403556E-3</v>
      </c>
      <c r="S23" s="181">
        <v>4.6517833990104588E-3</v>
      </c>
      <c r="T23" s="181">
        <v>4.5211979039985516E-3</v>
      </c>
      <c r="U23" s="181">
        <v>1.3058549501190732E-4</v>
      </c>
      <c r="V23" s="181">
        <v>2.2866101935505867E-3</v>
      </c>
      <c r="W23" s="181">
        <v>5.7078280692989718E-4</v>
      </c>
      <c r="X23" s="181">
        <v>0.99714260708574365</v>
      </c>
      <c r="Y23" s="181">
        <v>0.97498484274816977</v>
      </c>
      <c r="Z23" s="181">
        <v>0.96795187657754878</v>
      </c>
      <c r="AA23" s="181">
        <v>7.0329661706210571E-3</v>
      </c>
      <c r="AB23" s="181">
        <v>2.8237085585919941E-3</v>
      </c>
      <c r="AC23" s="181">
        <v>1.9334055778981826E-2</v>
      </c>
      <c r="AD23" s="181">
        <v>2.365173291683995E-3</v>
      </c>
      <c r="AE23" s="181">
        <v>2.9190730303525925E-2</v>
      </c>
      <c r="AF23" s="181">
        <v>1.222662069201179E-2</v>
      </c>
      <c r="AG23" s="181">
        <v>2.3169179619824169E-2</v>
      </c>
      <c r="AH23" s="181">
        <v>2.1036546640826895E-2</v>
      </c>
      <c r="AI23" s="181">
        <v>1.9982340189243539E-2</v>
      </c>
      <c r="AJ23" s="181">
        <v>1.054206451583356E-3</v>
      </c>
      <c r="AK23" s="181">
        <v>1.0598170571029186E-2</v>
      </c>
      <c r="AL23" s="181">
        <v>2.1326329789972754E-3</v>
      </c>
      <c r="AM23" s="181">
        <v>0.98726919653658263</v>
      </c>
      <c r="AN23" s="181">
        <v>0.94495951711376647</v>
      </c>
      <c r="AO23" s="181">
        <v>0.93533731773259676</v>
      </c>
      <c r="AP23" s="181">
        <v>9.6221993811697604E-3</v>
      </c>
      <c r="AQ23" s="181">
        <v>3.863275567744288E-3</v>
      </c>
      <c r="AR23" s="181">
        <v>3.8446403855071809E-2</v>
      </c>
      <c r="AS23" s="181">
        <v>1.043837615640676E-2</v>
      </c>
      <c r="AT23" s="181">
        <v>5.1931880414485931E-2</v>
      </c>
      <c r="AU23" s="181">
        <v>2.0845200853136688E-2</v>
      </c>
      <c r="AV23" s="181">
        <v>0.19366402742652464</v>
      </c>
      <c r="AW23" s="181">
        <v>0.17851490562229613</v>
      </c>
      <c r="AX23" s="181">
        <v>0.16895842468766409</v>
      </c>
      <c r="AY23" s="181">
        <v>9.5564809346320393E-3</v>
      </c>
      <c r="AZ23" s="181">
        <v>0.11387670785188675</v>
      </c>
      <c r="BA23" s="181">
        <v>1.5149121804228491E-2</v>
      </c>
      <c r="BB23" s="181">
        <v>0.87097416472262301</v>
      </c>
      <c r="BC23" s="181">
        <v>0.78857206364622123</v>
      </c>
      <c r="BD23" s="181">
        <v>0.75760798468060475</v>
      </c>
      <c r="BE23" s="181">
        <v>3.0964078965616315E-2</v>
      </c>
      <c r="BF23" s="181">
        <v>1.243195712487755E-2</v>
      </c>
      <c r="BG23" s="181">
        <v>6.9970143951524191E-2</v>
      </c>
      <c r="BH23" s="181">
        <v>6.4638192149147664E-2</v>
      </c>
      <c r="BI23" s="181">
        <v>0.11336617171764374</v>
      </c>
      <c r="BJ23" s="181">
        <v>3.4688130018845777E-2</v>
      </c>
      <c r="BK23" s="181">
        <v>0.69459158132522314</v>
      </c>
      <c r="BL23" s="181">
        <v>0.66454568723723895</v>
      </c>
      <c r="BM23" s="181">
        <v>0.64059250147355518</v>
      </c>
      <c r="BN23" s="181">
        <v>2.3953185763683785E-2</v>
      </c>
      <c r="BO23" s="181">
        <v>0.43304780125617981</v>
      </c>
      <c r="BP23" s="181">
        <v>3.0045894087984144E-2</v>
      </c>
      <c r="BQ23" s="181">
        <v>0.53690630285557017</v>
      </c>
      <c r="BR23" s="181">
        <v>0.47132891780196706</v>
      </c>
      <c r="BS23" s="181">
        <v>0.4254120478996205</v>
      </c>
      <c r="BT23" s="181">
        <v>4.5916869902346565E-2</v>
      </c>
      <c r="BU23" s="181">
        <v>1.8435444489512991E-2</v>
      </c>
      <c r="BV23" s="181">
        <v>4.7141940564090157E-2</v>
      </c>
      <c r="BW23" s="181">
        <v>0.23149788418079331</v>
      </c>
      <c r="BX23" s="181">
        <v>0.11149425804615021</v>
      </c>
      <c r="BY23" s="181">
        <v>5.3057126604574394E-2</v>
      </c>
      <c r="BZ23" s="181">
        <v>0.87029640393195129</v>
      </c>
      <c r="CA23" s="181">
        <v>0.8340617066350462</v>
      </c>
      <c r="CB23" s="181">
        <v>0.80364091578632468</v>
      </c>
      <c r="CC23" s="181">
        <v>3.0420790848721475E-2</v>
      </c>
      <c r="CD23" s="181">
        <v>0.59705531597137451</v>
      </c>
      <c r="CE23" s="181">
        <v>3.6234697296905122E-2</v>
      </c>
      <c r="CF23" s="181">
        <v>0.36671000119092328</v>
      </c>
      <c r="CG23" s="181">
        <v>0.31480467345530699</v>
      </c>
      <c r="CH23" s="181">
        <v>0.26950357942137859</v>
      </c>
      <c r="CI23" s="181">
        <v>4.5301094033928367E-2</v>
      </c>
      <c r="CJ23" s="181">
        <v>1.8188212911405571E-2</v>
      </c>
      <c r="CK23" s="181">
        <v>3.3717114824210699E-2</v>
      </c>
      <c r="CL23" s="181">
        <v>0.23700640512287452</v>
      </c>
      <c r="CM23" s="181">
        <v>9.7206421196460724E-2</v>
      </c>
      <c r="CN23" s="181">
        <v>7.5283594430056347E-2</v>
      </c>
      <c r="CO23" s="181">
        <v>0.87094139152702921</v>
      </c>
      <c r="CP23" s="181">
        <v>0.81708718802018587</v>
      </c>
      <c r="CQ23" s="181">
        <v>0.77671426778247532</v>
      </c>
      <c r="CR23" s="181">
        <v>4.0372920237710552E-2</v>
      </c>
      <c r="CS23" s="181">
        <v>0.63308095932006836</v>
      </c>
      <c r="CT23" s="181">
        <v>5.3854203506843265E-2</v>
      </c>
      <c r="CU23" s="181">
        <v>0.31306482767179505</v>
      </c>
      <c r="CV23" s="181">
        <v>0.2632507624676374</v>
      </c>
      <c r="CW23" s="181">
        <v>0.20862076691045203</v>
      </c>
      <c r="CX23" s="181">
        <v>5.4629995557185389E-2</v>
      </c>
      <c r="CY23" s="181">
        <v>2.1933730491044339E-2</v>
      </c>
      <c r="CZ23" s="181">
        <v>2.7880334713113308E-2</v>
      </c>
      <c r="DA23" s="181">
        <v>0.18400621919882429</v>
      </c>
      <c r="DB23" s="181">
        <v>0.10444406419992447</v>
      </c>
      <c r="DC23" s="181">
        <v>0.10754004855071876</v>
      </c>
      <c r="DD23" s="181">
        <v>0.82969471812636797</v>
      </c>
      <c r="DE23" s="181">
        <v>0.72922374088328068</v>
      </c>
      <c r="DF23" s="181">
        <v>0.66570713249857594</v>
      </c>
      <c r="DG23" s="181">
        <v>6.351660838470477E-2</v>
      </c>
      <c r="DH23" s="181">
        <v>0.60399788618087769</v>
      </c>
      <c r="DI23" s="181">
        <v>0.10047097724308726</v>
      </c>
      <c r="DJ23" s="181">
        <v>0.29553115745059344</v>
      </c>
      <c r="DK23" s="181">
        <v>0.23959999199739088</v>
      </c>
      <c r="DL23" s="181">
        <v>0.17041419531415741</v>
      </c>
      <c r="DM23" s="181">
        <v>6.918579668323345E-2</v>
      </c>
      <c r="DN23" s="181">
        <v>2.7777827969867361E-2</v>
      </c>
      <c r="DO23" s="181">
        <v>2.8153337483335171E-2</v>
      </c>
      <c r="DP23" s="181">
        <v>0.12522587557696135</v>
      </c>
      <c r="DQ23" s="181">
        <v>0.12511695921421051</v>
      </c>
      <c r="DR23" s="181">
        <v>0.17045708011915281</v>
      </c>
      <c r="DS23" s="181">
        <v>0.80445706583933563</v>
      </c>
      <c r="DT23" s="181">
        <v>0.60055110129066624</v>
      </c>
      <c r="DU23" s="181">
        <v>0.50335114509930856</v>
      </c>
      <c r="DV23" s="181">
        <v>9.7199956191357725E-2</v>
      </c>
      <c r="DW23" s="181">
        <v>0.51710540056228638</v>
      </c>
      <c r="DX23" s="181">
        <v>0.20390596454866936</v>
      </c>
      <c r="DY23" s="181">
        <v>0.27898868045852088</v>
      </c>
      <c r="DZ23" s="181">
        <v>0.2138035449819003</v>
      </c>
      <c r="EA23" s="181">
        <v>0.12336742032550191</v>
      </c>
      <c r="EB23" s="181">
        <v>9.0436124656398387E-2</v>
      </c>
      <c r="EC23" s="181">
        <v>3.6309751929246917E-2</v>
      </c>
      <c r="ED23" s="181">
        <v>2.8875383547373661E-2</v>
      </c>
      <c r="EE23" s="181">
        <v>8.3445746297856477E-2</v>
      </c>
      <c r="EF23" s="181">
        <v>0.15562126040458679</v>
      </c>
      <c r="EG23" s="181">
        <v>0.14149078747960356</v>
      </c>
      <c r="EH23" s="181">
        <v>0.78829898123770381</v>
      </c>
      <c r="EI23" s="181">
        <v>0.48577404344997066</v>
      </c>
      <c r="EJ23" s="181">
        <v>0.33879656580837481</v>
      </c>
      <c r="EK23" s="181">
        <v>0.14697747764159583</v>
      </c>
      <c r="EL23" s="181">
        <v>0.41672497987747192</v>
      </c>
      <c r="EM23" s="181">
        <v>0.30252493778773315</v>
      </c>
      <c r="EN23" s="181">
        <v>0.28075006942523884</v>
      </c>
      <c r="EO23" s="181">
        <v>0.20571720211820377</v>
      </c>
      <c r="EP23" s="181">
        <v>8.4976341969544289E-2</v>
      </c>
      <c r="EQ23" s="181">
        <v>0.12074086014865947</v>
      </c>
      <c r="ER23" s="181">
        <v>4.8476985094745552E-2</v>
      </c>
      <c r="ES23" s="181">
        <v>2.6555882212289494E-2</v>
      </c>
      <c r="ET23" s="181">
        <v>6.9049050662942715E-2</v>
      </c>
      <c r="EU23" s="181">
        <v>0.19577372074127197</v>
      </c>
      <c r="EV23" s="181">
        <v>0.2118061932352735</v>
      </c>
      <c r="EW23" s="181">
        <v>0.79254455175830141</v>
      </c>
      <c r="EX23" s="181">
        <v>0.40911613193621504</v>
      </c>
      <c r="EY23" s="181">
        <v>0.20763861681175536</v>
      </c>
      <c r="EZ23" s="181">
        <v>0.20147751512445969</v>
      </c>
      <c r="FA23" s="181">
        <v>0.3466971218585968</v>
      </c>
      <c r="FB23" s="181">
        <v>0.38342841982208636</v>
      </c>
      <c r="FC23" s="181">
        <v>0.26987447592092112</v>
      </c>
      <c r="FD23" s="181">
        <v>0.1912453693218038</v>
      </c>
      <c r="FE23" s="181">
        <v>6.142653845103687E-2</v>
      </c>
      <c r="FF23" s="181">
        <v>0.12981883087076695</v>
      </c>
      <c r="FG23" s="181">
        <v>5.2121754850318065E-2</v>
      </c>
      <c r="FH23" s="181">
        <v>2.6507351748799222E-2</v>
      </c>
      <c r="FI23" s="181">
        <v>6.2419027679222451E-2</v>
      </c>
      <c r="FJ23" s="181">
        <v>0.20844794809818268</v>
      </c>
      <c r="FK23" s="181">
        <v>5.0080183905624458E-2</v>
      </c>
      <c r="FL23" s="181">
        <v>0.80675241937228359</v>
      </c>
      <c r="FM23" s="181">
        <v>0.36195010136076261</v>
      </c>
      <c r="FN23" s="181">
        <v>0.16999937620697678</v>
      </c>
      <c r="FO23" s="181">
        <v>0.19195072515378578</v>
      </c>
      <c r="FP23" s="181">
        <v>0.30387392640113831</v>
      </c>
      <c r="FQ23" s="181">
        <v>0.44480231801152109</v>
      </c>
      <c r="FR23" s="181">
        <v>0.25132376940748136</v>
      </c>
      <c r="FS23" s="181">
        <v>0.17113986860546604</v>
      </c>
      <c r="FT23" s="181">
        <v>3.5081492303809685E-2</v>
      </c>
      <c r="FU23" s="181">
        <v>0.13605837630165632</v>
      </c>
      <c r="FV23" s="181">
        <v>5.4626909387974397E-2</v>
      </c>
      <c r="FW23" s="181">
        <v>2.5556991414040935E-2</v>
      </c>
      <c r="FX23" s="181">
        <v>5.8076188779764976E-2</v>
      </c>
      <c r="FY23" s="181">
        <v>0.21624228358268738</v>
      </c>
      <c r="FZ23" s="181">
        <v>6.2707818765212447E-2</v>
      </c>
      <c r="GA23" s="181">
        <v>0.75882167882538898</v>
      </c>
      <c r="GB23" s="181">
        <v>0.39044543367517132</v>
      </c>
      <c r="GC23" s="181">
        <v>0.14008029765384172</v>
      </c>
      <c r="GD23" s="181">
        <v>0.25036513602132959</v>
      </c>
      <c r="GE23" s="181">
        <v>0.32668200135231018</v>
      </c>
      <c r="GF23" s="181">
        <v>0.36837624515021766</v>
      </c>
      <c r="GG23" s="181">
        <v>0.30494173950920611</v>
      </c>
      <c r="GH23" s="181">
        <v>0.20880158809138161</v>
      </c>
      <c r="GI23" s="181">
        <v>2.4181562978654703E-2</v>
      </c>
      <c r="GJ23" s="181">
        <v>0.1846200251127269</v>
      </c>
      <c r="GK23" s="181">
        <v>7.4124222494105205E-2</v>
      </c>
      <c r="GL23" s="181">
        <v>2.2015928923719213E-2</v>
      </c>
      <c r="GM23" s="181">
        <v>6.3763418334595132E-2</v>
      </c>
      <c r="GN23" s="181">
        <v>0.28076016902923584</v>
      </c>
      <c r="GO23" s="181">
        <v>4.6821639189281491E-2</v>
      </c>
      <c r="GP23" s="181">
        <v>0.45423941714788219</v>
      </c>
      <c r="GQ23" s="181">
        <v>0.29450710043253819</v>
      </c>
      <c r="GR23" s="181">
        <v>5.7469928633059636E-2</v>
      </c>
      <c r="GS23" s="181">
        <v>0.23703717179947856</v>
      </c>
      <c r="GT23" s="181">
        <v>0.2460426390171051</v>
      </c>
      <c r="GU23" s="181">
        <v>0.15973231671534402</v>
      </c>
      <c r="GV23" s="181">
        <v>0.5942250485481908</v>
      </c>
      <c r="GW23" s="181">
        <v>0.42138620243958053</v>
      </c>
      <c r="GX23" s="181">
        <v>1.1358410823904262E-2</v>
      </c>
      <c r="GY23" s="181">
        <v>0.41002779161567626</v>
      </c>
      <c r="GZ23" s="181">
        <v>0.16462456464889297</v>
      </c>
      <c r="HA23" s="181">
        <v>8.2142814597172594E-3</v>
      </c>
      <c r="HB23" s="181">
        <v>4.8464465696073003E-2</v>
      </c>
      <c r="HC23" s="181">
        <v>0.5828666090965271</v>
      </c>
    </row>
    <row r="24" spans="1:211" x14ac:dyDescent="0.25">
      <c r="A24">
        <v>1985</v>
      </c>
      <c r="B24" s="181">
        <v>4.6160664066452256E-3</v>
      </c>
      <c r="C24" s="181">
        <v>9.1741276736486983E-4</v>
      </c>
      <c r="D24" s="181">
        <v>3.3931155684544423E-4</v>
      </c>
      <c r="E24" s="181">
        <v>3.2420137103599922E-4</v>
      </c>
      <c r="F24" s="181">
        <v>1.5110185809445E-5</v>
      </c>
      <c r="G24" s="181">
        <v>1.4664616901427507E-4</v>
      </c>
      <c r="H24" s="181">
        <v>5.781012105194256E-4</v>
      </c>
      <c r="I24" s="181">
        <v>0.99927525261912031</v>
      </c>
      <c r="J24" s="181">
        <v>0.99078587315494671</v>
      </c>
      <c r="K24" s="181">
        <v>0.98814613272181195</v>
      </c>
      <c r="L24" s="181">
        <v>2.6397404331347106E-3</v>
      </c>
      <c r="M24" s="181">
        <v>1.4522928233715951E-3</v>
      </c>
      <c r="N24" s="181">
        <v>7.0370866408019286E-3</v>
      </c>
      <c r="O24" s="181">
        <v>1.9266538648520673E-4</v>
      </c>
      <c r="P24" s="181">
        <v>1.1129120364785194E-2</v>
      </c>
      <c r="Q24" s="181">
        <v>8.3153782927874002E-3</v>
      </c>
      <c r="R24" s="181">
        <v>6.0045728859129816E-3</v>
      </c>
      <c r="S24" s="181">
        <v>5.3606233966200373E-3</v>
      </c>
      <c r="T24" s="181">
        <v>5.2308381544422999E-3</v>
      </c>
      <c r="U24" s="181">
        <v>1.2978524217773717E-4</v>
      </c>
      <c r="V24" s="181">
        <v>2.3870931472629309E-3</v>
      </c>
      <c r="W24" s="181">
        <v>6.4394948929294416E-4</v>
      </c>
      <c r="X24" s="181">
        <v>0.99696895739000002</v>
      </c>
      <c r="Y24" s="181">
        <v>0.97186478125819653</v>
      </c>
      <c r="Z24" s="181">
        <v>0.96489957399772375</v>
      </c>
      <c r="AA24" s="181">
        <v>6.9652072604727555E-3</v>
      </c>
      <c r="AB24" s="181">
        <v>3.9822558781342672E-3</v>
      </c>
      <c r="AC24" s="181">
        <v>2.1121920253669116E-2</v>
      </c>
      <c r="AD24" s="181">
        <v>2.9735302759129213E-3</v>
      </c>
      <c r="AE24" s="181">
        <v>3.2069385051727295E-2</v>
      </c>
      <c r="AF24" s="181">
        <v>1.2603994305301847E-2</v>
      </c>
      <c r="AG24" s="181">
        <v>3.9403273245891816E-2</v>
      </c>
      <c r="AH24" s="181">
        <v>3.7101755563690948E-2</v>
      </c>
      <c r="AI24" s="181">
        <v>3.5725993440917023E-2</v>
      </c>
      <c r="AJ24" s="181">
        <v>1.375762122773923E-3</v>
      </c>
      <c r="AK24" s="181">
        <v>1.7778340727090836E-2</v>
      </c>
      <c r="AL24" s="181">
        <v>2.3015176822008712E-3</v>
      </c>
      <c r="AM24" s="181">
        <v>0.97992014174725972</v>
      </c>
      <c r="AN24" s="181">
        <v>0.92810577031438457</v>
      </c>
      <c r="AO24" s="181">
        <v>0.91613491531162616</v>
      </c>
      <c r="AP24" s="181">
        <v>1.1970855002758482E-2</v>
      </c>
      <c r="AQ24" s="181">
        <v>6.0117166228771408E-3</v>
      </c>
      <c r="AR24" s="181">
        <v>4.5802654809997886E-2</v>
      </c>
      <c r="AS24" s="181">
        <v>1.9323414993151572E-2</v>
      </c>
      <c r="AT24" s="181">
        <v>6.378522515296936E-2</v>
      </c>
      <c r="AU24" s="181">
        <v>2.161068936733964E-2</v>
      </c>
      <c r="AV24" s="181">
        <v>0.23915504066110221</v>
      </c>
      <c r="AW24" s="181">
        <v>0.22494856683169129</v>
      </c>
      <c r="AX24" s="181">
        <v>0.21504360081904922</v>
      </c>
      <c r="AY24" s="181">
        <v>9.9049660126420622E-3</v>
      </c>
      <c r="AZ24" s="181">
        <v>0.1343366950750351</v>
      </c>
      <c r="BA24" s="181">
        <v>1.4206473829410933E-2</v>
      </c>
      <c r="BB24" s="181">
        <v>0.8514568366381714</v>
      </c>
      <c r="BC24" s="181">
        <v>0.76452146915911079</v>
      </c>
      <c r="BD24" s="181">
        <v>0.73322338437609458</v>
      </c>
      <c r="BE24" s="181">
        <v>3.1298084783016163E-2</v>
      </c>
      <c r="BF24" s="181">
        <v>1.5081896834050893E-2</v>
      </c>
      <c r="BG24" s="181">
        <v>7.1853470645009632E-2</v>
      </c>
      <c r="BH24" s="181">
        <v>9.0611877299273599E-2</v>
      </c>
      <c r="BI24" s="181">
        <v>0.11823344975709915</v>
      </c>
      <c r="BJ24" s="181">
        <v>3.5060926755795044E-2</v>
      </c>
      <c r="BK24" s="181">
        <v>0.72366941381913119</v>
      </c>
      <c r="BL24" s="181">
        <v>0.69497085783937596</v>
      </c>
      <c r="BM24" s="181">
        <v>0.6707234157784554</v>
      </c>
      <c r="BN24" s="181">
        <v>2.4247442060920499E-2</v>
      </c>
      <c r="BO24" s="181">
        <v>0.43601027131080627</v>
      </c>
      <c r="BP24" s="181">
        <v>2.8698555979755194E-2</v>
      </c>
      <c r="BQ24" s="181">
        <v>0.53529117533722848</v>
      </c>
      <c r="BR24" s="181">
        <v>0.45982772602744026</v>
      </c>
      <c r="BS24" s="181">
        <v>0.41351765325473211</v>
      </c>
      <c r="BT24" s="181">
        <v>4.631007277270812E-2</v>
      </c>
      <c r="BU24" s="181">
        <v>2.298905272809635E-2</v>
      </c>
      <c r="BV24" s="181">
        <v>5.2474396581691812E-2</v>
      </c>
      <c r="BW24" s="181">
        <v>0.2589605891563595</v>
      </c>
      <c r="BX24" s="181">
        <v>0.12177351862192154</v>
      </c>
      <c r="BY24" s="181">
        <v>5.2936486699024322E-2</v>
      </c>
      <c r="BZ24" s="181">
        <v>0.87616667736607357</v>
      </c>
      <c r="CA24" s="181">
        <v>0.84301654449152919</v>
      </c>
      <c r="CB24" s="181">
        <v>0.81220608264964389</v>
      </c>
      <c r="CC24" s="181">
        <v>3.0810461841885326E-2</v>
      </c>
      <c r="CD24" s="181">
        <v>0.58440208435058594</v>
      </c>
      <c r="CE24" s="181">
        <v>3.315013287454438E-2</v>
      </c>
      <c r="CF24" s="181">
        <v>0.38244775982510615</v>
      </c>
      <c r="CG24" s="181">
        <v>0.32095946646325585</v>
      </c>
      <c r="CH24" s="181">
        <v>0.27148409311694893</v>
      </c>
      <c r="CI24" s="181">
        <v>4.9475373346306931E-2</v>
      </c>
      <c r="CJ24" s="181">
        <v>2.3115018640763377E-2</v>
      </c>
      <c r="CK24" s="181">
        <v>3.8373274721086897E-2</v>
      </c>
      <c r="CL24" s="181">
        <v>0.25861443719117971</v>
      </c>
      <c r="CM24" s="181">
        <v>0.11096366494894028</v>
      </c>
      <c r="CN24" s="181">
        <v>7.4881285470165329E-2</v>
      </c>
      <c r="CO24" s="181">
        <v>0.86885140811435513</v>
      </c>
      <c r="CP24" s="181">
        <v>0.81824742577720389</v>
      </c>
      <c r="CQ24" s="181">
        <v>0.77860948036489563</v>
      </c>
      <c r="CR24" s="181">
        <v>3.9637945412308258E-2</v>
      </c>
      <c r="CS24" s="181">
        <v>0.6222568154335022</v>
      </c>
      <c r="CT24" s="181">
        <v>5.0603982337151146E-2</v>
      </c>
      <c r="CU24" s="181">
        <v>0.32713918683344634</v>
      </c>
      <c r="CV24" s="181">
        <v>0.26685361042406863</v>
      </c>
      <c r="CW24" s="181">
        <v>0.21101293756096606</v>
      </c>
      <c r="CX24" s="181">
        <v>5.584067286310257E-2</v>
      </c>
      <c r="CY24" s="181">
        <v>2.8041005978075718E-2</v>
      </c>
      <c r="CZ24" s="181">
        <v>3.2244570431301994E-2</v>
      </c>
      <c r="DA24" s="181">
        <v>0.19599059494780144</v>
      </c>
      <c r="DB24" s="181">
        <v>0.11612624675035477</v>
      </c>
      <c r="DC24" s="181">
        <v>0.10671631353632133</v>
      </c>
      <c r="DD24" s="181">
        <v>0.82080818533914657</v>
      </c>
      <c r="DE24" s="181">
        <v>0.72927917009540688</v>
      </c>
      <c r="DF24" s="181">
        <v>0.66614383435583857</v>
      </c>
      <c r="DG24" s="181">
        <v>6.3135335739568352E-2</v>
      </c>
      <c r="DH24" s="181">
        <v>0.59421992301940918</v>
      </c>
      <c r="DI24" s="181">
        <v>9.1529015243739645E-2</v>
      </c>
      <c r="DJ24" s="181">
        <v>0.31425108338645019</v>
      </c>
      <c r="DK24" s="181">
        <v>0.2459430073936815</v>
      </c>
      <c r="DL24" s="181">
        <v>0.17175464161728574</v>
      </c>
      <c r="DM24" s="181">
        <v>7.4188365776395745E-2</v>
      </c>
      <c r="DN24" s="181">
        <v>3.630069796305873E-2</v>
      </c>
      <c r="DO24" s="181">
        <v>3.2007378029709946E-2</v>
      </c>
      <c r="DP24" s="181">
        <v>0.13505926872559679</v>
      </c>
      <c r="DQ24" s="181">
        <v>0.14249643683433533</v>
      </c>
      <c r="DR24" s="181">
        <v>0.16852500479503463</v>
      </c>
      <c r="DS24" s="181">
        <v>0.78345427983155114</v>
      </c>
      <c r="DT24" s="181">
        <v>0.59881632701985699</v>
      </c>
      <c r="DU24" s="181">
        <v>0.50103802618473958</v>
      </c>
      <c r="DV24" s="181">
        <v>9.7778300835117335E-2</v>
      </c>
      <c r="DW24" s="181">
        <v>0.51011103391647339</v>
      </c>
      <c r="DX24" s="181">
        <v>0.18463795281169423</v>
      </c>
      <c r="DY24" s="181">
        <v>0.30525104021449362</v>
      </c>
      <c r="DZ24" s="181">
        <v>0.22300007885170259</v>
      </c>
      <c r="EA24" s="181">
        <v>0.12451823866998105</v>
      </c>
      <c r="EB24" s="181">
        <v>9.8481840181721542E-2</v>
      </c>
      <c r="EC24" s="181">
        <v>4.837734074129011E-2</v>
      </c>
      <c r="ED24" s="181">
        <v>3.3873620621500941E-2</v>
      </c>
      <c r="EE24" s="181">
        <v>8.8705320046044908E-2</v>
      </c>
      <c r="EF24" s="181">
        <v>0.18073280155658722</v>
      </c>
      <c r="EG24" s="181">
        <v>0.14016379837187576</v>
      </c>
      <c r="EH24" s="181">
        <v>0.76124021271600595</v>
      </c>
      <c r="EI24" s="181">
        <v>0.48595141164428324</v>
      </c>
      <c r="EJ24" s="181">
        <v>0.33731849079092696</v>
      </c>
      <c r="EK24" s="181">
        <v>0.14863292085335633</v>
      </c>
      <c r="EL24" s="181">
        <v>0.41281244158744812</v>
      </c>
      <c r="EM24" s="181">
        <v>0.27528880107172271</v>
      </c>
      <c r="EN24" s="181">
        <v>0.31189877028334245</v>
      </c>
      <c r="EO24" s="181">
        <v>0.21581803145456985</v>
      </c>
      <c r="EP24" s="181">
        <v>8.7287621184992989E-2</v>
      </c>
      <c r="EQ24" s="181">
        <v>0.12853041026957687</v>
      </c>
      <c r="ER24" s="181">
        <v>6.6011526834130738E-2</v>
      </c>
      <c r="ES24" s="181">
        <v>3.0069211994641909E-2</v>
      </c>
      <c r="ET24" s="181">
        <v>7.3138982999348429E-2</v>
      </c>
      <c r="EU24" s="181">
        <v>0.22461113333702087</v>
      </c>
      <c r="EV24" s="181">
        <v>0.21135307546783905</v>
      </c>
      <c r="EW24" s="181">
        <v>0.76983946968047967</v>
      </c>
      <c r="EX24" s="181">
        <v>0.40801103858145171</v>
      </c>
      <c r="EY24" s="181">
        <v>0.20706667025605874</v>
      </c>
      <c r="EZ24" s="181">
        <v>0.20094436832539295</v>
      </c>
      <c r="FA24" s="181">
        <v>0.34169688820838928</v>
      </c>
      <c r="FB24" s="181">
        <v>0.36182843109902796</v>
      </c>
      <c r="FC24" s="181">
        <v>0.29647468631496893</v>
      </c>
      <c r="FD24" s="181">
        <v>0.19435623330184154</v>
      </c>
      <c r="FE24" s="181">
        <v>6.1680319005202149E-2</v>
      </c>
      <c r="FF24" s="181">
        <v>0.13267591429663941</v>
      </c>
      <c r="FG24" s="181">
        <v>7.2961544067693007E-2</v>
      </c>
      <c r="FH24" s="181">
        <v>2.9156908945434389E-2</v>
      </c>
      <c r="FI24" s="181">
        <v>6.6314155995448584E-2</v>
      </c>
      <c r="FJ24" s="181">
        <v>0.23479436337947845</v>
      </c>
      <c r="FK24" s="181">
        <v>5.0441205053472757E-2</v>
      </c>
      <c r="FL24" s="181">
        <v>0.79718477900690876</v>
      </c>
      <c r="FM24" s="181">
        <v>0.38574376153877288</v>
      </c>
      <c r="FN24" s="181">
        <v>0.18444689746073953</v>
      </c>
      <c r="FO24" s="181">
        <v>0.20129686407803335</v>
      </c>
      <c r="FP24" s="181">
        <v>0.32251060009002686</v>
      </c>
      <c r="FQ24" s="181">
        <v>0.41144101746813594</v>
      </c>
      <c r="FR24" s="181">
        <v>0.26604837495307865</v>
      </c>
      <c r="FS24" s="181">
        <v>0.16133617257687036</v>
      </c>
      <c r="FT24" s="181">
        <v>3.4623126996477668E-2</v>
      </c>
      <c r="FU24" s="181">
        <v>0.1267130455803927</v>
      </c>
      <c r="FV24" s="181">
        <v>7.8660813800286999E-2</v>
      </c>
      <c r="FW24" s="181">
        <v>2.6051388575921298E-2</v>
      </c>
      <c r="FX24" s="181">
        <v>6.3233153959987409E-2</v>
      </c>
      <c r="FY24" s="181">
        <v>0.23142525553703308</v>
      </c>
      <c r="FZ24" s="181">
        <v>6.3979287770017546E-2</v>
      </c>
      <c r="GA24" s="181">
        <v>0.75846306510066563</v>
      </c>
      <c r="GB24" s="181">
        <v>0.39129159960789028</v>
      </c>
      <c r="GC24" s="181">
        <v>0.13811587434127645</v>
      </c>
      <c r="GD24" s="181">
        <v>0.25317572526661386</v>
      </c>
      <c r="GE24" s="181">
        <v>0.3236595094203949</v>
      </c>
      <c r="GF24" s="181">
        <v>0.36717146549277535</v>
      </c>
      <c r="GG24" s="181">
        <v>0.30916903794775696</v>
      </c>
      <c r="GH24" s="181">
        <v>0.1827516636801137</v>
      </c>
      <c r="GI24" s="181">
        <v>2.3865087148933865E-2</v>
      </c>
      <c r="GJ24" s="181">
        <v>0.15888657653117982</v>
      </c>
      <c r="GK24" s="181">
        <v>0.10399412782545664</v>
      </c>
      <c r="GL24" s="181">
        <v>2.2423246442186625E-2</v>
      </c>
      <c r="GM24" s="181">
        <v>6.763210304842264E-2</v>
      </c>
      <c r="GN24" s="181">
        <v>0.28530395030975342</v>
      </c>
      <c r="GO24" s="181">
        <v>4.8803553081615519E-2</v>
      </c>
      <c r="GP24" s="181">
        <v>0.45565904547600927</v>
      </c>
      <c r="GQ24" s="181">
        <v>0.29319166414056236</v>
      </c>
      <c r="GR24" s="181">
        <v>5.4158192731424137E-2</v>
      </c>
      <c r="GS24" s="181">
        <v>0.23903347140913819</v>
      </c>
      <c r="GT24" s="181">
        <v>0.24149462580680847</v>
      </c>
      <c r="GU24" s="181">
        <v>0.16246738133544697</v>
      </c>
      <c r="GV24" s="181">
        <v>0.59603799811963187</v>
      </c>
      <c r="GW24" s="181">
        <v>0.33246982289222626</v>
      </c>
      <c r="GX24" s="181">
        <v>1.0256657210842988E-2</v>
      </c>
      <c r="GY24" s="181">
        <v>0.32221316568138331</v>
      </c>
      <c r="GZ24" s="181">
        <v>0.25549466152323491</v>
      </c>
      <c r="HA24" s="181">
        <v>8.073513704170714E-3</v>
      </c>
      <c r="HB24" s="181">
        <v>5.1697043595641146E-2</v>
      </c>
      <c r="HC24" s="181">
        <v>0.58578133583068848</v>
      </c>
    </row>
    <row r="25" spans="1:211" x14ac:dyDescent="0.25">
      <c r="A25">
        <v>1986</v>
      </c>
      <c r="B25" s="181">
        <v>4.4732483473965464E-3</v>
      </c>
      <c r="C25" s="181">
        <v>1.4727858171138168E-3</v>
      </c>
      <c r="D25" s="181">
        <v>6.7412346623849757E-4</v>
      </c>
      <c r="E25" s="181">
        <v>6.6360533456834942E-4</v>
      </c>
      <c r="F25" s="181">
        <v>1.0518131670148149E-5</v>
      </c>
      <c r="G25" s="181">
        <v>2.7787452563643456E-4</v>
      </c>
      <c r="H25" s="181">
        <v>7.9866235087531915E-4</v>
      </c>
      <c r="I25" s="181">
        <v>0.99892346313607272</v>
      </c>
      <c r="J25" s="181">
        <v>0.9892613726132764</v>
      </c>
      <c r="K25" s="181">
        <v>0.98609109236456371</v>
      </c>
      <c r="L25" s="181">
        <v>3.1702802487126864E-3</v>
      </c>
      <c r="M25" s="181">
        <v>2.6592887030722373E-3</v>
      </c>
      <c r="N25" s="181">
        <v>7.0028018197241934E-3</v>
      </c>
      <c r="O25" s="181">
        <v>3.9624895318659035E-4</v>
      </c>
      <c r="P25" s="181">
        <v>1.2832370586693287E-2</v>
      </c>
      <c r="Q25" s="181">
        <v>8.0440853107140928E-3</v>
      </c>
      <c r="R25" s="181">
        <v>6.8918828131731792E-3</v>
      </c>
      <c r="S25" s="181">
        <v>6.1797350209698452E-3</v>
      </c>
      <c r="T25" s="181">
        <v>6.050251299897785E-3</v>
      </c>
      <c r="U25" s="181">
        <v>1.2948372107205979E-4</v>
      </c>
      <c r="V25" s="181">
        <v>2.6618742849677801E-3</v>
      </c>
      <c r="W25" s="181">
        <v>7.121477922033344E-4</v>
      </c>
      <c r="X25" s="181">
        <v>0.99662597774001649</v>
      </c>
      <c r="Y25" s="181">
        <v>0.9671878042251616</v>
      </c>
      <c r="Z25" s="181">
        <v>0.96038949461199274</v>
      </c>
      <c r="AA25" s="181">
        <v>6.798309613168939E-3</v>
      </c>
      <c r="AB25" s="181">
        <v>6.0667459100055554E-3</v>
      </c>
      <c r="AC25" s="181">
        <v>2.3371427604849181E-2</v>
      </c>
      <c r="AD25" s="181">
        <v>3.5178605531896463E-3</v>
      </c>
      <c r="AE25" s="181">
        <v>3.6236483603715897E-2</v>
      </c>
      <c r="AF25" s="181">
        <v>1.2674600541786625E-2</v>
      </c>
      <c r="AG25" s="181">
        <v>5.5421231751267383E-2</v>
      </c>
      <c r="AH25" s="181">
        <v>5.2986936922902128E-2</v>
      </c>
      <c r="AI25" s="181">
        <v>5.1300557508355167E-2</v>
      </c>
      <c r="AJ25" s="181">
        <v>1.6863794145469651E-3</v>
      </c>
      <c r="AK25" s="181">
        <v>2.5234013795852661E-2</v>
      </c>
      <c r="AL25" s="181">
        <v>2.4342948283652506E-3</v>
      </c>
      <c r="AM25" s="181">
        <v>0.97233169080342119</v>
      </c>
      <c r="AN25" s="181">
        <v>0.90768724724492766</v>
      </c>
      <c r="AO25" s="181">
        <v>0.89384150892763503</v>
      </c>
      <c r="AP25" s="181">
        <v>1.3845738317292572E-2</v>
      </c>
      <c r="AQ25" s="181">
        <v>9.9262422259236444E-3</v>
      </c>
      <c r="AR25" s="181">
        <v>5.4718201332569889E-2</v>
      </c>
      <c r="AS25" s="181">
        <v>2.7752922554688548E-2</v>
      </c>
      <c r="AT25" s="181">
        <v>7.8490182757377625E-2</v>
      </c>
      <c r="AU25" s="181">
        <v>2.1931109103548625E-2</v>
      </c>
      <c r="AV25" s="181">
        <v>0.28416090400087418</v>
      </c>
      <c r="AW25" s="181">
        <v>0.27082777774516392</v>
      </c>
      <c r="AX25" s="181">
        <v>0.26061634573704484</v>
      </c>
      <c r="AY25" s="181">
        <v>1.0211432008119041E-2</v>
      </c>
      <c r="AZ25" s="181">
        <v>0.15777815878391266</v>
      </c>
      <c r="BA25" s="181">
        <v>1.3333126255710273E-2</v>
      </c>
      <c r="BB25" s="181">
        <v>0.82888871017527166</v>
      </c>
      <c r="BC25" s="181">
        <v>0.73533483313211745</v>
      </c>
      <c r="BD25" s="181">
        <v>0.70445764983651293</v>
      </c>
      <c r="BE25" s="181">
        <v>3.0877183295604498E-2</v>
      </c>
      <c r="BF25" s="181">
        <v>1.937706381476427E-2</v>
      </c>
      <c r="BG25" s="181">
        <v>7.4176813228389829E-2</v>
      </c>
      <c r="BH25" s="181">
        <v>0.1130496141761458</v>
      </c>
      <c r="BI25" s="181">
        <v>0.1244310587644577</v>
      </c>
      <c r="BJ25" s="181">
        <v>3.530724033658135E-2</v>
      </c>
      <c r="BK25" s="181">
        <v>0.74630066408358942</v>
      </c>
      <c r="BL25" s="181">
        <v>0.71933441838506518</v>
      </c>
      <c r="BM25" s="181">
        <v>0.6952626238491485</v>
      </c>
      <c r="BN25" s="181">
        <v>2.4071794535916721E-2</v>
      </c>
      <c r="BO25" s="181">
        <v>0.44857752323150635</v>
      </c>
      <c r="BP25" s="181">
        <v>2.6966245698524145E-2</v>
      </c>
      <c r="BQ25" s="181">
        <v>0.52445625411018515</v>
      </c>
      <c r="BR25" s="181">
        <v>0.43678705463600559</v>
      </c>
      <c r="BS25" s="181">
        <v>0.39188408478071585</v>
      </c>
      <c r="BT25" s="181">
        <v>4.4902969855289722E-2</v>
      </c>
      <c r="BU25" s="181">
        <v>2.984562372679227E-2</v>
      </c>
      <c r="BV25" s="181">
        <v>5.7823575747387196E-2</v>
      </c>
      <c r="BW25" s="181">
        <v>0.27075691819377451</v>
      </c>
      <c r="BX25" s="181">
        <v>0.13257217407226563</v>
      </c>
      <c r="BY25" s="181">
        <v>5.2788137882100565E-2</v>
      </c>
      <c r="BZ25" s="181">
        <v>0.87258849674223593</v>
      </c>
      <c r="CA25" s="181">
        <v>0.84283418017987244</v>
      </c>
      <c r="CB25" s="181">
        <v>0.81232189964489543</v>
      </c>
      <c r="CC25" s="181">
        <v>3.051228053497701E-2</v>
      </c>
      <c r="CD25" s="181">
        <v>0.57937473058700562</v>
      </c>
      <c r="CE25" s="181">
        <v>2.9754316562363374E-2</v>
      </c>
      <c r="CF25" s="181">
        <v>0.39087097048307612</v>
      </c>
      <c r="CG25" s="181">
        <v>0.31724972184531958</v>
      </c>
      <c r="CH25" s="181">
        <v>0.26589372622733742</v>
      </c>
      <c r="CI25" s="181">
        <v>5.1355995617982153E-2</v>
      </c>
      <c r="CJ25" s="181">
        <v>3.0533340324572767E-2</v>
      </c>
      <c r="CK25" s="181">
        <v>4.3087908313183786E-2</v>
      </c>
      <c r="CL25" s="181">
        <v>0.26345946722531199</v>
      </c>
      <c r="CM25" s="181">
        <v>0.1249772384762764</v>
      </c>
      <c r="CN25" s="181">
        <v>7.4330366743966397E-2</v>
      </c>
      <c r="CO25" s="181">
        <v>0.85835861725546303</v>
      </c>
      <c r="CP25" s="181">
        <v>0.81161163546570358</v>
      </c>
      <c r="CQ25" s="181">
        <v>0.77354473450903549</v>
      </c>
      <c r="CR25" s="181">
        <v>3.80669009566681E-2</v>
      </c>
      <c r="CS25" s="181">
        <v>0.61647045612335205</v>
      </c>
      <c r="CT25" s="181">
        <v>4.6746981789759445E-2</v>
      </c>
      <c r="CU25" s="181">
        <v>0.33678255304010718</v>
      </c>
      <c r="CV25" s="181">
        <v>0.26261441301337718</v>
      </c>
      <c r="CW25" s="181">
        <v>0.20782204465777443</v>
      </c>
      <c r="CX25" s="181">
        <v>5.4792368355602736E-2</v>
      </c>
      <c r="CY25" s="181">
        <v>3.7341918708435354E-2</v>
      </c>
      <c r="CZ25" s="181">
        <v>3.682622131829464E-2</v>
      </c>
      <c r="DA25" s="181">
        <v>0.19514117029557018</v>
      </c>
      <c r="DB25" s="181">
        <v>0.12896052002906799</v>
      </c>
      <c r="DC25" s="181">
        <v>0.10545598253726002</v>
      </c>
      <c r="DD25" s="181">
        <v>0.80563568060991686</v>
      </c>
      <c r="DE25" s="181">
        <v>0.72357767049734656</v>
      </c>
      <c r="DF25" s="181">
        <v>0.6620222815287643</v>
      </c>
      <c r="DG25" s="181">
        <v>6.1555388968582349E-2</v>
      </c>
      <c r="DH25" s="181">
        <v>0.58708083629608154</v>
      </c>
      <c r="DI25" s="181">
        <v>8.2058010112570232E-2</v>
      </c>
      <c r="DJ25" s="181">
        <v>0.33086114380414711</v>
      </c>
      <c r="DK25" s="181">
        <v>0.24509633062074893</v>
      </c>
      <c r="DL25" s="181">
        <v>0.16892178643555561</v>
      </c>
      <c r="DM25" s="181">
        <v>7.617454418519333E-2</v>
      </c>
      <c r="DN25" s="181">
        <v>4.9724860725006072E-2</v>
      </c>
      <c r="DO25" s="181">
        <v>3.6039952458392088E-2</v>
      </c>
      <c r="DP25" s="181">
        <v>0.13649682441406402</v>
      </c>
      <c r="DQ25" s="181">
        <v>0.1619393527507782</v>
      </c>
      <c r="DR25" s="181">
        <v>0.16591654186061269</v>
      </c>
      <c r="DS25" s="181">
        <v>0.75611444550182672</v>
      </c>
      <c r="DT25" s="181">
        <v>0.59170910960706147</v>
      </c>
      <c r="DU25" s="181">
        <v>0.49519989491874</v>
      </c>
      <c r="DV25" s="181">
        <v>9.6509214688321465E-2</v>
      </c>
      <c r="DW25" s="181">
        <v>0.50340288877487183</v>
      </c>
      <c r="DX25" s="181">
        <v>0.16440533589476522</v>
      </c>
      <c r="DY25" s="181">
        <v>0.33219179312163588</v>
      </c>
      <c r="DZ25" s="181">
        <v>0.22515140244768506</v>
      </c>
      <c r="EA25" s="181">
        <v>0.12264135159457518</v>
      </c>
      <c r="EB25" s="181">
        <v>0.10251005085310988</v>
      </c>
      <c r="EC25" s="181">
        <v>6.7735087395208199E-2</v>
      </c>
      <c r="ED25" s="181">
        <v>3.930530327874264E-2</v>
      </c>
      <c r="EE25" s="181">
        <v>8.8306238623462555E-2</v>
      </c>
      <c r="EF25" s="181">
        <v>0.20955044031143188</v>
      </c>
      <c r="EG25" s="181">
        <v>0.13854658865993152</v>
      </c>
      <c r="EH25" s="181">
        <v>0.72600351100450233</v>
      </c>
      <c r="EI25" s="181">
        <v>0.48002555895719484</v>
      </c>
      <c r="EJ25" s="181">
        <v>0.33282044321694809</v>
      </c>
      <c r="EK25" s="181">
        <v>0.14720511574024675</v>
      </c>
      <c r="EL25" s="181">
        <v>0.40762844681739807</v>
      </c>
      <c r="EM25" s="181">
        <v>0.24597795204730752</v>
      </c>
      <c r="EN25" s="181">
        <v>0.34639359503319106</v>
      </c>
      <c r="EO25" s="181">
        <v>0.218207580696616</v>
      </c>
      <c r="EP25" s="181">
        <v>8.7300317817781289E-2</v>
      </c>
      <c r="EQ25" s="181">
        <v>0.13090726287883472</v>
      </c>
      <c r="ER25" s="181">
        <v>9.4529994084655247E-2</v>
      </c>
      <c r="ES25" s="181">
        <v>3.3656020251919765E-2</v>
      </c>
      <c r="ET25" s="181">
        <v>7.2397106037693504E-2</v>
      </c>
      <c r="EU25" s="181">
        <v>0.25909328460693359</v>
      </c>
      <c r="EV25" s="181">
        <v>0.21055411518636</v>
      </c>
      <c r="EW25" s="181">
        <v>0.7362476640889285</v>
      </c>
      <c r="EX25" s="181">
        <v>0.40071412932196465</v>
      </c>
      <c r="EY25" s="181">
        <v>0.20457046119094435</v>
      </c>
      <c r="EZ25" s="181">
        <v>0.1961436681310203</v>
      </c>
      <c r="FA25" s="181">
        <v>0.33487993478775024</v>
      </c>
      <c r="FB25" s="181">
        <v>0.3355335347669639</v>
      </c>
      <c r="FC25" s="181">
        <v>0.32958653277465083</v>
      </c>
      <c r="FD25" s="181">
        <v>0.19037470639924431</v>
      </c>
      <c r="FE25" s="181">
        <v>6.0284885995406289E-2</v>
      </c>
      <c r="FF25" s="181">
        <v>0.13008982040383804</v>
      </c>
      <c r="FG25" s="181">
        <v>0.10753468270052488</v>
      </c>
      <c r="FH25" s="181">
        <v>3.16771436748816E-2</v>
      </c>
      <c r="FI25" s="181">
        <v>6.58341968635794E-2</v>
      </c>
      <c r="FJ25" s="181">
        <v>0.2693016529083252</v>
      </c>
      <c r="FK25" s="181">
        <v>5.0942449764755149E-2</v>
      </c>
      <c r="FL25" s="181">
        <v>0.77378555449911779</v>
      </c>
      <c r="FM25" s="181">
        <v>0.4014002250308088</v>
      </c>
      <c r="FN25" s="181">
        <v>0.19606476959618266</v>
      </c>
      <c r="FO25" s="181">
        <v>0.20533545543462611</v>
      </c>
      <c r="FP25" s="181">
        <v>0.33734193444252014</v>
      </c>
      <c r="FQ25" s="181">
        <v>0.37238532946830905</v>
      </c>
      <c r="FR25" s="181">
        <v>0.2902727225790932</v>
      </c>
      <c r="FS25" s="181">
        <v>0.1457175057565411</v>
      </c>
      <c r="FT25" s="181">
        <v>3.3113511232612858E-2</v>
      </c>
      <c r="FU25" s="181">
        <v>0.11260399452392826</v>
      </c>
      <c r="FV25" s="181">
        <v>0.11863172151922016</v>
      </c>
      <c r="FW25" s="181">
        <v>2.5923495303331955E-2</v>
      </c>
      <c r="FX25" s="181">
        <v>6.4058277078210948E-2</v>
      </c>
      <c r="FY25" s="181">
        <v>0.25715920329093933</v>
      </c>
      <c r="FZ25" s="181">
        <v>6.5433287007279434E-2</v>
      </c>
      <c r="GA25" s="181">
        <v>0.73971215809237423</v>
      </c>
      <c r="GB25" s="181">
        <v>0.3838531834098235</v>
      </c>
      <c r="GC25" s="181">
        <v>0.13437087836181791</v>
      </c>
      <c r="GD25" s="181">
        <v>0.24948230504800559</v>
      </c>
      <c r="GE25" s="181">
        <v>0.31707066297531128</v>
      </c>
      <c r="GF25" s="181">
        <v>0.35585897468255073</v>
      </c>
      <c r="GG25" s="181">
        <v>0.32707036139094015</v>
      </c>
      <c r="GH25" s="181">
        <v>0.15176970221319172</v>
      </c>
      <c r="GI25" s="181">
        <v>2.2832218057215491E-2</v>
      </c>
      <c r="GJ25" s="181">
        <v>0.12893748415597622</v>
      </c>
      <c r="GK25" s="181">
        <v>0.15295177383609893</v>
      </c>
      <c r="GL25" s="181">
        <v>2.2348885341649524E-2</v>
      </c>
      <c r="GM25" s="181">
        <v>6.6782519483314276E-2</v>
      </c>
      <c r="GN25" s="181">
        <v>0.30423814058303833</v>
      </c>
      <c r="GO25" s="181">
        <v>5.3591924916713274E-2</v>
      </c>
      <c r="GP25" s="181">
        <v>0.42287948536240644</v>
      </c>
      <c r="GQ25" s="181">
        <v>0.27114214990003332</v>
      </c>
      <c r="GR25" s="181">
        <v>4.7895819550652231E-2</v>
      </c>
      <c r="GS25" s="181">
        <v>0.22324633034938107</v>
      </c>
      <c r="GT25" s="181">
        <v>0.22233836352825165</v>
      </c>
      <c r="GU25" s="181">
        <v>0.15173733546237317</v>
      </c>
      <c r="GV25" s="181">
        <v>0.62592430183901193</v>
      </c>
      <c r="GW25" s="181">
        <v>0.22971659343167411</v>
      </c>
      <c r="GX25" s="181">
        <v>8.5067913302083725E-3</v>
      </c>
      <c r="GY25" s="181">
        <v>0.22120980210146571</v>
      </c>
      <c r="GZ25" s="181">
        <v>0.38883807729775133</v>
      </c>
      <c r="HA25" s="181">
        <v>7.3696311095865974E-3</v>
      </c>
      <c r="HB25" s="181">
        <v>4.8803787201418328E-2</v>
      </c>
      <c r="HC25" s="181">
        <v>0.61741757392883301</v>
      </c>
    </row>
    <row r="26" spans="1:211" x14ac:dyDescent="0.25">
      <c r="A26">
        <v>1987</v>
      </c>
      <c r="B26" s="181">
        <v>4.3807684847825476E-3</v>
      </c>
      <c r="C26" s="181">
        <v>2.0386550772554328E-3</v>
      </c>
      <c r="D26" s="181">
        <v>1.0397950169979272E-3</v>
      </c>
      <c r="E26" s="181">
        <v>1.0340147895157058E-3</v>
      </c>
      <c r="F26" s="181">
        <v>5.7802274822213667E-6</v>
      </c>
      <c r="G26" s="181">
        <v>4.1187758324667811E-4</v>
      </c>
      <c r="H26" s="181">
        <v>9.9886006025750543E-4</v>
      </c>
      <c r="I26" s="181">
        <v>0.99858926236511425</v>
      </c>
      <c r="J26" s="181">
        <v>0.98816768349702355</v>
      </c>
      <c r="K26" s="181">
        <v>0.98440715926793243</v>
      </c>
      <c r="L26" s="181">
        <v>3.7605242290910325E-3</v>
      </c>
      <c r="M26" s="181">
        <v>3.5440046576582568E-3</v>
      </c>
      <c r="N26" s="181">
        <v>6.8775742104324154E-3</v>
      </c>
      <c r="O26" s="181">
        <v>6.2791744236954678E-4</v>
      </c>
      <c r="P26" s="181">
        <v>1.4182101935148239E-2</v>
      </c>
      <c r="Q26" s="181">
        <v>7.8613328631599137E-3</v>
      </c>
      <c r="R26" s="181">
        <v>7.9189456622388923E-3</v>
      </c>
      <c r="S26" s="181">
        <v>7.1433022726293148E-3</v>
      </c>
      <c r="T26" s="181">
        <v>7.0136554609260895E-3</v>
      </c>
      <c r="U26" s="181">
        <v>1.2964681170322522E-4</v>
      </c>
      <c r="V26" s="181">
        <v>2.9564974829554558E-3</v>
      </c>
      <c r="W26" s="181">
        <v>7.756433896095778E-4</v>
      </c>
      <c r="X26" s="181">
        <v>0.99626785895028636</v>
      </c>
      <c r="Y26" s="181">
        <v>0.96331070216145553</v>
      </c>
      <c r="Z26" s="181">
        <v>0.95651044059756551</v>
      </c>
      <c r="AA26" s="181">
        <v>6.8002615638899488E-3</v>
      </c>
      <c r="AB26" s="181">
        <v>6.9229533037381066E-3</v>
      </c>
      <c r="AC26" s="181">
        <v>2.6034203485092756E-2</v>
      </c>
      <c r="AD26" s="181">
        <v>4.1868046125251787E-3</v>
      </c>
      <c r="AE26" s="181">
        <v>3.9757419377565384E-2</v>
      </c>
      <c r="AF26" s="181">
        <v>1.2890531944692371E-2</v>
      </c>
      <c r="AG26" s="181">
        <v>7.1911070284090411E-2</v>
      </c>
      <c r="AH26" s="181">
        <v>6.9374527558848542E-2</v>
      </c>
      <c r="AI26" s="181">
        <v>6.7384170738997551E-2</v>
      </c>
      <c r="AJ26" s="181">
        <v>1.9903568198509905E-3</v>
      </c>
      <c r="AK26" s="181">
        <v>3.246283158659935E-2</v>
      </c>
      <c r="AL26" s="181">
        <v>2.5365427252418723E-3</v>
      </c>
      <c r="AM26" s="181">
        <v>0.96500062604929171</v>
      </c>
      <c r="AN26" s="181">
        <v>0.88755523835963501</v>
      </c>
      <c r="AO26" s="181">
        <v>0.87174737052711093</v>
      </c>
      <c r="AP26" s="181">
        <v>1.5807867832524043E-2</v>
      </c>
      <c r="AQ26" s="181">
        <v>1.2114082150751566E-2</v>
      </c>
      <c r="AR26" s="181">
        <v>6.5331305538905038E-2</v>
      </c>
      <c r="AS26" s="181">
        <v>3.6911696333382128E-2</v>
      </c>
      <c r="AT26" s="181">
        <v>9.3253262341022491E-2</v>
      </c>
      <c r="AU26" s="181">
        <v>2.2429536704259158E-2</v>
      </c>
      <c r="AV26" s="181">
        <v>0.33257948693397094</v>
      </c>
      <c r="AW26" s="181">
        <v>0.31998567642407277</v>
      </c>
      <c r="AX26" s="181">
        <v>0.30942455268776753</v>
      </c>
      <c r="AY26" s="181">
        <v>1.0561123736305206E-2</v>
      </c>
      <c r="AZ26" s="181">
        <v>0.18171896040439606</v>
      </c>
      <c r="BA26" s="181">
        <v>1.259381050989818E-2</v>
      </c>
      <c r="BB26" s="181">
        <v>0.80568721701640855</v>
      </c>
      <c r="BC26" s="181">
        <v>0.71018555116087922</v>
      </c>
      <c r="BD26" s="181">
        <v>0.67899560495207867</v>
      </c>
      <c r="BE26" s="181">
        <v>3.1189946208800525E-2</v>
      </c>
      <c r="BF26" s="181">
        <v>1.8362115379178812E-2</v>
      </c>
      <c r="BG26" s="181">
        <v>7.7139550476350599E-2</v>
      </c>
      <c r="BH26" s="181">
        <v>0.13826670395037954</v>
      </c>
      <c r="BI26" s="181">
        <v>0.12669160962104797</v>
      </c>
      <c r="BJ26" s="181">
        <v>3.5910772132024517E-2</v>
      </c>
      <c r="BK26" s="181">
        <v>0.7795617542996105</v>
      </c>
      <c r="BL26" s="181">
        <v>0.75410552011369458</v>
      </c>
      <c r="BM26" s="181">
        <v>0.73010945808087313</v>
      </c>
      <c r="BN26" s="181">
        <v>2.3996062032821432E-2</v>
      </c>
      <c r="BO26" s="181">
        <v>0.46561464667320251</v>
      </c>
      <c r="BP26" s="181">
        <v>2.5456234185915916E-2</v>
      </c>
      <c r="BQ26" s="181">
        <v>0.50892911450353784</v>
      </c>
      <c r="BR26" s="181">
        <v>0.41617901168984478</v>
      </c>
      <c r="BS26" s="181">
        <v>0.37159959917403573</v>
      </c>
      <c r="BT26" s="181">
        <v>4.4579412515809012E-2</v>
      </c>
      <c r="BU26" s="181">
        <v>2.8539511816987408E-2</v>
      </c>
      <c r="BV26" s="181">
        <v>6.4210590996705619E-2</v>
      </c>
      <c r="BW26" s="181">
        <v>0.28849086880314839</v>
      </c>
      <c r="BX26" s="181">
        <v>0.13732951879501343</v>
      </c>
      <c r="BY26" s="181">
        <v>5.325438318393845E-2</v>
      </c>
      <c r="BZ26" s="181">
        <v>0.88080528921812307</v>
      </c>
      <c r="CA26" s="181">
        <v>0.85400978077476353</v>
      </c>
      <c r="CB26" s="181">
        <v>0.82371264800136224</v>
      </c>
      <c r="CC26" s="181">
        <v>3.0297132773401323E-2</v>
      </c>
      <c r="CD26" s="181">
        <v>0.58044064044952393</v>
      </c>
      <c r="CE26" s="181">
        <v>2.6795508443359508E-2</v>
      </c>
      <c r="CF26" s="181">
        <v>0.39276384907926654</v>
      </c>
      <c r="CG26" s="181">
        <v>0.3143767169649046</v>
      </c>
      <c r="CH26" s="181">
        <v>0.26025116181455632</v>
      </c>
      <c r="CI26" s="181">
        <v>5.4125555150348253E-2</v>
      </c>
      <c r="CJ26" s="181">
        <v>2.9722301881491272E-2</v>
      </c>
      <c r="CK26" s="181">
        <v>4.8664830232870673E-2</v>
      </c>
      <c r="CL26" s="181">
        <v>0.27356913829738955</v>
      </c>
      <c r="CM26" s="181">
        <v>0.13251268863677979</v>
      </c>
      <c r="CN26" s="181">
        <v>7.4616778357798647E-2</v>
      </c>
      <c r="CO26" s="181">
        <v>0.85946082209927221</v>
      </c>
      <c r="CP26" s="181">
        <v>0.81609049587171867</v>
      </c>
      <c r="CQ26" s="181">
        <v>0.77946548906988022</v>
      </c>
      <c r="CR26" s="181">
        <v>3.6625006801838479E-2</v>
      </c>
      <c r="CS26" s="181">
        <v>0.61802804470062256</v>
      </c>
      <c r="CT26" s="181">
        <v>4.3370326227553539E-2</v>
      </c>
      <c r="CU26" s="181">
        <v>0.33860162094885204</v>
      </c>
      <c r="CV26" s="181">
        <v>0.25960941398123755</v>
      </c>
      <c r="CW26" s="181">
        <v>0.20462228965782031</v>
      </c>
      <c r="CX26" s="181">
        <v>5.4987124323417243E-2</v>
      </c>
      <c r="CY26" s="181">
        <v>3.6694871895912723E-2</v>
      </c>
      <c r="CZ26" s="181">
        <v>4.2297335071701733E-2</v>
      </c>
      <c r="DA26" s="181">
        <v>0.19806244304812415</v>
      </c>
      <c r="DB26" s="181">
        <v>0.13397933542728424</v>
      </c>
      <c r="DC26" s="181">
        <v>0.10514505731831816</v>
      </c>
      <c r="DD26" s="181">
        <v>0.80306243395622257</v>
      </c>
      <c r="DE26" s="181">
        <v>0.72909889597542465</v>
      </c>
      <c r="DF26" s="181">
        <v>0.66879724630446769</v>
      </c>
      <c r="DG26" s="181">
        <v>6.0301649670956942E-2</v>
      </c>
      <c r="DH26" s="181">
        <v>0.58811098337173462</v>
      </c>
      <c r="DI26" s="181">
        <v>7.3963537980797939E-2</v>
      </c>
      <c r="DJ26" s="181">
        <v>0.33792547664585626</v>
      </c>
      <c r="DK26" s="181">
        <v>0.24633387189552633</v>
      </c>
      <c r="DL26" s="181">
        <v>0.16647340576164768</v>
      </c>
      <c r="DM26" s="181">
        <v>7.9860466133878649E-2</v>
      </c>
      <c r="DN26" s="181">
        <v>5.0657543184064097E-2</v>
      </c>
      <c r="DO26" s="181">
        <v>4.0934061566265827E-2</v>
      </c>
      <c r="DP26" s="181">
        <v>0.14098791060207891</v>
      </c>
      <c r="DQ26" s="181">
        <v>0.17145206034183502</v>
      </c>
      <c r="DR26" s="181">
        <v>0.16430804376634733</v>
      </c>
      <c r="DS26" s="181">
        <v>0.74244822934655796</v>
      </c>
      <c r="DT26" s="181">
        <v>0.59494860009621209</v>
      </c>
      <c r="DU26" s="181">
        <v>0.49891040598373565</v>
      </c>
      <c r="DV26" s="181">
        <v>9.603819411247641E-2</v>
      </c>
      <c r="DW26" s="181">
        <v>0.50488770008087158</v>
      </c>
      <c r="DX26" s="181">
        <v>0.14749962925034593</v>
      </c>
      <c r="DY26" s="181">
        <v>0.34761264492752209</v>
      </c>
      <c r="DZ26" s="181">
        <v>0.23054135804459783</v>
      </c>
      <c r="EA26" s="181">
        <v>0.12140860864161285</v>
      </c>
      <c r="EB26" s="181">
        <v>0.10913274940298499</v>
      </c>
      <c r="EC26" s="181">
        <v>7.0979780236758508E-2</v>
      </c>
      <c r="ED26" s="181">
        <v>4.6091506646165736E-2</v>
      </c>
      <c r="EE26" s="181">
        <v>9.0060874274080008E-2</v>
      </c>
      <c r="EF26" s="181">
        <v>0.2262040376663208</v>
      </c>
      <c r="EG26" s="181">
        <v>0.136948730349429</v>
      </c>
      <c r="EH26" s="181">
        <v>0.70751201177687928</v>
      </c>
      <c r="EI26" s="181">
        <v>0.48461121284511582</v>
      </c>
      <c r="EJ26" s="181">
        <v>0.33673653917593244</v>
      </c>
      <c r="EK26" s="181">
        <v>0.14787467366918339</v>
      </c>
      <c r="EL26" s="181">
        <v>0.41077050566673279</v>
      </c>
      <c r="EM26" s="181">
        <v>0.22290079893176348</v>
      </c>
      <c r="EN26" s="181">
        <v>0.36632869898822001</v>
      </c>
      <c r="EO26" s="181">
        <v>0.22574576620727715</v>
      </c>
      <c r="EP26" s="181">
        <v>8.8256230037109196E-2</v>
      </c>
      <c r="EQ26" s="181">
        <v>0.13748953617016793</v>
      </c>
      <c r="ER26" s="181">
        <v>0.10224028491139792</v>
      </c>
      <c r="ES26" s="181">
        <v>3.8342647869544971E-2</v>
      </c>
      <c r="ET26" s="181">
        <v>7.3840710765099252E-2</v>
      </c>
      <c r="EU26" s="181">
        <v>0.27807247638702393</v>
      </c>
      <c r="EV26" s="181">
        <v>0.20902623106592891</v>
      </c>
      <c r="EW26" s="181">
        <v>0.71997742316327717</v>
      </c>
      <c r="EX26" s="181">
        <v>0.40286638313236367</v>
      </c>
      <c r="EY26" s="181">
        <v>0.20801994664422124</v>
      </c>
      <c r="EZ26" s="181">
        <v>0.1948464364881424</v>
      </c>
      <c r="FA26" s="181">
        <v>0.33525145053863525</v>
      </c>
      <c r="FB26" s="181">
        <v>0.3171110400309135</v>
      </c>
      <c r="FC26" s="181">
        <v>0.34763750820770456</v>
      </c>
      <c r="FD26" s="181">
        <v>0.19214682920052245</v>
      </c>
      <c r="FE26" s="181">
        <v>5.9779167063657566E-2</v>
      </c>
      <c r="FF26" s="181">
        <v>0.13236766213686488</v>
      </c>
      <c r="FG26" s="181">
        <v>0.12034856438989561</v>
      </c>
      <c r="FH26" s="181">
        <v>3.5142114617286474E-2</v>
      </c>
      <c r="FI26" s="181">
        <v>6.7614931370981818E-2</v>
      </c>
      <c r="FJ26" s="181">
        <v>0.28785833716392517</v>
      </c>
      <c r="FK26" s="181">
        <v>5.1276353453478855E-2</v>
      </c>
      <c r="FL26" s="181">
        <v>0.76950058182230596</v>
      </c>
      <c r="FM26" s="181">
        <v>0.42603954215001899</v>
      </c>
      <c r="FN26" s="181">
        <v>0.21325287644067983</v>
      </c>
      <c r="FO26" s="181">
        <v>0.21278666570933916</v>
      </c>
      <c r="FP26" s="181">
        <v>0.35890963673591614</v>
      </c>
      <c r="FQ26" s="181">
        <v>0.34346103967228692</v>
      </c>
      <c r="FR26" s="181">
        <v>0.29762933734975844</v>
      </c>
      <c r="FS26" s="181">
        <v>0.13580473310682969</v>
      </c>
      <c r="FT26" s="181">
        <v>3.2124119356242015E-2</v>
      </c>
      <c r="FU26" s="181">
        <v>0.10368061375058768</v>
      </c>
      <c r="FV26" s="181">
        <v>0.13572049759162183</v>
      </c>
      <c r="FW26" s="181">
        <v>2.6104106651306937E-2</v>
      </c>
      <c r="FX26" s="181">
        <v>6.7129919172064415E-2</v>
      </c>
      <c r="FY26" s="181">
        <v>0.26550522446632385</v>
      </c>
      <c r="FZ26" s="181">
        <v>6.5901717711332547E-2</v>
      </c>
      <c r="GA26" s="181">
        <v>0.74299072677816536</v>
      </c>
      <c r="GB26" s="181">
        <v>0.38927283784437744</v>
      </c>
      <c r="GC26" s="181">
        <v>0.13616342003212123</v>
      </c>
      <c r="GD26" s="181">
        <v>0.25310941781225615</v>
      </c>
      <c r="GE26" s="181">
        <v>0.3202177882194519</v>
      </c>
      <c r="GF26" s="181">
        <v>0.35371788893378792</v>
      </c>
      <c r="GG26" s="181">
        <v>0.32606433029363852</v>
      </c>
      <c r="GH26" s="181">
        <v>0.13038284699034572</v>
      </c>
      <c r="GI26" s="181">
        <v>2.2425783051828487E-2</v>
      </c>
      <c r="GJ26" s="181">
        <v>0.10795706393851723</v>
      </c>
      <c r="GK26" s="181">
        <v>0.17280662040725195</v>
      </c>
      <c r="GL26" s="181">
        <v>2.2874862896040876E-2</v>
      </c>
      <c r="GM26" s="181">
        <v>6.9055057071803844E-2</v>
      </c>
      <c r="GN26" s="181">
        <v>0.30363854765892029</v>
      </c>
      <c r="GO26" s="181">
        <v>5.6051516322224743E-2</v>
      </c>
      <c r="GP26" s="181">
        <v>0.41675185340520426</v>
      </c>
      <c r="GQ26" s="181">
        <v>0.26732326921852961</v>
      </c>
      <c r="GR26" s="181">
        <v>4.5596511858367758E-2</v>
      </c>
      <c r="GS26" s="181">
        <v>0.22172675736016184</v>
      </c>
      <c r="GT26" s="181">
        <v>0.21748039126396179</v>
      </c>
      <c r="GU26" s="181">
        <v>0.14942858418667462</v>
      </c>
      <c r="GV26" s="181">
        <v>0.63309102188528155</v>
      </c>
      <c r="GW26" s="181">
        <v>0.16212768614102105</v>
      </c>
      <c r="GX26" s="181">
        <v>7.453143339462738E-3</v>
      </c>
      <c r="GY26" s="181">
        <v>0.15467454280155829</v>
      </c>
      <c r="GZ26" s="181">
        <v>0.4638439564038318</v>
      </c>
      <c r="HA26" s="181">
        <v>7.1193793404288486E-3</v>
      </c>
      <c r="HB26" s="181">
        <v>4.9842875290485859E-2</v>
      </c>
      <c r="HC26" s="181">
        <v>0.62563788890838623</v>
      </c>
    </row>
    <row r="27" spans="1:211" x14ac:dyDescent="0.25">
      <c r="A27">
        <v>1988</v>
      </c>
      <c r="B27" s="181">
        <v>4.2740856306076698E-3</v>
      </c>
      <c r="C27" s="181">
        <v>2.6239021608000994E-3</v>
      </c>
      <c r="D27" s="181">
        <v>1.4484318327588829E-3</v>
      </c>
      <c r="E27" s="181">
        <v>1.4475908837618162E-3</v>
      </c>
      <c r="F27" s="181">
        <v>8.4094899706680468E-7</v>
      </c>
      <c r="G27" s="181">
        <v>5.2764476276934147E-4</v>
      </c>
      <c r="H27" s="181">
        <v>1.1754703280412167E-3</v>
      </c>
      <c r="I27" s="181">
        <v>0.99829688486527346</v>
      </c>
      <c r="J27" s="181">
        <v>0.9870804721119063</v>
      </c>
      <c r="K27" s="181">
        <v>0.98269428565768624</v>
      </c>
      <c r="L27" s="181">
        <v>4.3861864542199935E-3</v>
      </c>
      <c r="M27" s="181">
        <v>4.581135756354434E-3</v>
      </c>
      <c r="N27" s="181">
        <v>6.6352769970128705E-3</v>
      </c>
      <c r="O27" s="181">
        <v>9.207870260736355E-4</v>
      </c>
      <c r="P27" s="181">
        <v>1.5602598898112774E-2</v>
      </c>
      <c r="Q27" s="181">
        <v>7.6573803095558004E-3</v>
      </c>
      <c r="R27" s="181">
        <v>9.0893453484984007E-3</v>
      </c>
      <c r="S27" s="181">
        <v>8.2595874418993007E-3</v>
      </c>
      <c r="T27" s="181">
        <v>8.1288035847839456E-3</v>
      </c>
      <c r="U27" s="181">
        <v>1.3078385711535551E-4</v>
      </c>
      <c r="V27" s="181">
        <v>3.1429838854819536E-3</v>
      </c>
      <c r="W27" s="181">
        <v>8.2975790659909894E-4</v>
      </c>
      <c r="X27" s="181">
        <v>0.99602725823207883</v>
      </c>
      <c r="Y27" s="181">
        <v>0.9589578559111086</v>
      </c>
      <c r="Z27" s="181">
        <v>0.95209808883365155</v>
      </c>
      <c r="AA27" s="181">
        <v>6.859767077456962E-3</v>
      </c>
      <c r="AB27" s="181">
        <v>7.8198405502987248E-3</v>
      </c>
      <c r="AC27" s="181">
        <v>2.924956177067151E-2</v>
      </c>
      <c r="AD27" s="181">
        <v>5.1166035805771297E-3</v>
      </c>
      <c r="AE27" s="181">
        <v>4.3929170817136765E-2</v>
      </c>
      <c r="AF27" s="181">
        <v>1.3083731765511288E-2</v>
      </c>
      <c r="AG27" s="181">
        <v>8.9123053344671063E-2</v>
      </c>
      <c r="AH27" s="181">
        <v>8.6527879632556426E-2</v>
      </c>
      <c r="AI27" s="181">
        <v>8.4228648111962526E-2</v>
      </c>
      <c r="AJ27" s="181">
        <v>2.2992315205939131E-3</v>
      </c>
      <c r="AK27" s="181">
        <v>3.8349095731973648E-2</v>
      </c>
      <c r="AL27" s="181">
        <v>2.5951737121146391E-3</v>
      </c>
      <c r="AM27" s="181">
        <v>0.95905573052102067</v>
      </c>
      <c r="AN27" s="181">
        <v>0.86640977781008766</v>
      </c>
      <c r="AO27" s="181">
        <v>0.84869195154588339</v>
      </c>
      <c r="AP27" s="181">
        <v>1.7717826264204286E-2</v>
      </c>
      <c r="AQ27" s="181">
        <v>1.4471365948541893E-2</v>
      </c>
      <c r="AR27" s="181">
        <v>7.817458676239121E-2</v>
      </c>
      <c r="AS27" s="181">
        <v>4.8178783865691736E-2</v>
      </c>
      <c r="AT27" s="181">
        <v>0.11036378145217896</v>
      </c>
      <c r="AU27" s="181">
        <v>2.2796064630170306E-2</v>
      </c>
      <c r="AV27" s="181">
        <v>0.38536711891368136</v>
      </c>
      <c r="AW27" s="181">
        <v>0.37347821489795791</v>
      </c>
      <c r="AX27" s="181">
        <v>0.36246788172795602</v>
      </c>
      <c r="AY27" s="181">
        <v>1.1010333170001881E-2</v>
      </c>
      <c r="AZ27" s="181">
        <v>0.20238089561462402</v>
      </c>
      <c r="BA27" s="181">
        <v>1.1888904015723456E-2</v>
      </c>
      <c r="BB27" s="181">
        <v>0.78573019899276897</v>
      </c>
      <c r="BC27" s="181">
        <v>0.68787729536441555</v>
      </c>
      <c r="BD27" s="181">
        <v>0.65610614674628187</v>
      </c>
      <c r="BE27" s="181">
        <v>3.177114861813371E-2</v>
      </c>
      <c r="BF27" s="181">
        <v>1.6867485354093974E-2</v>
      </c>
      <c r="BG27" s="181">
        <v>8.0985418274259396E-2</v>
      </c>
      <c r="BH27" s="181">
        <v>0.17109731790645033</v>
      </c>
      <c r="BI27" s="181">
        <v>0.12962405383586884</v>
      </c>
      <c r="BJ27" s="181">
        <v>3.6301873726818673E-2</v>
      </c>
      <c r="BK27" s="181">
        <v>0.82323515247049572</v>
      </c>
      <c r="BL27" s="181">
        <v>0.79921185528275229</v>
      </c>
      <c r="BM27" s="181">
        <v>0.77503623320337112</v>
      </c>
      <c r="BN27" s="181">
        <v>2.417562207938119E-2</v>
      </c>
      <c r="BO27" s="181">
        <v>0.47956034541130066</v>
      </c>
      <c r="BP27" s="181">
        <v>2.4023297187743427E-2</v>
      </c>
      <c r="BQ27" s="181">
        <v>0.49641634410837376</v>
      </c>
      <c r="BR27" s="181">
        <v>0.39775476221455558</v>
      </c>
      <c r="BS27" s="181">
        <v>0.35304482613574922</v>
      </c>
      <c r="BT27" s="181">
        <v>4.4709936078806377E-2</v>
      </c>
      <c r="BU27" s="181">
        <v>2.6484345552516705E-2</v>
      </c>
      <c r="BV27" s="181">
        <v>7.2177236341301437E-2</v>
      </c>
      <c r="BW27" s="181">
        <v>0.31965149657886938</v>
      </c>
      <c r="BX27" s="181">
        <v>0.14337152242660522</v>
      </c>
      <c r="BY27" s="181">
        <v>5.3466465404471759E-2</v>
      </c>
      <c r="BZ27" s="181">
        <v>0.89959801913391579</v>
      </c>
      <c r="CA27" s="181">
        <v>0.87549960085181722</v>
      </c>
      <c r="CB27" s="181">
        <v>0.84512942374972866</v>
      </c>
      <c r="CC27" s="181">
        <v>3.0370177102088582E-2</v>
      </c>
      <c r="CD27" s="181">
        <v>0.57998216152191162</v>
      </c>
      <c r="CE27" s="181">
        <v>2.4098418282098511E-2</v>
      </c>
      <c r="CF27" s="181">
        <v>0.39591941576182504</v>
      </c>
      <c r="CG27" s="181">
        <v>0.31223270550433407</v>
      </c>
      <c r="CH27" s="181">
        <v>0.25500140109291058</v>
      </c>
      <c r="CI27" s="181">
        <v>5.7231304411423517E-2</v>
      </c>
      <c r="CJ27" s="181">
        <v>2.8133034399018184E-2</v>
      </c>
      <c r="CK27" s="181">
        <v>5.5553675858472804E-2</v>
      </c>
      <c r="CL27" s="181">
        <v>0.29551743489574078</v>
      </c>
      <c r="CM27" s="181">
        <v>0.14091801643371582</v>
      </c>
      <c r="CN27" s="181">
        <v>7.4762538137976398E-2</v>
      </c>
      <c r="CO27" s="181">
        <v>0.86790260141259612</v>
      </c>
      <c r="CP27" s="181">
        <v>0.82781114427264746</v>
      </c>
      <c r="CQ27" s="181">
        <v>0.79238680714039644</v>
      </c>
      <c r="CR27" s="181">
        <v>3.5424337132251051E-2</v>
      </c>
      <c r="CS27" s="181">
        <v>0.61934852600097656</v>
      </c>
      <c r="CT27" s="181">
        <v>4.009145713994864E-2</v>
      </c>
      <c r="CU27" s="181">
        <v>0.34056005547168677</v>
      </c>
      <c r="CV27" s="181">
        <v>0.2566163841775701</v>
      </c>
      <c r="CW27" s="181">
        <v>0.20109752530813624</v>
      </c>
      <c r="CX27" s="181">
        <v>5.551885886943389E-2</v>
      </c>
      <c r="CY27" s="181">
        <v>3.5009331605234797E-2</v>
      </c>
      <c r="CZ27" s="181">
        <v>4.8934339688881862E-2</v>
      </c>
      <c r="DA27" s="181">
        <v>0.20846265688428281</v>
      </c>
      <c r="DB27" s="181">
        <v>0.13946253061294556</v>
      </c>
      <c r="DC27" s="181">
        <v>0.10477800667721998</v>
      </c>
      <c r="DD27" s="181">
        <v>0.80625466851180849</v>
      </c>
      <c r="DE27" s="181">
        <v>0.74000668694494909</v>
      </c>
      <c r="DF27" s="181">
        <v>0.68065932559371556</v>
      </c>
      <c r="DG27" s="181">
        <v>5.9347361351233502E-2</v>
      </c>
      <c r="DH27" s="181">
        <v>0.58915340900421143</v>
      </c>
      <c r="DI27" s="181">
        <v>6.624798156685939E-2</v>
      </c>
      <c r="DJ27" s="181">
        <v>0.34459857918703074</v>
      </c>
      <c r="DK27" s="181">
        <v>0.24737217071979956</v>
      </c>
      <c r="DL27" s="181">
        <v>0.16353600475246904</v>
      </c>
      <c r="DM27" s="181">
        <v>8.3836165967330498E-2</v>
      </c>
      <c r="DN27" s="181">
        <v>5.0427413954159124E-2</v>
      </c>
      <c r="DO27" s="181">
        <v>4.6798994513072109E-2</v>
      </c>
      <c r="DP27" s="181">
        <v>0.15085324769883929</v>
      </c>
      <c r="DQ27" s="181">
        <v>0.18106257915496826</v>
      </c>
      <c r="DR27" s="181">
        <v>0.16293723852016523</v>
      </c>
      <c r="DS27" s="181">
        <v>0.73225175167097867</v>
      </c>
      <c r="DT27" s="181">
        <v>0.60113571024958901</v>
      </c>
      <c r="DU27" s="181">
        <v>0.50527196033577804</v>
      </c>
      <c r="DV27" s="181">
        <v>9.58637499138109E-2</v>
      </c>
      <c r="DW27" s="181">
        <v>0.50623786449432373</v>
      </c>
      <c r="DX27" s="181">
        <v>0.13111604142138972</v>
      </c>
      <c r="DY27" s="181">
        <v>0.3626461255960311</v>
      </c>
      <c r="DZ27" s="181">
        <v>0.2355602630392635</v>
      </c>
      <c r="EA27" s="181">
        <v>0.1195737003753287</v>
      </c>
      <c r="EB27" s="181">
        <v>0.11598656266393477</v>
      </c>
      <c r="EC27" s="181">
        <v>7.284443848139778E-2</v>
      </c>
      <c r="ED27" s="181">
        <v>5.424142407536986E-2</v>
      </c>
      <c r="EE27" s="181">
        <v>9.4897877267009836E-2</v>
      </c>
      <c r="EF27" s="181">
        <v>0.24307243525981903</v>
      </c>
      <c r="EG27" s="181">
        <v>0.13552853468834683</v>
      </c>
      <c r="EH27" s="181">
        <v>0.69195047738686921</v>
      </c>
      <c r="EI27" s="181">
        <v>0.49163035164147201</v>
      </c>
      <c r="EJ27" s="181">
        <v>0.34257182628624078</v>
      </c>
      <c r="EK27" s="181">
        <v>0.14905852535523118</v>
      </c>
      <c r="EL27" s="181">
        <v>0.41381201148033142</v>
      </c>
      <c r="EM27" s="181">
        <v>0.20032012574539723</v>
      </c>
      <c r="EN27" s="181">
        <v>0.38586784865090829</v>
      </c>
      <c r="EO27" s="181">
        <v>0.2332293856043367</v>
      </c>
      <c r="EP27" s="181">
        <v>8.8766544197703356E-2</v>
      </c>
      <c r="EQ27" s="181">
        <v>0.14446284140663332</v>
      </c>
      <c r="ER27" s="181">
        <v>0.10874076218372397</v>
      </c>
      <c r="ES27" s="181">
        <v>4.3897700862847652E-2</v>
      </c>
      <c r="ET27" s="181">
        <v>7.7818326037777538E-2</v>
      </c>
      <c r="EU27" s="181">
        <v>0.29710131883621216</v>
      </c>
      <c r="EV27" s="181">
        <v>0.20749744766329056</v>
      </c>
      <c r="EW27" s="181">
        <v>0.70548550859909021</v>
      </c>
      <c r="EX27" s="181">
        <v>0.40743751933076033</v>
      </c>
      <c r="EY27" s="181">
        <v>0.21300332210776074</v>
      </c>
      <c r="EZ27" s="181">
        <v>0.19443419722299965</v>
      </c>
      <c r="FA27" s="181">
        <v>0.33555546402931213</v>
      </c>
      <c r="FB27" s="181">
        <v>0.29804798926832987</v>
      </c>
      <c r="FC27" s="181">
        <v>0.3663965491164764</v>
      </c>
      <c r="FD27" s="181">
        <v>0.19429482928347233</v>
      </c>
      <c r="FE27" s="181">
        <v>5.9059742902866461E-2</v>
      </c>
      <c r="FF27" s="181">
        <v>0.13523508638060588</v>
      </c>
      <c r="FG27" s="181">
        <v>0.13288607296810215</v>
      </c>
      <c r="FH27" s="181">
        <v>3.9215646864901969E-2</v>
      </c>
      <c r="FI27" s="181">
        <v>7.1882057715566591E-2</v>
      </c>
      <c r="FJ27" s="181">
        <v>0.30733680725097656</v>
      </c>
      <c r="FK27" s="181">
        <v>5.1700744686389716E-2</v>
      </c>
      <c r="FL27" s="181">
        <v>0.76728444256930428</v>
      </c>
      <c r="FM27" s="181">
        <v>0.45279014259765438</v>
      </c>
      <c r="FN27" s="181">
        <v>0.23199960992354288</v>
      </c>
      <c r="FO27" s="181">
        <v>0.22079053267411153</v>
      </c>
      <c r="FP27" s="181">
        <v>0.38009411096572876</v>
      </c>
      <c r="FQ27" s="181">
        <v>0.3144942999716499</v>
      </c>
      <c r="FR27" s="181">
        <v>0.30541158790783995</v>
      </c>
      <c r="FS27" s="181">
        <v>0.12650714114146064</v>
      </c>
      <c r="FT27" s="181">
        <v>3.0992600742254607E-2</v>
      </c>
      <c r="FU27" s="181">
        <v>9.5514540399206024E-2</v>
      </c>
      <c r="FV27" s="181">
        <v>0.1527977430532525</v>
      </c>
      <c r="FW27" s="181">
        <v>2.6106703713126858E-2</v>
      </c>
      <c r="FX27" s="181">
        <v>7.2696030477144263E-2</v>
      </c>
      <c r="FY27" s="181">
        <v>0.27441897988319397</v>
      </c>
      <c r="FZ27" s="181">
        <v>6.6195063291560052E-2</v>
      </c>
      <c r="GA27" s="181">
        <v>0.74678116900774494</v>
      </c>
      <c r="GB27" s="181">
        <v>0.39788800471000713</v>
      </c>
      <c r="GC27" s="181">
        <v>0.13931591421918249</v>
      </c>
      <c r="GD27" s="181">
        <v>0.25857209049082464</v>
      </c>
      <c r="GE27" s="181">
        <v>0.32375732064247131</v>
      </c>
      <c r="GF27" s="181">
        <v>0.34889316429773781</v>
      </c>
      <c r="GG27" s="181">
        <v>0.3273494982435709</v>
      </c>
      <c r="GH27" s="181">
        <v>0.11082731566564769</v>
      </c>
      <c r="GI27" s="181">
        <v>2.2003063007538917E-2</v>
      </c>
      <c r="GJ27" s="181">
        <v>8.8824252658108768E-2</v>
      </c>
      <c r="GK27" s="181">
        <v>0.19308145960441978</v>
      </c>
      <c r="GL27" s="181">
        <v>2.344072297350341E-2</v>
      </c>
      <c r="GM27" s="181">
        <v>7.4130667251315868E-2</v>
      </c>
      <c r="GN27" s="181">
        <v>0.30534642934799194</v>
      </c>
      <c r="GO27" s="181">
        <v>5.9020765094521019E-2</v>
      </c>
      <c r="GP27" s="181">
        <v>0.40688379410652925</v>
      </c>
      <c r="GQ27" s="181">
        <v>0.26285603602474455</v>
      </c>
      <c r="GR27" s="181">
        <v>4.3396193811198185E-2</v>
      </c>
      <c r="GS27" s="181">
        <v>0.21945984221354634</v>
      </c>
      <c r="GT27" s="181">
        <v>0.21054607629776001</v>
      </c>
      <c r="GU27" s="181">
        <v>0.14402775808178472</v>
      </c>
      <c r="GV27" s="181">
        <v>0.64542616297982702</v>
      </c>
      <c r="GW27" s="181">
        <v>0.10226012621311201</v>
      </c>
      <c r="GX27" s="181">
        <v>6.4257424798356824E-3</v>
      </c>
      <c r="GY27" s="181">
        <v>9.5834383733276324E-2</v>
      </c>
      <c r="GZ27" s="181">
        <v>0.53637478945651251</v>
      </c>
      <c r="HA27" s="181">
        <v>6.791247310202482E-3</v>
      </c>
      <c r="HB27" s="181">
        <v>5.2309957086356322E-2</v>
      </c>
      <c r="HC27" s="181">
        <v>0.63900041580200195</v>
      </c>
    </row>
    <row r="28" spans="1:211" x14ac:dyDescent="0.25">
      <c r="A28">
        <v>1989</v>
      </c>
      <c r="B28" s="181">
        <v>3.7341963678607384E-3</v>
      </c>
      <c r="C28" s="181">
        <v>1.4943730216482305E-3</v>
      </c>
      <c r="D28" s="181">
        <v>8.2630499795209253E-4</v>
      </c>
      <c r="E28" s="181">
        <v>8.2387539522250745E-4</v>
      </c>
      <c r="F28" s="181">
        <v>2.4296027295850809E-6</v>
      </c>
      <c r="G28" s="181">
        <v>2.8846072382293642E-4</v>
      </c>
      <c r="H28" s="181">
        <v>6.6806802369613789E-4</v>
      </c>
      <c r="I28" s="181">
        <v>0.99904347124559623</v>
      </c>
      <c r="J28" s="181">
        <v>0.9883825204441814</v>
      </c>
      <c r="K28" s="181">
        <v>0.98558526096578458</v>
      </c>
      <c r="L28" s="181">
        <v>2.7972594783968706E-3</v>
      </c>
      <c r="M28" s="181">
        <v>3.8648500246546078E-3</v>
      </c>
      <c r="N28" s="181">
        <v>6.7961007767602276E-3</v>
      </c>
      <c r="O28" s="181">
        <v>5.3784426724452382E-4</v>
      </c>
      <c r="P28" s="181">
        <v>1.3458210043609142E-2</v>
      </c>
      <c r="Q28" s="181">
        <v>6.974301288175863E-3</v>
      </c>
      <c r="R28" s="181">
        <v>1.1897017401243262E-2</v>
      </c>
      <c r="S28" s="181">
        <v>1.116584944124739E-2</v>
      </c>
      <c r="T28" s="181">
        <v>1.1081073326124622E-2</v>
      </c>
      <c r="U28" s="181">
        <v>8.4776115122765937E-5</v>
      </c>
      <c r="V28" s="181">
        <v>3.6947841290384531E-3</v>
      </c>
      <c r="W28" s="181">
        <v>7.3116795999587263E-4</v>
      </c>
      <c r="X28" s="181">
        <v>0.99557404804839966</v>
      </c>
      <c r="Y28" s="181">
        <v>0.95607838315206539</v>
      </c>
      <c r="Z28" s="181">
        <v>0.95105844501686199</v>
      </c>
      <c r="AA28" s="181">
        <v>5.0199381352035192E-3</v>
      </c>
      <c r="AB28" s="181">
        <v>7.0215932985082542E-3</v>
      </c>
      <c r="AC28" s="181">
        <v>3.2474071597825942E-2</v>
      </c>
      <c r="AD28" s="181">
        <v>7.4710654496430119E-3</v>
      </c>
      <c r="AE28" s="181">
        <v>4.4515602290630341E-2</v>
      </c>
      <c r="AF28" s="181">
        <v>1.231807036642325E-2</v>
      </c>
      <c r="AG28" s="181">
        <v>0.12004492368558269</v>
      </c>
      <c r="AH28" s="181">
        <v>0.11702060810062626</v>
      </c>
      <c r="AI28" s="181">
        <v>0.11541408126776573</v>
      </c>
      <c r="AJ28" s="181">
        <v>1.6065268328605169E-3</v>
      </c>
      <c r="AK28" s="181">
        <v>4.5346084982156754E-2</v>
      </c>
      <c r="AL28" s="181">
        <v>3.0243155849564297E-3</v>
      </c>
      <c r="AM28" s="181">
        <v>0.95162959846303874</v>
      </c>
      <c r="AN28" s="181">
        <v>0.84655076772615923</v>
      </c>
      <c r="AO28" s="181">
        <v>0.83191862301734132</v>
      </c>
      <c r="AP28" s="181">
        <v>1.4632144708817942E-2</v>
      </c>
      <c r="AQ28" s="181">
        <v>1.5913866186302399E-2</v>
      </c>
      <c r="AR28" s="181">
        <v>8.916496455057718E-2</v>
      </c>
      <c r="AS28" s="181">
        <v>7.1674522148621411E-2</v>
      </c>
      <c r="AT28" s="181">
        <v>0.11971097439527512</v>
      </c>
      <c r="AU28" s="181">
        <v>2.1987560156028617E-2</v>
      </c>
      <c r="AV28" s="181">
        <v>0.43696384084935036</v>
      </c>
      <c r="AW28" s="181">
        <v>0.4203528223374412</v>
      </c>
      <c r="AX28" s="181">
        <v>0.40938618907703234</v>
      </c>
      <c r="AY28" s="181">
        <v>1.0966633260408842E-2</v>
      </c>
      <c r="AZ28" s="181">
        <v>0.20886972546577454</v>
      </c>
      <c r="BA28" s="181">
        <v>1.6611018511909183E-2</v>
      </c>
      <c r="BB28" s="181">
        <v>0.77451926929116732</v>
      </c>
      <c r="BC28" s="181">
        <v>0.65799531839992487</v>
      </c>
      <c r="BD28" s="181">
        <v>0.63064705718369896</v>
      </c>
      <c r="BE28" s="181">
        <v>2.7348261216225946E-2</v>
      </c>
      <c r="BF28" s="181">
        <v>2.1195267096426267E-2</v>
      </c>
      <c r="BG28" s="181">
        <v>9.532868379481628E-2</v>
      </c>
      <c r="BH28" s="181">
        <v>0.21148311014051777</v>
      </c>
      <c r="BI28" s="181">
        <v>0.1438722163438797</v>
      </c>
      <c r="BJ28" s="181">
        <v>3.5550607334419893E-2</v>
      </c>
      <c r="BK28" s="181">
        <v>0.85026576947341614</v>
      </c>
      <c r="BL28" s="181">
        <v>0.82438652574302529</v>
      </c>
      <c r="BM28" s="181">
        <v>0.79987380413996578</v>
      </c>
      <c r="BN28" s="181">
        <v>2.4512721603059659E-2</v>
      </c>
      <c r="BO28" s="181">
        <v>0.47690203785896301</v>
      </c>
      <c r="BP28" s="181">
        <v>2.5879243730390807E-2</v>
      </c>
      <c r="BQ28" s="181">
        <v>0.49721872117104088</v>
      </c>
      <c r="BR28" s="181">
        <v>0.38740958054983304</v>
      </c>
      <c r="BS28" s="181">
        <v>0.34231692394758173</v>
      </c>
      <c r="BT28" s="181">
        <v>4.5092656602251299E-2</v>
      </c>
      <c r="BU28" s="181">
        <v>3.2114192650137152E-2</v>
      </c>
      <c r="BV28" s="181">
        <v>7.7694947971070599E-2</v>
      </c>
      <c r="BW28" s="181">
        <v>0.34748449064445708</v>
      </c>
      <c r="BX28" s="181">
        <v>0.15490180253982544</v>
      </c>
      <c r="BY28" s="181">
        <v>5.3074390794776445E-2</v>
      </c>
      <c r="BZ28" s="181">
        <v>0.89964076558749984</v>
      </c>
      <c r="CA28" s="181">
        <v>0.86497028980813417</v>
      </c>
      <c r="CB28" s="181">
        <v>0.83595976608655809</v>
      </c>
      <c r="CC28" s="181">
        <v>2.9010523721576031E-2</v>
      </c>
      <c r="CD28" s="181">
        <v>0.57602536678314209</v>
      </c>
      <c r="CE28" s="181">
        <v>3.4670475779365606E-2</v>
      </c>
      <c r="CF28" s="181">
        <v>0.38930417535057765</v>
      </c>
      <c r="CG28" s="181">
        <v>0.29366070708108666</v>
      </c>
      <c r="CH28" s="181">
        <v>0.23963713852206753</v>
      </c>
      <c r="CI28" s="181">
        <v>5.4023568559019165E-2</v>
      </c>
      <c r="CJ28" s="181">
        <v>3.1783624026376529E-2</v>
      </c>
      <c r="CK28" s="181">
        <v>6.3859844243114416E-2</v>
      </c>
      <c r="CL28" s="181">
        <v>0.28894494093807743</v>
      </c>
      <c r="CM28" s="181">
        <v>0.14966703951358795</v>
      </c>
      <c r="CN28" s="181">
        <v>7.4770941492477566E-2</v>
      </c>
      <c r="CO28" s="181">
        <v>0.86330147284855507</v>
      </c>
      <c r="CP28" s="181">
        <v>0.81905017969286054</v>
      </c>
      <c r="CQ28" s="181">
        <v>0.78359106015629953</v>
      </c>
      <c r="CR28" s="181">
        <v>3.5459119536560925E-2</v>
      </c>
      <c r="CS28" s="181">
        <v>0.61210602521896362</v>
      </c>
      <c r="CT28" s="181">
        <v>4.425129315569469E-2</v>
      </c>
      <c r="CU28" s="181">
        <v>0.34364268595444347</v>
      </c>
      <c r="CV28" s="181">
        <v>0.24795804256570925</v>
      </c>
      <c r="CW28" s="181">
        <v>0.19270723581000479</v>
      </c>
      <c r="CX28" s="181">
        <v>5.5250806755704443E-2</v>
      </c>
      <c r="CY28" s="181">
        <v>4.0275571261952733E-2</v>
      </c>
      <c r="CZ28" s="181">
        <v>5.540907212678154E-2</v>
      </c>
      <c r="DA28" s="181">
        <v>0.20694415880299855</v>
      </c>
      <c r="DB28" s="181">
        <v>0.15093544125556946</v>
      </c>
      <c r="DC28" s="181">
        <v>0.10549877512218961</v>
      </c>
      <c r="DD28" s="181">
        <v>0.79178479674500868</v>
      </c>
      <c r="DE28" s="181">
        <v>0.72014436045226016</v>
      </c>
      <c r="DF28" s="181">
        <v>0.66322090834052183</v>
      </c>
      <c r="DG28" s="181">
        <v>5.6923452111738285E-2</v>
      </c>
      <c r="DH28" s="181">
        <v>0.57262891530990601</v>
      </c>
      <c r="DI28" s="181">
        <v>7.1640436292748563E-2</v>
      </c>
      <c r="DJ28" s="181">
        <v>0.35573062220281015</v>
      </c>
      <c r="DK28" s="181">
        <v>0.23726079164516689</v>
      </c>
      <c r="DL28" s="181">
        <v>0.15828808526192059</v>
      </c>
      <c r="DM28" s="181">
        <v>7.8972706383246313E-2</v>
      </c>
      <c r="DN28" s="181">
        <v>6.319577275777348E-2</v>
      </c>
      <c r="DO28" s="181">
        <v>5.5274057799869832E-2</v>
      </c>
      <c r="DP28" s="181">
        <v>0.14751541894781892</v>
      </c>
      <c r="DQ28" s="181">
        <v>0.19744253158569336</v>
      </c>
      <c r="DR28" s="181">
        <v>0.16493367301576012</v>
      </c>
      <c r="DS28" s="181">
        <v>0.72382677545620144</v>
      </c>
      <c r="DT28" s="181">
        <v>0.59157266160356203</v>
      </c>
      <c r="DU28" s="181">
        <v>0.49721179666276216</v>
      </c>
      <c r="DV28" s="181">
        <v>9.4360864940799927E-2</v>
      </c>
      <c r="DW28" s="181">
        <v>0.49558466672897339</v>
      </c>
      <c r="DX28" s="181">
        <v>0.13225411385263938</v>
      </c>
      <c r="DY28" s="181">
        <v>0.37216121140195529</v>
      </c>
      <c r="DZ28" s="181">
        <v>0.21905080728176782</v>
      </c>
      <c r="EA28" s="181">
        <v>0.11414140894327754</v>
      </c>
      <c r="EB28" s="181">
        <v>0.10490939833849029</v>
      </c>
      <c r="EC28" s="181">
        <v>9.2329444092218174E-2</v>
      </c>
      <c r="ED28" s="181">
        <v>6.0780960027969323E-2</v>
      </c>
      <c r="EE28" s="181">
        <v>9.5987986858156793E-2</v>
      </c>
      <c r="EF28" s="181">
        <v>0.25801980495452881</v>
      </c>
      <c r="EG28" s="181">
        <v>0.1375205468673536</v>
      </c>
      <c r="EH28" s="181">
        <v>0.67177897499893435</v>
      </c>
      <c r="EI28" s="181">
        <v>0.48047917423880182</v>
      </c>
      <c r="EJ28" s="181">
        <v>0.33858743993897161</v>
      </c>
      <c r="EK28" s="181">
        <v>0.14189173429983021</v>
      </c>
      <c r="EL28" s="181">
        <v>0.40340358018875122</v>
      </c>
      <c r="EM28" s="181">
        <v>0.1912998007601325</v>
      </c>
      <c r="EN28" s="181">
        <v>0.40529660156012071</v>
      </c>
      <c r="EO28" s="181">
        <v>0.21675822935233852</v>
      </c>
      <c r="EP28" s="181">
        <v>8.369496861893129E-2</v>
      </c>
      <c r="EQ28" s="181">
        <v>0.13306326073340721</v>
      </c>
      <c r="ER28" s="181">
        <v>0.13811794747710382</v>
      </c>
      <c r="ES28" s="181">
        <v>5.042042473067837E-2</v>
      </c>
      <c r="ET28" s="181">
        <v>7.7075576559055101E-2</v>
      </c>
      <c r="EU28" s="181">
        <v>0.32160162925720215</v>
      </c>
      <c r="EV28" s="181">
        <v>0.2046338415595027</v>
      </c>
      <c r="EW28" s="181">
        <v>0.69230890575876125</v>
      </c>
      <c r="EX28" s="181">
        <v>0.42269202673046352</v>
      </c>
      <c r="EY28" s="181">
        <v>0.22687836605015557</v>
      </c>
      <c r="EZ28" s="181">
        <v>0.19581366068030792</v>
      </c>
      <c r="FA28" s="181">
        <v>0.34658509492874146</v>
      </c>
      <c r="FB28" s="181">
        <v>0.26961687902829773</v>
      </c>
      <c r="FC28" s="181">
        <v>0.38379803660419098</v>
      </c>
      <c r="FD28" s="181">
        <v>0.18042226329836686</v>
      </c>
      <c r="FE28" s="181">
        <v>5.6815155457493161E-2</v>
      </c>
      <c r="FF28" s="181">
        <v>0.1236071078408737</v>
      </c>
      <c r="FG28" s="181">
        <v>0.16102770322933999</v>
      </c>
      <c r="FH28" s="181">
        <v>4.2348070076484126E-2</v>
      </c>
      <c r="FI28" s="181">
        <v>7.6106942362952207E-2</v>
      </c>
      <c r="FJ28" s="181">
        <v>0.32698288559913635</v>
      </c>
      <c r="FK28" s="181">
        <v>4.9071108103872427E-2</v>
      </c>
      <c r="FL28" s="181">
        <v>0.73394788668131161</v>
      </c>
      <c r="FM28" s="181">
        <v>0.44072282296796172</v>
      </c>
      <c r="FN28" s="181">
        <v>0.20779615620143183</v>
      </c>
      <c r="FO28" s="181">
        <v>0.2329266667665299</v>
      </c>
      <c r="FP28" s="181">
        <v>0.36155006289482117</v>
      </c>
      <c r="FQ28" s="181">
        <v>0.29322506371334989</v>
      </c>
      <c r="FR28" s="181">
        <v>0.34522487751891623</v>
      </c>
      <c r="FS28" s="181">
        <v>0.12917297103798703</v>
      </c>
      <c r="FT28" s="181">
        <v>3.1938138880947951E-2</v>
      </c>
      <c r="FU28" s="181">
        <v>9.7234832157039097E-2</v>
      </c>
      <c r="FV28" s="181">
        <v>0.17938792112436991</v>
      </c>
      <c r="FW28" s="181">
        <v>3.6663985356559271E-2</v>
      </c>
      <c r="FX28" s="181">
        <v>7.9172764200227813E-2</v>
      </c>
      <c r="FY28" s="181">
        <v>0.31328675150871277</v>
      </c>
      <c r="FZ28" s="181">
        <v>6.410316935608408E-2</v>
      </c>
      <c r="GA28" s="181">
        <v>0.69401814850340549</v>
      </c>
      <c r="GB28" s="181">
        <v>0.40310427858476877</v>
      </c>
      <c r="GC28" s="181">
        <v>0.13104546897842137</v>
      </c>
      <c r="GD28" s="181">
        <v>0.27205880960634743</v>
      </c>
      <c r="GE28" s="181">
        <v>0.32401826977729797</v>
      </c>
      <c r="GF28" s="181">
        <v>0.29091386991863666</v>
      </c>
      <c r="GG28" s="181">
        <v>0.38506785938808502</v>
      </c>
      <c r="GH28" s="181">
        <v>0.11458037513792073</v>
      </c>
      <c r="GI28" s="181">
        <v>2.1340551406616615E-2</v>
      </c>
      <c r="GJ28" s="181">
        <v>9.3239823731304114E-2</v>
      </c>
      <c r="GK28" s="181">
        <v>0.24612645198730354</v>
      </c>
      <c r="GL28" s="181">
        <v>2.4361032262860786E-2</v>
      </c>
      <c r="GM28" s="181">
        <v>7.9086007891490478E-2</v>
      </c>
      <c r="GN28" s="181">
        <v>0.36372730135917664</v>
      </c>
      <c r="GO28" s="181">
        <v>6.5829102689009128E-2</v>
      </c>
      <c r="GP28" s="181">
        <v>0.32569070961676255</v>
      </c>
      <c r="GQ28" s="181">
        <v>0.22494672094585422</v>
      </c>
      <c r="GR28" s="181">
        <v>3.5322070079969542E-2</v>
      </c>
      <c r="GS28" s="181">
        <v>0.18962465086588468</v>
      </c>
      <c r="GT28" s="181">
        <v>0.17820216715335846</v>
      </c>
      <c r="GU28" s="181">
        <v>0.10074398867090832</v>
      </c>
      <c r="GV28" s="181">
        <v>0.72105384053231047</v>
      </c>
      <c r="GW28" s="181">
        <v>0.10443743038109275</v>
      </c>
      <c r="GX28" s="181">
        <v>5.3270314401438939E-3</v>
      </c>
      <c r="GY28" s="181">
        <v>9.9110398940948863E-2</v>
      </c>
      <c r="GZ28" s="181">
        <v>0.61116626563836252</v>
      </c>
      <c r="HA28" s="181">
        <v>5.4501445128551772E-3</v>
      </c>
      <c r="HB28" s="181">
        <v>4.6744550149072923E-2</v>
      </c>
      <c r="HC28" s="181">
        <v>0.71572679281234741</v>
      </c>
    </row>
    <row r="29" spans="1:211" x14ac:dyDescent="0.25">
      <c r="A29">
        <v>1990</v>
      </c>
      <c r="B29" s="181">
        <v>3.2940891096303066E-3</v>
      </c>
      <c r="C29" s="181">
        <v>1.1316846528589205E-4</v>
      </c>
      <c r="D29" s="181">
        <v>4.5255475924435056E-6</v>
      </c>
      <c r="E29" s="181">
        <v>0</v>
      </c>
      <c r="F29" s="181">
        <v>4.5255475924435056E-6</v>
      </c>
      <c r="G29" s="181">
        <v>3.5026992009079549E-6</v>
      </c>
      <c r="H29" s="181">
        <v>1.0864291769344854E-4</v>
      </c>
      <c r="I29" s="181">
        <v>0.99988785438300365</v>
      </c>
      <c r="J29" s="181">
        <v>0.99195199959930658</v>
      </c>
      <c r="K29" s="181">
        <v>0.99101347796164108</v>
      </c>
      <c r="L29" s="181">
        <v>9.3852163766550264E-4</v>
      </c>
      <c r="M29" s="181">
        <v>1.4145210528465251E-3</v>
      </c>
      <c r="N29" s="181">
        <v>6.5213337308505795E-3</v>
      </c>
      <c r="O29" s="181">
        <v>1.022848289543924E-6</v>
      </c>
      <c r="P29" s="181">
        <v>8.8743763044476509E-3</v>
      </c>
      <c r="Q29" s="181">
        <v>6.4425636085780249E-3</v>
      </c>
      <c r="R29" s="181">
        <v>1.5349887719150022E-2</v>
      </c>
      <c r="S29" s="181">
        <v>1.4690397482867002E-2</v>
      </c>
      <c r="T29" s="181">
        <v>1.4659880032676624E-2</v>
      </c>
      <c r="U29" s="181">
        <v>3.0517450190379037E-5</v>
      </c>
      <c r="V29" s="181">
        <v>4.2866142466664314E-3</v>
      </c>
      <c r="W29" s="181">
        <v>6.5949023628302027E-4</v>
      </c>
      <c r="X29" s="181">
        <v>0.99505389543899903</v>
      </c>
      <c r="Y29" s="181">
        <v>0.95580060269579437</v>
      </c>
      <c r="Z29" s="181">
        <v>0.95273397739172871</v>
      </c>
      <c r="AA29" s="181">
        <v>3.0666253040656445E-3</v>
      </c>
      <c r="AB29" s="181">
        <v>3.7085555208482752E-3</v>
      </c>
      <c r="AC29" s="181">
        <v>3.5544737222356397E-2</v>
      </c>
      <c r="AD29" s="181">
        <v>1.0403783158149014E-2</v>
      </c>
      <c r="AE29" s="181">
        <v>4.2319916188716888E-2</v>
      </c>
      <c r="AF29" s="181">
        <v>1.1776746262395162E-2</v>
      </c>
      <c r="AG29" s="181">
        <v>0.15567406369662654</v>
      </c>
      <c r="AH29" s="181">
        <v>0.15208781547896758</v>
      </c>
      <c r="AI29" s="181">
        <v>0.15123431961415967</v>
      </c>
      <c r="AJ29" s="181">
        <v>8.5349586480789165E-4</v>
      </c>
      <c r="AK29" s="181">
        <v>5.2621923387050629E-2</v>
      </c>
      <c r="AL29" s="181">
        <v>3.5862482176589696E-3</v>
      </c>
      <c r="AM29" s="181">
        <v>0.94379183095372343</v>
      </c>
      <c r="AN29" s="181">
        <v>0.82921441871925483</v>
      </c>
      <c r="AO29" s="181">
        <v>0.81758967075674038</v>
      </c>
      <c r="AP29" s="181">
        <v>1.1624747962514517E-2</v>
      </c>
      <c r="AQ29" s="181">
        <v>1.3389501935173779E-2</v>
      </c>
      <c r="AR29" s="181">
        <v>0.10118791029929482</v>
      </c>
      <c r="AS29" s="181">
        <v>9.946589465034987E-2</v>
      </c>
      <c r="AT29" s="181">
        <v>0.12620215117931366</v>
      </c>
      <c r="AU29" s="181">
        <v>2.1588835876664714E-2</v>
      </c>
      <c r="AV29" s="181">
        <v>0.49482658090695203</v>
      </c>
      <c r="AW29" s="181">
        <v>0.47307282240073728</v>
      </c>
      <c r="AX29" s="181">
        <v>0.46199351507659175</v>
      </c>
      <c r="AY29" s="181">
        <v>1.1079307324145539E-2</v>
      </c>
      <c r="AZ29" s="181">
        <v>0.2159038782119751</v>
      </c>
      <c r="BA29" s="181">
        <v>2.1753758506214665E-2</v>
      </c>
      <c r="BB29" s="181">
        <v>0.76234235836309916</v>
      </c>
      <c r="BC29" s="181">
        <v>0.62962125359833987</v>
      </c>
      <c r="BD29" s="181">
        <v>0.60639071879272621</v>
      </c>
      <c r="BE29" s="181">
        <v>2.3230534805613639E-2</v>
      </c>
      <c r="BF29" s="181">
        <v>2.1109232945139618E-2</v>
      </c>
      <c r="BG29" s="181">
        <v>0.11161187181961969</v>
      </c>
      <c r="BH29" s="181">
        <v>0.25716893927005108</v>
      </c>
      <c r="BI29" s="181">
        <v>0.15595164895057678</v>
      </c>
      <c r="BJ29" s="181">
        <v>3.5344753486122975E-2</v>
      </c>
      <c r="BK29" s="181">
        <v>0.88712250034860396</v>
      </c>
      <c r="BL29" s="181">
        <v>0.85846494617160707</v>
      </c>
      <c r="BM29" s="181">
        <v>0.8331658310246719</v>
      </c>
      <c r="BN29" s="181">
        <v>2.5299115146935201E-2</v>
      </c>
      <c r="BO29" s="181">
        <v>0.47855064272880554</v>
      </c>
      <c r="BP29" s="181">
        <v>2.8657554176996867E-2</v>
      </c>
      <c r="BQ29" s="181">
        <v>0.49279180062889089</v>
      </c>
      <c r="BR29" s="181">
        <v>0.37883464293420083</v>
      </c>
      <c r="BS29" s="181">
        <v>0.33307029591238113</v>
      </c>
      <c r="BT29" s="181">
        <v>4.5764347021819696E-2</v>
      </c>
      <c r="BU29" s="181">
        <v>3.0908426030614198E-2</v>
      </c>
      <c r="BV29" s="181">
        <v>8.3048731664075892E-2</v>
      </c>
      <c r="BW29" s="181">
        <v>0.37991430097749485</v>
      </c>
      <c r="BX29" s="181">
        <v>0.1597214937210083</v>
      </c>
      <c r="BY29" s="181">
        <v>5.3659371993329853E-2</v>
      </c>
      <c r="BZ29" s="181">
        <v>0.90540753500552051</v>
      </c>
      <c r="CA29" s="181">
        <v>0.86002386803172814</v>
      </c>
      <c r="CB29" s="181">
        <v>0.83195749626816284</v>
      </c>
      <c r="CC29" s="181">
        <v>2.8066371763565228E-2</v>
      </c>
      <c r="CD29" s="181">
        <v>0.57702189683914185</v>
      </c>
      <c r="CE29" s="181">
        <v>4.5383666973792328E-2</v>
      </c>
      <c r="CF29" s="181">
        <v>0.3775944388808084</v>
      </c>
      <c r="CG29" s="181">
        <v>0.27646343038553262</v>
      </c>
      <c r="CH29" s="181">
        <v>0.22521291500845034</v>
      </c>
      <c r="CI29" s="181">
        <v>5.1250515377082272E-2</v>
      </c>
      <c r="CJ29" s="181">
        <v>2.8161924582174196E-2</v>
      </c>
      <c r="CK29" s="181">
        <v>7.2969083913101584E-2</v>
      </c>
      <c r="CL29" s="181">
        <v>0.28300197388632881</v>
      </c>
      <c r="CM29" s="181">
        <v>0.15238150954246521</v>
      </c>
      <c r="CN29" s="181">
        <v>7.5990639501240062E-2</v>
      </c>
      <c r="CO29" s="181">
        <v>0.8671737314268475</v>
      </c>
      <c r="CP29" s="181">
        <v>0.81759458108758754</v>
      </c>
      <c r="CQ29" s="181">
        <v>0.78150544944428169</v>
      </c>
      <c r="CR29" s="181">
        <v>3.6089131643305891E-2</v>
      </c>
      <c r="CS29" s="181">
        <v>0.61096280813217163</v>
      </c>
      <c r="CT29" s="181">
        <v>4.9579150339259991E-2</v>
      </c>
      <c r="CU29" s="181">
        <v>0.33945804721678408</v>
      </c>
      <c r="CV29" s="181">
        <v>0.24034105840970035</v>
      </c>
      <c r="CW29" s="181">
        <v>0.18510385425085257</v>
      </c>
      <c r="CX29" s="181">
        <v>5.5237204158847794E-2</v>
      </c>
      <c r="CY29" s="181">
        <v>3.6600723495074899E-2</v>
      </c>
      <c r="CZ29" s="181">
        <v>6.2516265312008823E-2</v>
      </c>
      <c r="DA29" s="181">
        <v>0.20663177864363158</v>
      </c>
      <c r="DB29" s="181">
        <v>0.15435419976711273</v>
      </c>
      <c r="DC29" s="181">
        <v>0.10764266563279945</v>
      </c>
      <c r="DD29" s="181">
        <v>0.78828196611205648</v>
      </c>
      <c r="DE29" s="181">
        <v>0.7091208533143647</v>
      </c>
      <c r="DF29" s="181">
        <v>0.65347330104927992</v>
      </c>
      <c r="DG29" s="181">
        <v>5.564755226508477E-2</v>
      </c>
      <c r="DH29" s="181">
        <v>0.56370127201080322</v>
      </c>
      <c r="DI29" s="181">
        <v>7.9161112797691738E-2</v>
      </c>
      <c r="DJ29" s="181">
        <v>0.35713759924612287</v>
      </c>
      <c r="DK29" s="181">
        <v>0.22904144863564338</v>
      </c>
      <c r="DL29" s="181">
        <v>0.15389721014631561</v>
      </c>
      <c r="DM29" s="181">
        <v>7.5144238489327775E-2</v>
      </c>
      <c r="DN29" s="181">
        <v>6.3052797737212049E-2</v>
      </c>
      <c r="DO29" s="181">
        <v>6.5043352873267471E-2</v>
      </c>
      <c r="DP29" s="181">
        <v>0.14541956535817926</v>
      </c>
      <c r="DQ29" s="181">
        <v>0.20324039459228516</v>
      </c>
      <c r="DR29" s="181">
        <v>0.16855078946260715</v>
      </c>
      <c r="DS29" s="181">
        <v>0.73060148800126368</v>
      </c>
      <c r="DT29" s="181">
        <v>0.5917825945380516</v>
      </c>
      <c r="DU29" s="181">
        <v>0.49671363827111004</v>
      </c>
      <c r="DV29" s="181">
        <v>9.5068956266941493E-2</v>
      </c>
      <c r="DW29" s="181">
        <v>0.49341386556625366</v>
      </c>
      <c r="DX29" s="181">
        <v>0.13881889346321219</v>
      </c>
      <c r="DY29" s="181">
        <v>0.36776725100852764</v>
      </c>
      <c r="DZ29" s="181">
        <v>0.20602448334624651</v>
      </c>
      <c r="EA29" s="181">
        <v>0.1099021408626408</v>
      </c>
      <c r="EB29" s="181">
        <v>9.6122342483605724E-2</v>
      </c>
      <c r="EC29" s="181">
        <v>9.3432817706697521E-2</v>
      </c>
      <c r="ED29" s="181">
        <v>6.8309949955583621E-2</v>
      </c>
      <c r="EE29" s="181">
        <v>9.8368739009791276E-2</v>
      </c>
      <c r="EF29" s="181">
        <v>0.25786510109901428</v>
      </c>
      <c r="EG29" s="181">
        <v>0.14002625642141758</v>
      </c>
      <c r="EH29" s="181">
        <v>0.67344544940925821</v>
      </c>
      <c r="EI29" s="181">
        <v>0.48079306842690173</v>
      </c>
      <c r="EJ29" s="181">
        <v>0.3417720456024439</v>
      </c>
      <c r="EK29" s="181">
        <v>0.13902102282445786</v>
      </c>
      <c r="EL29" s="181">
        <v>0.40299457311630249</v>
      </c>
      <c r="EM29" s="181">
        <v>0.19265238098235646</v>
      </c>
      <c r="EN29" s="181">
        <v>0.40435304491708091</v>
      </c>
      <c r="EO29" s="181">
        <v>0.20512028975844726</v>
      </c>
      <c r="EP29" s="181">
        <v>8.0106268950513287E-2</v>
      </c>
      <c r="EQ29" s="181">
        <v>0.12501402080793397</v>
      </c>
      <c r="ER29" s="181">
        <v>0.14086488245746029</v>
      </c>
      <c r="ES29" s="181">
        <v>5.8367872701173384E-2</v>
      </c>
      <c r="ET29" s="181">
        <v>7.7798494326339188E-2</v>
      </c>
      <c r="EU29" s="181">
        <v>0.32424679398536682</v>
      </c>
      <c r="EV29" s="181">
        <v>0.20209881680821665</v>
      </c>
      <c r="EW29" s="181">
        <v>0.70824307273103371</v>
      </c>
      <c r="EX29" s="181">
        <v>0.45011242406387542</v>
      </c>
      <c r="EY29" s="181">
        <v>0.24661886988431275</v>
      </c>
      <c r="EZ29" s="181">
        <v>0.20349355417956266</v>
      </c>
      <c r="FA29" s="181">
        <v>0.36785221099853516</v>
      </c>
      <c r="FB29" s="181">
        <v>0.25813064866715835</v>
      </c>
      <c r="FC29" s="181">
        <v>0.3740171306377682</v>
      </c>
      <c r="FD29" s="181">
        <v>0.17083136296784243</v>
      </c>
      <c r="FE29" s="181">
        <v>5.5601497380931515E-2</v>
      </c>
      <c r="FF29" s="181">
        <v>0.11522986558691092</v>
      </c>
      <c r="FG29" s="181">
        <v>0.15708880612727397</v>
      </c>
      <c r="FH29" s="181">
        <v>4.6096961542651783E-2</v>
      </c>
      <c r="FI29" s="181">
        <v>8.2260203368801868E-2</v>
      </c>
      <c r="FJ29" s="181">
        <v>0.31841564178466797</v>
      </c>
      <c r="FK29" s="181">
        <v>4.6303182873274042E-2</v>
      </c>
      <c r="FL29" s="181">
        <v>0.73301896174166914</v>
      </c>
      <c r="FM29" s="181">
        <v>0.44172739293693492</v>
      </c>
      <c r="FN29" s="181">
        <v>0.1863394052912585</v>
      </c>
      <c r="FO29" s="181">
        <v>0.25538798764567644</v>
      </c>
      <c r="FP29" s="181">
        <v>0.35302692651748657</v>
      </c>
      <c r="FQ29" s="181">
        <v>0.29129156880473411</v>
      </c>
      <c r="FR29" s="181">
        <v>0.35568152617933357</v>
      </c>
      <c r="FS29" s="181">
        <v>0.13555639042111089</v>
      </c>
      <c r="FT29" s="181">
        <v>3.3691391432497067E-2</v>
      </c>
      <c r="FU29" s="181">
        <v>0.10186499898861383</v>
      </c>
      <c r="FV29" s="181">
        <v>0.1689614125520244</v>
      </c>
      <c r="FW29" s="181">
        <v>5.1163723206198289E-2</v>
      </c>
      <c r="FX29" s="181">
        <v>8.8700487921002671E-2</v>
      </c>
      <c r="FY29" s="181">
        <v>0.32199013233184814</v>
      </c>
      <c r="FZ29" s="181">
        <v>6.1217192554627271E-2</v>
      </c>
      <c r="GA29" s="181">
        <v>0.68261540376915308</v>
      </c>
      <c r="GB29" s="181">
        <v>0.42673309872033466</v>
      </c>
      <c r="GC29" s="181">
        <v>0.12703216511502602</v>
      </c>
      <c r="GD29" s="181">
        <v>0.29970093360530858</v>
      </c>
      <c r="GE29" s="181">
        <v>0.33923298120498657</v>
      </c>
      <c r="GF29" s="181">
        <v>0.25588230504881843</v>
      </c>
      <c r="GG29" s="181">
        <v>0.40488470272910115</v>
      </c>
      <c r="GH29" s="181">
        <v>0.1224548107820807</v>
      </c>
      <c r="GI29" s="181">
        <v>2.1381496777685829E-2</v>
      </c>
      <c r="GJ29" s="181">
        <v>0.10107331400439487</v>
      </c>
      <c r="GK29" s="181">
        <v>0.25679062761352217</v>
      </c>
      <c r="GL29" s="181">
        <v>2.5639264333498279E-2</v>
      </c>
      <c r="GM29" s="181">
        <v>8.7500106498254168E-2</v>
      </c>
      <c r="GN29" s="181">
        <v>0.38350319862365723</v>
      </c>
      <c r="GO29" s="181">
        <v>6.6064111873335107E-2</v>
      </c>
      <c r="GP29" s="181">
        <v>0.30091592065164291</v>
      </c>
      <c r="GQ29" s="181">
        <v>0.22050205906222362</v>
      </c>
      <c r="GR29" s="181">
        <v>3.2449903027166514E-2</v>
      </c>
      <c r="GS29" s="181">
        <v>0.18805215603505712</v>
      </c>
      <c r="GT29" s="181">
        <v>0.17304205894470215</v>
      </c>
      <c r="GU29" s="181">
        <v>8.0413861589419267E-2</v>
      </c>
      <c r="GV29" s="181">
        <v>0.74654408105639458</v>
      </c>
      <c r="GW29" s="181">
        <v>0.11774604956197429</v>
      </c>
      <c r="GX29" s="181">
        <v>4.9974632177951003E-3</v>
      </c>
      <c r="GY29" s="181">
        <v>0.1127485863441792</v>
      </c>
      <c r="GZ29" s="181">
        <v>0.62419893339690602</v>
      </c>
      <c r="HA29" s="181">
        <v>4.5990980975143154E-3</v>
      </c>
      <c r="HB29" s="181">
        <v>4.746000170803738E-2</v>
      </c>
      <c r="HC29" s="181">
        <v>0.741546630859375</v>
      </c>
    </row>
    <row r="30" spans="1:211" x14ac:dyDescent="0.25">
      <c r="A30">
        <v>1991</v>
      </c>
      <c r="B30" s="181">
        <v>2.8944744250326174E-3</v>
      </c>
      <c r="C30" s="181">
        <v>4.3398937328185169E-3</v>
      </c>
      <c r="D30" s="181">
        <v>4.3398937328185169E-3</v>
      </c>
      <c r="E30" s="181">
        <v>4.3398937328185169E-3</v>
      </c>
      <c r="F30" s="181">
        <v>0</v>
      </c>
      <c r="G30" s="181">
        <v>1.3380177551880479E-3</v>
      </c>
      <c r="H30" s="181">
        <v>0</v>
      </c>
      <c r="I30" s="181">
        <v>0.99866198226859038</v>
      </c>
      <c r="J30" s="181">
        <v>0.99550303636723547</v>
      </c>
      <c r="K30" s="181">
        <v>0.99520446734990375</v>
      </c>
      <c r="L30" s="181">
        <v>2.9856901733185426E-4</v>
      </c>
      <c r="M30" s="181">
        <v>1.7312153620587201E-4</v>
      </c>
      <c r="N30" s="181">
        <v>2.985824365149031E-3</v>
      </c>
      <c r="O30" s="181">
        <v>3.0018760014089503E-3</v>
      </c>
      <c r="P30" s="181">
        <v>3.4575150348246098E-3</v>
      </c>
      <c r="Q30" s="181">
        <v>6.132639010302976E-3</v>
      </c>
      <c r="R30" s="181">
        <v>2.692527824822501E-2</v>
      </c>
      <c r="S30" s="181">
        <v>2.6678185746689814E-2</v>
      </c>
      <c r="T30" s="181">
        <v>2.6677900613940504E-2</v>
      </c>
      <c r="U30" s="181">
        <v>2.8513274931329052E-7</v>
      </c>
      <c r="V30" s="181">
        <v>7.069009356200695E-3</v>
      </c>
      <c r="W30" s="181">
        <v>2.4709250153519415E-4</v>
      </c>
      <c r="X30" s="181">
        <v>0.99268389820615677</v>
      </c>
      <c r="Y30" s="181">
        <v>0.95354952873125065</v>
      </c>
      <c r="Z30" s="181">
        <v>0.95093400164817932</v>
      </c>
      <c r="AA30" s="181">
        <v>2.6155270830714996E-3</v>
      </c>
      <c r="AB30" s="181">
        <v>1.2939683091616723E-3</v>
      </c>
      <c r="AC30" s="181">
        <v>3.7840401165744393E-2</v>
      </c>
      <c r="AD30" s="181">
        <v>1.9609176454381781E-2</v>
      </c>
      <c r="AE30" s="181">
        <v>4.1749898344278336E-2</v>
      </c>
      <c r="AF30" s="181">
        <v>1.1286431915096849E-2</v>
      </c>
      <c r="AG30" s="181">
        <v>0.16509941829924624</v>
      </c>
      <c r="AH30" s="181">
        <v>0.16363516597226982</v>
      </c>
      <c r="AI30" s="181">
        <v>0.15938616232387018</v>
      </c>
      <c r="AJ30" s="181">
        <v>4.2490036483996529E-3</v>
      </c>
      <c r="AK30" s="181">
        <v>4.6772424131631851E-2</v>
      </c>
      <c r="AL30" s="181">
        <v>1.4642523269764198E-3</v>
      </c>
      <c r="AM30" s="181">
        <v>0.95176332461001756</v>
      </c>
      <c r="AN30" s="181">
        <v>0.84024521034641964</v>
      </c>
      <c r="AO30" s="181">
        <v>0.82527137892598457</v>
      </c>
      <c r="AP30" s="181">
        <v>1.4973831420435136E-2</v>
      </c>
      <c r="AQ30" s="181">
        <v>8.5316952605162203E-3</v>
      </c>
      <c r="AR30" s="181">
        <v>0.10298641900308157</v>
      </c>
      <c r="AS30" s="181">
        <v>0.11686274290926378</v>
      </c>
      <c r="AT30" s="181">
        <v>0.12649194896221161</v>
      </c>
      <c r="AU30" s="181">
        <v>2.0851727584807356E-2</v>
      </c>
      <c r="AV30" s="181">
        <v>0.56486549160344912</v>
      </c>
      <c r="AW30" s="181">
        <v>0.55410242806368637</v>
      </c>
      <c r="AX30" s="181">
        <v>0.54423225504142636</v>
      </c>
      <c r="AY30" s="181">
        <v>9.8701730222600179E-3</v>
      </c>
      <c r="AZ30" s="181">
        <v>0.21556328237056732</v>
      </c>
      <c r="BA30" s="181">
        <v>1.076306353976274E-2</v>
      </c>
      <c r="BB30" s="181">
        <v>0.77367365083225847</v>
      </c>
      <c r="BC30" s="181">
        <v>0.63076523061899992</v>
      </c>
      <c r="BD30" s="181">
        <v>0.59943818500507184</v>
      </c>
      <c r="BE30" s="181">
        <v>3.1327045613928094E-2</v>
      </c>
      <c r="BF30" s="181">
        <v>2.3134823185254165E-2</v>
      </c>
      <c r="BG30" s="181">
        <v>0.1197735970280044</v>
      </c>
      <c r="BH30" s="181">
        <v>0.3385391424357076</v>
      </c>
      <c r="BI30" s="181">
        <v>0.17423546314239502</v>
      </c>
      <c r="BJ30" s="181">
        <v>3.4807294567275202E-2</v>
      </c>
      <c r="BK30" s="181">
        <v>0.91748094377237477</v>
      </c>
      <c r="BL30" s="181">
        <v>0.89800499632960862</v>
      </c>
      <c r="BM30" s="181">
        <v>0.87051345523061929</v>
      </c>
      <c r="BN30" s="181">
        <v>2.7491541098989297E-2</v>
      </c>
      <c r="BO30" s="181">
        <v>0.49253138899803162</v>
      </c>
      <c r="BP30" s="181">
        <v>1.9475947442766015E-2</v>
      </c>
      <c r="BQ30" s="181">
        <v>0.487992679794302</v>
      </c>
      <c r="BR30" s="181">
        <v>0.3609081461789368</v>
      </c>
      <c r="BS30" s="181">
        <v>0.32621811217906815</v>
      </c>
      <c r="BT30" s="181">
        <v>3.4690033999868648E-2</v>
      </c>
      <c r="BU30" s="181">
        <v>1.9108527059406036E-2</v>
      </c>
      <c r="BV30" s="181">
        <v>0.1079760065559591</v>
      </c>
      <c r="BW30" s="181">
        <v>0.40547362356667666</v>
      </c>
      <c r="BX30" s="181">
        <v>0.16177457571029663</v>
      </c>
      <c r="BY30" s="181">
        <v>5.3523987532694398E-2</v>
      </c>
      <c r="BZ30" s="181">
        <v>0.91163665609197864</v>
      </c>
      <c r="CA30" s="181">
        <v>0.88436111941371831</v>
      </c>
      <c r="CB30" s="181">
        <v>0.847601874295559</v>
      </c>
      <c r="CC30" s="181">
        <v>3.6759245118159325E-2</v>
      </c>
      <c r="CD30" s="181">
        <v>0.58178359270095825</v>
      </c>
      <c r="CE30" s="181">
        <v>2.727553667826034E-2</v>
      </c>
      <c r="CF30" s="181">
        <v>0.39094087852603687</v>
      </c>
      <c r="CG30" s="181">
        <v>0.2760019383652409</v>
      </c>
      <c r="CH30" s="181">
        <v>0.22056814725124166</v>
      </c>
      <c r="CI30" s="181">
        <v>5.5433791113999223E-2</v>
      </c>
      <c r="CJ30" s="181">
        <v>3.3937984225722306E-2</v>
      </c>
      <c r="CK30" s="181">
        <v>8.1000955935073699E-2</v>
      </c>
      <c r="CL30" s="181">
        <v>0.30257753461801551</v>
      </c>
      <c r="CM30" s="181">
        <v>0.17037273943424225</v>
      </c>
      <c r="CN30" s="181">
        <v>7.4845694131187912E-2</v>
      </c>
      <c r="CO30" s="181">
        <v>0.87029810896068305</v>
      </c>
      <c r="CP30" s="181">
        <v>0.82511350235278214</v>
      </c>
      <c r="CQ30" s="181">
        <v>0.77367459339032107</v>
      </c>
      <c r="CR30" s="181">
        <v>5.143890896246097E-2</v>
      </c>
      <c r="CS30" s="181">
        <v>0.61492371559143066</v>
      </c>
      <c r="CT30" s="181">
        <v>4.5184606607901009E-2</v>
      </c>
      <c r="CU30" s="181">
        <v>0.33989165495637996</v>
      </c>
      <c r="CV30" s="181">
        <v>0.22653582566458536</v>
      </c>
      <c r="CW30" s="181">
        <v>0.17681158768019176</v>
      </c>
      <c r="CX30" s="181">
        <v>4.9724237984393571E-2</v>
      </c>
      <c r="CY30" s="181">
        <v>3.5297062725010937E-2</v>
      </c>
      <c r="CZ30" s="181">
        <v>7.8058766566783691E-2</v>
      </c>
      <c r="DA30" s="181">
        <v>0.21018976391706296</v>
      </c>
      <c r="DB30" s="181">
        <v>0.16308006644248962</v>
      </c>
      <c r="DC30" s="181">
        <v>0.10766252131029455</v>
      </c>
      <c r="DD30" s="181">
        <v>0.80430058926446879</v>
      </c>
      <c r="DE30" s="181">
        <v>0.73637894905159429</v>
      </c>
      <c r="DF30" s="181">
        <v>0.66581810149287257</v>
      </c>
      <c r="DG30" s="181">
        <v>7.0560847558721718E-2</v>
      </c>
      <c r="DH30" s="181">
        <v>0.58613955974578857</v>
      </c>
      <c r="DI30" s="181">
        <v>6.7921640212874487E-2</v>
      </c>
      <c r="DJ30" s="181">
        <v>0.34593882145608185</v>
      </c>
      <c r="DK30" s="181">
        <v>0.21713639681760111</v>
      </c>
      <c r="DL30" s="181">
        <v>0.14803241454101221</v>
      </c>
      <c r="DM30" s="181">
        <v>6.9103982276588899E-2</v>
      </c>
      <c r="DN30" s="181">
        <v>5.4516963910098526E-2</v>
      </c>
      <c r="DO30" s="181">
        <v>7.4285460728382213E-2</v>
      </c>
      <c r="DP30" s="181">
        <v>0.15023941072055064</v>
      </c>
      <c r="DQ30" s="181">
        <v>0.19790641963481903</v>
      </c>
      <c r="DR30" s="181">
        <v>0.16915903987185246</v>
      </c>
      <c r="DS30" s="181">
        <v>0.71964752125244169</v>
      </c>
      <c r="DT30" s="181">
        <v>0.60449211795680735</v>
      </c>
      <c r="DU30" s="181">
        <v>0.52675940662992249</v>
      </c>
      <c r="DV30" s="181">
        <v>7.7732711326884821E-2</v>
      </c>
      <c r="DW30" s="181">
        <v>0.505756676197052</v>
      </c>
      <c r="DX30" s="181">
        <v>0.11515540329563428</v>
      </c>
      <c r="DY30" s="181">
        <v>0.37908794603765278</v>
      </c>
      <c r="DZ30" s="181">
        <v>0.21167433578946337</v>
      </c>
      <c r="EA30" s="181">
        <v>0.10915930189411846</v>
      </c>
      <c r="EB30" s="181">
        <v>0.10251503389534493</v>
      </c>
      <c r="EC30" s="181">
        <v>9.0098973284528927E-2</v>
      </c>
      <c r="ED30" s="181">
        <v>7.7314636963660477E-2</v>
      </c>
      <c r="EE30" s="181">
        <v>9.8735467290094456E-2</v>
      </c>
      <c r="EF30" s="181">
        <v>0.26992866396903992</v>
      </c>
      <c r="EG30" s="181">
        <v>0.13727374392996461</v>
      </c>
      <c r="EH30" s="181">
        <v>0.69080808434457242</v>
      </c>
      <c r="EI30" s="181">
        <v>0.51323462441044854</v>
      </c>
      <c r="EJ30" s="181">
        <v>0.36852951989385935</v>
      </c>
      <c r="EK30" s="181">
        <v>0.14470510451658924</v>
      </c>
      <c r="EL30" s="181">
        <v>0.41846513748168945</v>
      </c>
      <c r="EM30" s="181">
        <v>0.17757345993412391</v>
      </c>
      <c r="EN30" s="181">
        <v>0.4039613813841898</v>
      </c>
      <c r="EO30" s="181">
        <v>0.20225987632193979</v>
      </c>
      <c r="EP30" s="181">
        <v>7.4937349706342318E-2</v>
      </c>
      <c r="EQ30" s="181">
        <v>0.12732252661559748</v>
      </c>
      <c r="ER30" s="181">
        <v>0.13354937271960882</v>
      </c>
      <c r="ES30" s="181">
        <v>6.8152132342641197E-2</v>
      </c>
      <c r="ET30" s="181">
        <v>9.4769465728762145E-2</v>
      </c>
      <c r="EU30" s="181">
        <v>0.3290240466594696</v>
      </c>
      <c r="EV30" s="181">
        <v>0.19857706156307298</v>
      </c>
      <c r="EW30" s="181">
        <v>0.72806014648448503</v>
      </c>
      <c r="EX30" s="181">
        <v>0.44984132733355697</v>
      </c>
      <c r="EY30" s="181">
        <v>0.24248591756392426</v>
      </c>
      <c r="EZ30" s="181">
        <v>0.20735540976963265</v>
      </c>
      <c r="FA30" s="181">
        <v>0.36246240139007568</v>
      </c>
      <c r="FB30" s="181">
        <v>0.27821881915092805</v>
      </c>
      <c r="FC30" s="181">
        <v>0.35931878124702393</v>
      </c>
      <c r="FD30" s="181">
        <v>0.16954826776744458</v>
      </c>
      <c r="FE30" s="181">
        <v>5.3174952648977508E-2</v>
      </c>
      <c r="FF30" s="181">
        <v>0.11637331511846709</v>
      </c>
      <c r="FG30" s="181">
        <v>0.13638589855145541</v>
      </c>
      <c r="FH30" s="181">
        <v>5.3384614928123963E-2</v>
      </c>
      <c r="FI30" s="181">
        <v>8.7378927731508862E-2</v>
      </c>
      <c r="FJ30" s="181">
        <v>0.30614382028579712</v>
      </c>
      <c r="FK30" s="181">
        <v>4.6907655890015595E-2</v>
      </c>
      <c r="FL30" s="181">
        <v>0.77371631403036689</v>
      </c>
      <c r="FM30" s="181">
        <v>0.45419737794589238</v>
      </c>
      <c r="FN30" s="181">
        <v>0.17214932597208754</v>
      </c>
      <c r="FO30" s="181">
        <v>0.28204805197380484</v>
      </c>
      <c r="FP30" s="181">
        <v>0.35542047023773193</v>
      </c>
      <c r="FQ30" s="181">
        <v>0.31951893608447451</v>
      </c>
      <c r="FR30" s="181">
        <v>0.32506059742919557</v>
      </c>
      <c r="FS30" s="181">
        <v>0.12464377871641472</v>
      </c>
      <c r="FT30" s="181">
        <v>2.9708824139745672E-2</v>
      </c>
      <c r="FU30" s="181">
        <v>9.4934954576669062E-2</v>
      </c>
      <c r="FV30" s="181">
        <v>0.16161699634972032</v>
      </c>
      <c r="FW30" s="181">
        <v>3.8799822363060496E-2</v>
      </c>
      <c r="FX30" s="181">
        <v>9.8776911459562494E-2</v>
      </c>
      <c r="FY30" s="181">
        <v>0.2953517735004425</v>
      </c>
      <c r="FZ30" s="181">
        <v>6.2696129145899004E-2</v>
      </c>
      <c r="GA30" s="181">
        <v>0.69814673805112359</v>
      </c>
      <c r="GB30" s="181">
        <v>0.42231240909823087</v>
      </c>
      <c r="GC30" s="181">
        <v>0.12226756313646164</v>
      </c>
      <c r="GD30" s="181">
        <v>0.30004484596176922</v>
      </c>
      <c r="GE30" s="181">
        <v>0.32908344268798828</v>
      </c>
      <c r="GF30" s="181">
        <v>0.27583432895289278</v>
      </c>
      <c r="GG30" s="181">
        <v>0.39508222799482351</v>
      </c>
      <c r="GH30" s="181">
        <v>0.11840464735777673</v>
      </c>
      <c r="GI30" s="181">
        <v>2.0310127759092481E-2</v>
      </c>
      <c r="GJ30" s="181">
        <v>9.8094519598684246E-2</v>
      </c>
      <c r="GK30" s="181">
        <v>0.23511076474120512</v>
      </c>
      <c r="GL30" s="181">
        <v>4.1566815895841665E-2</v>
      </c>
      <c r="GM30" s="181">
        <v>9.3228966045947118E-2</v>
      </c>
      <c r="GN30" s="181">
        <v>0.37477210164070129</v>
      </c>
      <c r="GO30" s="181">
        <v>7.3381602744446425E-2</v>
      </c>
      <c r="GP30" s="181">
        <v>0.27042902037528999</v>
      </c>
      <c r="GQ30" s="181">
        <v>0.19973071938441417</v>
      </c>
      <c r="GR30" s="181">
        <v>2.9099644165478857E-2</v>
      </c>
      <c r="GS30" s="181">
        <v>0.17063107521893531</v>
      </c>
      <c r="GT30" s="181">
        <v>0.15388773381710052</v>
      </c>
      <c r="GU30" s="181">
        <v>7.0698300990875831E-2</v>
      </c>
      <c r="GV30" s="181">
        <v>0.77541396464031953</v>
      </c>
      <c r="GW30" s="181">
        <v>0.1538201420670863</v>
      </c>
      <c r="GX30" s="181">
        <v>3.9474654200644605E-3</v>
      </c>
      <c r="GY30" s="181">
        <v>0.14987267664702184</v>
      </c>
      <c r="GZ30" s="181">
        <v>0.61616218499227227</v>
      </c>
      <c r="HA30" s="181">
        <v>5.4316375809608823E-3</v>
      </c>
      <c r="HB30" s="181">
        <v>4.5842985015609454E-2</v>
      </c>
      <c r="HC30" s="181">
        <v>0.77146649360656738</v>
      </c>
    </row>
    <row r="31" spans="1:211" x14ac:dyDescent="0.25">
      <c r="A31">
        <v>1992</v>
      </c>
      <c r="B31" s="181">
        <v>2.8505630308674063E-3</v>
      </c>
      <c r="C31" s="181">
        <v>5.2466185825679719E-3</v>
      </c>
      <c r="D31" s="181">
        <v>4.8523425455913012E-3</v>
      </c>
      <c r="E31" s="181">
        <v>4.0612082733093779E-3</v>
      </c>
      <c r="F31" s="181">
        <v>7.9113427228192377E-4</v>
      </c>
      <c r="G31" s="181">
        <v>1.2985569192096591E-3</v>
      </c>
      <c r="H31" s="181">
        <v>3.9427603697667036E-4</v>
      </c>
      <c r="I31" s="181">
        <v>0.99830716706428768</v>
      </c>
      <c r="J31" s="181">
        <v>0.98625392835628134</v>
      </c>
      <c r="K31" s="181">
        <v>0.98537023433541515</v>
      </c>
      <c r="L31" s="181">
        <v>8.8369402086608726E-4</v>
      </c>
      <c r="M31" s="181">
        <v>1.3761054274597309E-3</v>
      </c>
      <c r="N31" s="181">
        <v>1.0677133280546591E-2</v>
      </c>
      <c r="O31" s="181">
        <v>3.5537856468556123E-3</v>
      </c>
      <c r="P31" s="181">
        <v>1.2936932966113091E-2</v>
      </c>
      <c r="Q31" s="181">
        <v>5.8342167214793742E-3</v>
      </c>
      <c r="R31" s="181">
        <v>2.1933430536985689E-2</v>
      </c>
      <c r="S31" s="181">
        <v>2.1701465397825248E-2</v>
      </c>
      <c r="T31" s="181">
        <v>2.1701390577726038E-2</v>
      </c>
      <c r="U31" s="181">
        <v>7.4820099211417378E-8</v>
      </c>
      <c r="V31" s="181">
        <v>3.0919164419174194E-3</v>
      </c>
      <c r="W31" s="181">
        <v>2.3196513916044249E-4</v>
      </c>
      <c r="X31" s="181">
        <v>0.99667611840996306</v>
      </c>
      <c r="Y31" s="181">
        <v>0.95308892220894192</v>
      </c>
      <c r="Z31" s="181">
        <v>0.95185248685631363</v>
      </c>
      <c r="AA31" s="181">
        <v>1.2364353526282826E-3</v>
      </c>
      <c r="AB31" s="181">
        <v>2.3454510778877623E-3</v>
      </c>
      <c r="AC31" s="181">
        <v>4.1241745123133403E-2</v>
      </c>
      <c r="AD31" s="181">
        <v>1.8609548946948863E-2</v>
      </c>
      <c r="AE31" s="181">
        <v>4.4823631644248962E-2</v>
      </c>
      <c r="AF31" s="181">
        <v>9.7253080537207798E-3</v>
      </c>
      <c r="AG31" s="181">
        <v>0.13303255245458367</v>
      </c>
      <c r="AH31" s="181">
        <v>0.13135444973859528</v>
      </c>
      <c r="AI31" s="181">
        <v>0.13123054132970907</v>
      </c>
      <c r="AJ31" s="181">
        <v>1.2390840888621912E-4</v>
      </c>
      <c r="AK31" s="181">
        <v>3.3097181469202042E-2</v>
      </c>
      <c r="AL31" s="181">
        <v>1.6781027159883835E-3</v>
      </c>
      <c r="AM31" s="181">
        <v>0.96522471255781217</v>
      </c>
      <c r="AN31" s="181">
        <v>0.85218077119698521</v>
      </c>
      <c r="AO31" s="181">
        <v>0.84469543395045588</v>
      </c>
      <c r="AP31" s="181">
        <v>7.4853372465293992E-3</v>
      </c>
      <c r="AQ31" s="181">
        <v>7.3407373592018653E-3</v>
      </c>
      <c r="AR31" s="181">
        <v>0.10570320400162525</v>
      </c>
      <c r="AS31" s="181">
        <v>9.8257265012395914E-2</v>
      </c>
      <c r="AT31" s="181">
        <v>0.12052927911281586</v>
      </c>
      <c r="AU31" s="181">
        <v>1.7115106840574802E-2</v>
      </c>
      <c r="AV31" s="181">
        <v>0.37345574885718757</v>
      </c>
      <c r="AW31" s="181">
        <v>0.36303968197495684</v>
      </c>
      <c r="AX31" s="181">
        <v>0.35264828561949002</v>
      </c>
      <c r="AY31" s="181">
        <v>1.0391396355466827E-2</v>
      </c>
      <c r="AZ31" s="181">
        <v>0.13937225937843323</v>
      </c>
      <c r="BA31" s="181">
        <v>1.0416066882230781E-2</v>
      </c>
      <c r="BB31" s="181">
        <v>0.85021167617803017</v>
      </c>
      <c r="BC31" s="181">
        <v>0.68796227211864147</v>
      </c>
      <c r="BD31" s="181">
        <v>0.66044190545315318</v>
      </c>
      <c r="BE31" s="181">
        <v>2.7520366665488315E-2</v>
      </c>
      <c r="BF31" s="181">
        <v>1.8888459898421726E-2</v>
      </c>
      <c r="BG31" s="181">
        <v>0.14336094416096701</v>
      </c>
      <c r="BH31" s="181">
        <v>0.2236674250352178</v>
      </c>
      <c r="BI31" s="181">
        <v>0.18976977467536926</v>
      </c>
      <c r="BJ31" s="181">
        <v>2.941583656617254E-2</v>
      </c>
      <c r="BK31" s="181">
        <v>0.74837623790443575</v>
      </c>
      <c r="BL31" s="181">
        <v>0.72985102905097754</v>
      </c>
      <c r="BM31" s="181">
        <v>0.71087555231510868</v>
      </c>
      <c r="BN31" s="181">
        <v>1.8975476735868864E-2</v>
      </c>
      <c r="BO31" s="181">
        <v>0.35322624444961548</v>
      </c>
      <c r="BP31" s="181">
        <v>1.8525208853458239E-2</v>
      </c>
      <c r="BQ31" s="181">
        <v>0.6282485324557745</v>
      </c>
      <c r="BR31" s="181">
        <v>0.49454088339693592</v>
      </c>
      <c r="BS31" s="181">
        <v>0.4629885167300869</v>
      </c>
      <c r="BT31" s="181">
        <v>3.1552366666849047E-2</v>
      </c>
      <c r="BU31" s="181">
        <v>2.1428579893118659E-2</v>
      </c>
      <c r="BV31" s="181">
        <v>0.11227906916571995</v>
      </c>
      <c r="BW31" s="181">
        <v>0.37662477036021036</v>
      </c>
      <c r="BX31" s="181">
        <v>0.16526001691818237</v>
      </c>
      <c r="BY31" s="181">
        <v>4.7055963253982161E-2</v>
      </c>
      <c r="BZ31" s="181">
        <v>0.95483979568750266</v>
      </c>
      <c r="CA31" s="181">
        <v>0.91071314894358701</v>
      </c>
      <c r="CB31" s="181">
        <v>0.88676838262223112</v>
      </c>
      <c r="CC31" s="181">
        <v>2.3944766321355854E-2</v>
      </c>
      <c r="CD31" s="181">
        <v>0.53426086902618408</v>
      </c>
      <c r="CE31" s="181">
        <v>4.4126646743915608E-2</v>
      </c>
      <c r="CF31" s="181">
        <v>0.42161249117052563</v>
      </c>
      <c r="CG31" s="181">
        <v>0.28062308231034283</v>
      </c>
      <c r="CH31" s="181">
        <v>0.23845128000713312</v>
      </c>
      <c r="CI31" s="181">
        <v>4.2171802303209729E-2</v>
      </c>
      <c r="CJ31" s="181">
        <v>2.886154187881005E-2</v>
      </c>
      <c r="CK31" s="181">
        <v>0.11212786698137274</v>
      </c>
      <c r="CL31" s="181">
        <v>0.37645228685802823</v>
      </c>
      <c r="CM31" s="181">
        <v>0.18316119909286499</v>
      </c>
      <c r="CN31" s="181">
        <v>7.1893133134623532E-2</v>
      </c>
      <c r="CO31" s="181">
        <v>0.88731899402456627</v>
      </c>
      <c r="CP31" s="181">
        <v>0.83377410512250871</v>
      </c>
      <c r="CQ31" s="181">
        <v>0.78550922268026468</v>
      </c>
      <c r="CR31" s="181">
        <v>4.8264882442244063E-2</v>
      </c>
      <c r="CS31" s="181">
        <v>0.57829034328460693</v>
      </c>
      <c r="CT31" s="181">
        <v>5.354488890205765E-2</v>
      </c>
      <c r="CU31" s="181">
        <v>0.3681647625889708</v>
      </c>
      <c r="CV31" s="181">
        <v>0.23996077435320665</v>
      </c>
      <c r="CW31" s="181">
        <v>0.18338258397586454</v>
      </c>
      <c r="CX31" s="181">
        <v>5.6578190377342116E-2</v>
      </c>
      <c r="CY31" s="181">
        <v>3.2593813500131061E-2</v>
      </c>
      <c r="CZ31" s="181">
        <v>9.5610174735633061E-2</v>
      </c>
      <c r="DA31" s="181">
        <v>0.25548375661353712</v>
      </c>
      <c r="DB31" s="181">
        <v>0.18478217720985413</v>
      </c>
      <c r="DC31" s="181">
        <v>0.108788251688378</v>
      </c>
      <c r="DD31" s="181">
        <v>0.81402093259164909</v>
      </c>
      <c r="DE31" s="181">
        <v>0.73525084483371939</v>
      </c>
      <c r="DF31" s="181">
        <v>0.66192188967939791</v>
      </c>
      <c r="DG31" s="181">
        <v>7.332895515432146E-2</v>
      </c>
      <c r="DH31" s="181">
        <v>0.5533793568611145</v>
      </c>
      <c r="DI31" s="181">
        <v>7.877008775792968E-2</v>
      </c>
      <c r="DJ31" s="181">
        <v>0.3678505379403576</v>
      </c>
      <c r="DK31" s="181">
        <v>0.21713424390365152</v>
      </c>
      <c r="DL31" s="181">
        <v>0.13672722677592128</v>
      </c>
      <c r="DM31" s="181">
        <v>8.040701712773024E-2</v>
      </c>
      <c r="DN31" s="181">
        <v>5.4600944992691455E-2</v>
      </c>
      <c r="DO31" s="181">
        <v>9.6115349044014628E-2</v>
      </c>
      <c r="DP31" s="181">
        <v>0.18187147053200661</v>
      </c>
      <c r="DQ31" s="181">
        <v>0.23112331330776215</v>
      </c>
      <c r="DR31" s="181">
        <v>0.17441883649883572</v>
      </c>
      <c r="DS31" s="181">
        <v>0.71576130063765497</v>
      </c>
      <c r="DT31" s="181">
        <v>0.58806169945526421</v>
      </c>
      <c r="DU31" s="181">
        <v>0.46686831897493292</v>
      </c>
      <c r="DV31" s="181">
        <v>0.12119338048033125</v>
      </c>
      <c r="DW31" s="181">
        <v>0.46899479627609253</v>
      </c>
      <c r="DX31" s="181">
        <v>0.12769960118239082</v>
      </c>
      <c r="DY31" s="181">
        <v>0.40330559724563553</v>
      </c>
      <c r="DZ31" s="181">
        <v>0.21972037920973811</v>
      </c>
      <c r="EA31" s="181">
        <v>9.9328971487523982E-2</v>
      </c>
      <c r="EB31" s="181">
        <v>0.12039140772221416</v>
      </c>
      <c r="EC31" s="181">
        <v>0.10223206092247675</v>
      </c>
      <c r="ED31" s="181">
        <v>8.1353157113420616E-2</v>
      </c>
      <c r="EE31" s="181">
        <v>0.11906689788329056</v>
      </c>
      <c r="EF31" s="181">
        <v>0.3039766252040863</v>
      </c>
      <c r="EG31" s="181">
        <v>0.14056178930936672</v>
      </c>
      <c r="EH31" s="181">
        <v>0.7231017867903865</v>
      </c>
      <c r="EI31" s="181">
        <v>0.54547127230271408</v>
      </c>
      <c r="EJ31" s="181">
        <v>0.40768524797332606</v>
      </c>
      <c r="EK31" s="181">
        <v>0.137786024329388</v>
      </c>
      <c r="EL31" s="181">
        <v>0.44598552584648132</v>
      </c>
      <c r="EM31" s="181">
        <v>0.17763051448767253</v>
      </c>
      <c r="EN31" s="181">
        <v>0.37638399418286278</v>
      </c>
      <c r="EO31" s="181">
        <v>0.20831077782381144</v>
      </c>
      <c r="EP31" s="181">
        <v>6.880929127089197E-2</v>
      </c>
      <c r="EQ31" s="181">
        <v>0.13950148655291947</v>
      </c>
      <c r="ER31" s="181">
        <v>9.6554550815810741E-2</v>
      </c>
      <c r="ES31" s="181">
        <v>7.15186655432406E-2</v>
      </c>
      <c r="ET31" s="181">
        <v>9.9485780973249283E-2</v>
      </c>
      <c r="EU31" s="181">
        <v>0.30757468938827515</v>
      </c>
      <c r="EV31" s="181">
        <v>0.20871022333413569</v>
      </c>
      <c r="EW31" s="181">
        <v>0.69571516914051013</v>
      </c>
      <c r="EX31" s="181">
        <v>0.45495642984635459</v>
      </c>
      <c r="EY31" s="181">
        <v>0.26728245650992638</v>
      </c>
      <c r="EZ31" s="181">
        <v>0.18767397333642821</v>
      </c>
      <c r="FA31" s="181">
        <v>0.37212702631950378</v>
      </c>
      <c r="FB31" s="181">
        <v>0.24075873929415548</v>
      </c>
      <c r="FC31" s="181">
        <v>0.38711424943929484</v>
      </c>
      <c r="FD31" s="181">
        <v>0.15941166140276566</v>
      </c>
      <c r="FE31" s="181">
        <v>4.9315593701552855E-2</v>
      </c>
      <c r="FF31" s="181">
        <v>0.1100960677012128</v>
      </c>
      <c r="FG31" s="181">
        <v>0.16331340639599709</v>
      </c>
      <c r="FH31" s="181">
        <v>6.4389181640532089E-2</v>
      </c>
      <c r="FI31" s="181">
        <v>8.282941857980497E-2</v>
      </c>
      <c r="FJ31" s="181">
        <v>0.33779865503311157</v>
      </c>
      <c r="FK31" s="181">
        <v>4.9207486084157405E-2</v>
      </c>
      <c r="FL31" s="181">
        <v>0.70975531377704493</v>
      </c>
      <c r="FM31" s="181">
        <v>0.45644872851949603</v>
      </c>
      <c r="FN31" s="181">
        <v>0.22261453885019436</v>
      </c>
      <c r="FO31" s="181">
        <v>0.23383418966930172</v>
      </c>
      <c r="FP31" s="181">
        <v>0.37145271897315979</v>
      </c>
      <c r="FQ31" s="181">
        <v>0.25330658525754884</v>
      </c>
      <c r="FR31" s="181">
        <v>0.37524071413302834</v>
      </c>
      <c r="FS31" s="181">
        <v>0.12177224423848559</v>
      </c>
      <c r="FT31" s="181">
        <v>2.5062251923851597E-2</v>
      </c>
      <c r="FU31" s="181">
        <v>9.6709992314634008E-2</v>
      </c>
      <c r="FV31" s="181">
        <v>0.21615909891589846</v>
      </c>
      <c r="FW31" s="181">
        <v>3.7309370978644299E-2</v>
      </c>
      <c r="FX31" s="181">
        <v>8.499602791007338E-2</v>
      </c>
      <c r="FY31" s="181">
        <v>0.35017845034599304</v>
      </c>
      <c r="FZ31" s="181">
        <v>6.6357903183423425E-2</v>
      </c>
      <c r="GA31" s="181">
        <v>0.65912256188809049</v>
      </c>
      <c r="GB31" s="181">
        <v>0.49017528306267799</v>
      </c>
      <c r="GC31" s="181">
        <v>0.22511342101949502</v>
      </c>
      <c r="GD31" s="181">
        <v>0.26506186204318294</v>
      </c>
      <c r="GE31" s="181">
        <v>0.40965455770492554</v>
      </c>
      <c r="GF31" s="181">
        <v>0.16894727882541249</v>
      </c>
      <c r="GG31" s="181">
        <v>0.42139815506882622</v>
      </c>
      <c r="GH31" s="181">
        <v>0.11405355864322565</v>
      </c>
      <c r="GI31" s="181">
        <v>1.7705343078080586E-2</v>
      </c>
      <c r="GJ31" s="181">
        <v>9.6348215565145057E-2</v>
      </c>
      <c r="GK31" s="181">
        <v>0.26129160356075415</v>
      </c>
      <c r="GL31" s="181">
        <v>4.6052992864846452E-2</v>
      </c>
      <c r="GM31" s="181">
        <v>8.0520716956916719E-2</v>
      </c>
      <c r="GN31" s="181">
        <v>0.4036928117275238</v>
      </c>
      <c r="GO31" s="181">
        <v>6.8065337672646192E-2</v>
      </c>
      <c r="GP31" s="181">
        <v>0.21577030902333239</v>
      </c>
      <c r="GQ31" s="181">
        <v>0.16393844132394689</v>
      </c>
      <c r="GR31" s="181">
        <v>2.2097639349629914E-2</v>
      </c>
      <c r="GS31" s="181">
        <v>0.14184080197431695</v>
      </c>
      <c r="GT31" s="181">
        <v>0.12704120576381683</v>
      </c>
      <c r="GU31" s="181">
        <v>5.1831867699385498E-2</v>
      </c>
      <c r="GV31" s="181">
        <v>0.82112692827993472</v>
      </c>
      <c r="GW31" s="181">
        <v>0.16156204762315471</v>
      </c>
      <c r="GX31" s="181">
        <v>3.7018507905150289E-3</v>
      </c>
      <c r="GY31" s="181">
        <v>0.15786019683263969</v>
      </c>
      <c r="GZ31" s="181">
        <v>0.65035861662692884</v>
      </c>
      <c r="HA31" s="181">
        <v>9.2062640298512088E-3</v>
      </c>
      <c r="HB31" s="181">
        <v>3.6897237303267001E-2</v>
      </c>
      <c r="HC31" s="181">
        <v>0.81742507219314575</v>
      </c>
    </row>
    <row r="32" spans="1:211" x14ac:dyDescent="0.25">
      <c r="A32">
        <v>1993</v>
      </c>
      <c r="B32" s="181">
        <v>2.7226002414037984E-3</v>
      </c>
      <c r="C32" s="181">
        <v>1.3870839613595051E-2</v>
      </c>
      <c r="D32" s="181">
        <v>1.3834310884510891E-2</v>
      </c>
      <c r="E32" s="181">
        <v>1.3834310884510891E-2</v>
      </c>
      <c r="F32" s="181">
        <v>0</v>
      </c>
      <c r="G32" s="181">
        <v>7.4798910645768046E-4</v>
      </c>
      <c r="H32" s="181">
        <v>3.6528729084160944E-5</v>
      </c>
      <c r="I32" s="181">
        <v>0.99921548219424827</v>
      </c>
      <c r="J32" s="181">
        <v>0.99013650123989638</v>
      </c>
      <c r="K32" s="181">
        <v>0.99010593258331181</v>
      </c>
      <c r="L32" s="181">
        <v>3.0568656584503139E-5</v>
      </c>
      <c r="M32" s="181">
        <v>3.5151296883744837E-4</v>
      </c>
      <c r="N32" s="181">
        <v>8.727467985514532E-3</v>
      </c>
      <c r="O32" s="181">
        <v>1.3086321807843264E-2</v>
      </c>
      <c r="P32" s="181">
        <v>9.1095501556992531E-3</v>
      </c>
      <c r="Q32" s="181">
        <v>5.7282643425800844E-3</v>
      </c>
      <c r="R32" s="181">
        <v>2.8735409083772909E-2</v>
      </c>
      <c r="S32" s="181">
        <v>2.8576141489454136E-2</v>
      </c>
      <c r="T32" s="181">
        <v>2.8111042826413142E-2</v>
      </c>
      <c r="U32" s="181">
        <v>4.6509866304099678E-4</v>
      </c>
      <c r="V32" s="181">
        <v>5.2501484751701355E-3</v>
      </c>
      <c r="W32" s="181">
        <v>1.5926759431877395E-4</v>
      </c>
      <c r="X32" s="181">
        <v>0.99459058395814282</v>
      </c>
      <c r="Y32" s="181">
        <v>0.95402583481912551</v>
      </c>
      <c r="Z32" s="181">
        <v>0.95318537995995745</v>
      </c>
      <c r="AA32" s="181">
        <v>8.4045485916807515E-4</v>
      </c>
      <c r="AB32" s="181">
        <v>1.9795272139599535E-3</v>
      </c>
      <c r="AC32" s="181">
        <v>3.8585221925057332E-2</v>
      </c>
      <c r="AD32" s="181">
        <v>2.3325993041915707E-2</v>
      </c>
      <c r="AE32" s="181">
        <v>4.1405204683542252E-2</v>
      </c>
      <c r="AF32" s="181">
        <v>9.5493979877555313E-3</v>
      </c>
      <c r="AG32" s="181">
        <v>0.20923768230788201</v>
      </c>
      <c r="AH32" s="181">
        <v>0.1999401960524288</v>
      </c>
      <c r="AI32" s="181">
        <v>0.19537048705849319</v>
      </c>
      <c r="AJ32" s="181">
        <v>4.5697089939355888E-3</v>
      </c>
      <c r="AK32" s="181">
        <v>4.0370162576436996E-2</v>
      </c>
      <c r="AL32" s="181">
        <v>9.2974862554532044E-3</v>
      </c>
      <c r="AM32" s="181">
        <v>0.95033235288243867</v>
      </c>
      <c r="AN32" s="181">
        <v>0.84688390222668131</v>
      </c>
      <c r="AO32" s="181">
        <v>0.84096824448263052</v>
      </c>
      <c r="AP32" s="181">
        <v>5.9156577440507676E-3</v>
      </c>
      <c r="AQ32" s="181">
        <v>3.7096751559811771E-3</v>
      </c>
      <c r="AR32" s="181">
        <v>9.9738775499776181E-2</v>
      </c>
      <c r="AS32" s="181">
        <v>0.15957003519032059</v>
      </c>
      <c r="AT32" s="181">
        <v>0.1093641072511673</v>
      </c>
      <c r="AU32" s="181">
        <v>1.7781026638522223E-2</v>
      </c>
      <c r="AV32" s="181">
        <v>0.53647526593918293</v>
      </c>
      <c r="AW32" s="181">
        <v>0.52622981116018863</v>
      </c>
      <c r="AX32" s="181">
        <v>0.5092403334161173</v>
      </c>
      <c r="AY32" s="181">
        <v>1.6989477744071314E-2</v>
      </c>
      <c r="AZ32" s="181">
        <v>0.17666061222553253</v>
      </c>
      <c r="BA32" s="181">
        <v>1.0245454778994245E-2</v>
      </c>
      <c r="BB32" s="181">
        <v>0.81309393321881074</v>
      </c>
      <c r="BC32" s="181">
        <v>0.64831202377205632</v>
      </c>
      <c r="BD32" s="181">
        <v>0.62406611998155181</v>
      </c>
      <c r="BE32" s="181">
        <v>2.4245903790504446E-2</v>
      </c>
      <c r="BF32" s="181">
        <v>1.0121011415238022E-2</v>
      </c>
      <c r="BG32" s="181">
        <v>0.15466089803151645</v>
      </c>
      <c r="BH32" s="181">
        <v>0.34956919915799362</v>
      </c>
      <c r="BI32" s="181">
        <v>0.18902780115604401</v>
      </c>
      <c r="BJ32" s="181">
        <v>3.0387232173840928E-2</v>
      </c>
      <c r="BK32" s="181">
        <v>0.82798848681184767</v>
      </c>
      <c r="BL32" s="181">
        <v>0.80751162918251218</v>
      </c>
      <c r="BM32" s="181">
        <v>0.78350286555255089</v>
      </c>
      <c r="BN32" s="181">
        <v>2.4008763629961283E-2</v>
      </c>
      <c r="BO32" s="181">
        <v>0.37898346781730652</v>
      </c>
      <c r="BP32" s="181">
        <v>2.0476857629335567E-2</v>
      </c>
      <c r="BQ32" s="181">
        <v>0.60053967536150032</v>
      </c>
      <c r="BR32" s="181">
        <v>0.44960477553869316</v>
      </c>
      <c r="BS32" s="181">
        <v>0.41719589492962877</v>
      </c>
      <c r="BT32" s="181">
        <v>3.2408880609064411E-2</v>
      </c>
      <c r="BU32" s="181">
        <v>2.2945641247481614E-2</v>
      </c>
      <c r="BV32" s="181">
        <v>0.12798925857532556</v>
      </c>
      <c r="BW32" s="181">
        <v>0.42852816217334799</v>
      </c>
      <c r="BX32" s="181">
        <v>0.18334378302097321</v>
      </c>
      <c r="BY32" s="181">
        <v>4.7930982087282414E-2</v>
      </c>
      <c r="BZ32" s="181">
        <v>0.97590009559893354</v>
      </c>
      <c r="CA32" s="181">
        <v>0.9363044123842893</v>
      </c>
      <c r="CB32" s="181">
        <v>0.89398809947216595</v>
      </c>
      <c r="CC32" s="181">
        <v>4.2316312912123392E-2</v>
      </c>
      <c r="CD32" s="181">
        <v>0.55016344785690308</v>
      </c>
      <c r="CE32" s="181">
        <v>3.9595683214644212E-2</v>
      </c>
      <c r="CF32" s="181">
        <v>0.41024086922611802</v>
      </c>
      <c r="CG32" s="181">
        <v>0.27335392821858318</v>
      </c>
      <c r="CH32" s="181">
        <v>0.23450299726075866</v>
      </c>
      <c r="CI32" s="181">
        <v>3.8850930957824506E-2</v>
      </c>
      <c r="CJ32" s="181">
        <v>2.3930831753917123E-2</v>
      </c>
      <c r="CK32" s="181">
        <v>0.11295610925361772</v>
      </c>
      <c r="CL32" s="181">
        <v>0.38614096482505156</v>
      </c>
      <c r="CM32" s="181">
        <v>0.17573785781860352</v>
      </c>
      <c r="CN32" s="181">
        <v>7.2118453879049221E-2</v>
      </c>
      <c r="CO32" s="181">
        <v>0.87803328270091441</v>
      </c>
      <c r="CP32" s="181">
        <v>0.83208709115291057</v>
      </c>
      <c r="CQ32" s="181">
        <v>0.77411899655481753</v>
      </c>
      <c r="CR32" s="181">
        <v>5.7968094598093142E-2</v>
      </c>
      <c r="CS32" s="181">
        <v>0.56681817770004272</v>
      </c>
      <c r="CT32" s="181">
        <v>4.5946191548003813E-2</v>
      </c>
      <c r="CU32" s="181">
        <v>0.38723564978761693</v>
      </c>
      <c r="CV32" s="181">
        <v>0.23265597212726127</v>
      </c>
      <c r="CW32" s="181">
        <v>0.17804575810376946</v>
      </c>
      <c r="CX32" s="181">
        <v>5.4610214023491845E-2</v>
      </c>
      <c r="CY32" s="181">
        <v>4.2317476678557751E-2</v>
      </c>
      <c r="CZ32" s="181">
        <v>0.11226220098179789</v>
      </c>
      <c r="DA32" s="181">
        <v>0.26526893248853139</v>
      </c>
      <c r="DB32" s="181">
        <v>0.20918989181518555</v>
      </c>
      <c r="DC32" s="181">
        <v>0.10727693901627583</v>
      </c>
      <c r="DD32" s="181">
        <v>0.7827824659841649</v>
      </c>
      <c r="DE32" s="181">
        <v>0.69678112499543832</v>
      </c>
      <c r="DF32" s="181">
        <v>0.61877020367846258</v>
      </c>
      <c r="DG32" s="181">
        <v>7.8010921316975707E-2</v>
      </c>
      <c r="DH32" s="181">
        <v>0.53246837854385376</v>
      </c>
      <c r="DI32" s="181">
        <v>8.6001340988726527E-2</v>
      </c>
      <c r="DJ32" s="181">
        <v>0.38153026225410774</v>
      </c>
      <c r="DK32" s="181">
        <v>0.22133872713528421</v>
      </c>
      <c r="DL32" s="181">
        <v>0.13667758232084384</v>
      </c>
      <c r="DM32" s="181">
        <v>8.4661144814440356E-2</v>
      </c>
      <c r="DN32" s="181">
        <v>5.9427108342523335E-2</v>
      </c>
      <c r="DO32" s="181">
        <v>0.10076442677630018</v>
      </c>
      <c r="DP32" s="181">
        <v>0.16431272823827262</v>
      </c>
      <c r="DQ32" s="181">
        <v>0.24485267698764801</v>
      </c>
      <c r="DR32" s="181">
        <v>0.17138707649771406</v>
      </c>
      <c r="DS32" s="181">
        <v>0.6856617171857593</v>
      </c>
      <c r="DT32" s="181">
        <v>0.5765482102144508</v>
      </c>
      <c r="DU32" s="181">
        <v>0.48194938237451151</v>
      </c>
      <c r="DV32" s="181">
        <v>9.459882783993924E-2</v>
      </c>
      <c r="DW32" s="181">
        <v>0.45287442207336426</v>
      </c>
      <c r="DX32" s="181">
        <v>0.10911350697130859</v>
      </c>
      <c r="DY32" s="181">
        <v>0.43801206327920428</v>
      </c>
      <c r="DZ32" s="181">
        <v>0.23309214474105619</v>
      </c>
      <c r="EA32" s="181">
        <v>0.10171305055692048</v>
      </c>
      <c r="EB32" s="181">
        <v>0.13137909418413571</v>
      </c>
      <c r="EC32" s="181">
        <v>0.10717380401952502</v>
      </c>
      <c r="ED32" s="181">
        <v>9.7746114518623112E-2</v>
      </c>
      <c r="EE32" s="181">
        <v>0.12367378046496354</v>
      </c>
      <c r="EF32" s="181">
        <v>0.33629900217056274</v>
      </c>
      <c r="EG32" s="181">
        <v>0.13778059187983646</v>
      </c>
      <c r="EH32" s="181">
        <v>0.68474625575826242</v>
      </c>
      <c r="EI32" s="181">
        <v>0.50744996272312037</v>
      </c>
      <c r="EJ32" s="181">
        <v>0.37105206764566817</v>
      </c>
      <c r="EK32" s="181">
        <v>0.1363978950774522</v>
      </c>
      <c r="EL32" s="181">
        <v>0.41334033012390137</v>
      </c>
      <c r="EM32" s="181">
        <v>0.17729629303514202</v>
      </c>
      <c r="EN32" s="181">
        <v>0.40936339159266072</v>
      </c>
      <c r="EO32" s="181">
        <v>0.20367149859091355</v>
      </c>
      <c r="EP32" s="181">
        <v>7.5700535008816169E-2</v>
      </c>
      <c r="EQ32" s="181">
        <v>0.12797096358209739</v>
      </c>
      <c r="ER32" s="181">
        <v>0.11902150268466528</v>
      </c>
      <c r="ES32" s="181">
        <v>8.6670390317081875E-2</v>
      </c>
      <c r="ET32" s="181">
        <v>9.4109647350923184E-2</v>
      </c>
      <c r="EU32" s="181">
        <v>0.33366283774375916</v>
      </c>
      <c r="EV32" s="181">
        <v>0.20367813124968454</v>
      </c>
      <c r="EW32" s="181">
        <v>0.70071283117012928</v>
      </c>
      <c r="EX32" s="181">
        <v>0.46588516361092269</v>
      </c>
      <c r="EY32" s="181">
        <v>0.27482359396283867</v>
      </c>
      <c r="EZ32" s="181">
        <v>0.19106156964808396</v>
      </c>
      <c r="FA32" s="181">
        <v>0.37958812713623047</v>
      </c>
      <c r="FB32" s="181">
        <v>0.23482766755920656</v>
      </c>
      <c r="FC32" s="181">
        <v>0.3855841789238702</v>
      </c>
      <c r="FD32" s="181">
        <v>0.17442988683623434</v>
      </c>
      <c r="FE32" s="181">
        <v>4.9360898204490355E-2</v>
      </c>
      <c r="FF32" s="181">
        <v>0.12506898863174398</v>
      </c>
      <c r="FG32" s="181">
        <v>0.13118266811259011</v>
      </c>
      <c r="FH32" s="181">
        <v>7.9971623975045703E-2</v>
      </c>
      <c r="FI32" s="181">
        <v>8.6297010093999468E-2</v>
      </c>
      <c r="FJ32" s="181">
        <v>0.33622327446937561</v>
      </c>
      <c r="FK32" s="181">
        <v>4.8122614614197978E-2</v>
      </c>
      <c r="FL32" s="181">
        <v>0.70694224085013824</v>
      </c>
      <c r="FM32" s="181">
        <v>0.49135966616621468</v>
      </c>
      <c r="FN32" s="181">
        <v>0.24630872442494273</v>
      </c>
      <c r="FO32" s="181">
        <v>0.2450509417412719</v>
      </c>
      <c r="FP32" s="181">
        <v>0.40336281061172485</v>
      </c>
      <c r="FQ32" s="181">
        <v>0.21558257468392361</v>
      </c>
      <c r="FR32" s="181">
        <v>0.38105463048540178</v>
      </c>
      <c r="FS32" s="181">
        <v>0.14008193518971382</v>
      </c>
      <c r="FT32" s="181">
        <v>3.1821340546611843E-2</v>
      </c>
      <c r="FU32" s="181">
        <v>0.10826059464310198</v>
      </c>
      <c r="FV32" s="181">
        <v>0.1887846930814461</v>
      </c>
      <c r="FW32" s="181">
        <v>5.2188002214241858E-2</v>
      </c>
      <c r="FX32" s="181">
        <v>8.79968713355401E-2</v>
      </c>
      <c r="FY32" s="181">
        <v>0.34923329949378967</v>
      </c>
      <c r="FZ32" s="181">
        <v>6.6303603318550564E-2</v>
      </c>
      <c r="GA32" s="181">
        <v>0.54688093177119834</v>
      </c>
      <c r="GB32" s="181">
        <v>0.37702750341862268</v>
      </c>
      <c r="GC32" s="181">
        <v>0.13819757147755315</v>
      </c>
      <c r="GD32" s="181">
        <v>0.23882993194106955</v>
      </c>
      <c r="GE32" s="181">
        <v>0.30102980136871338</v>
      </c>
      <c r="GF32" s="181">
        <v>0.16985342835257566</v>
      </c>
      <c r="GG32" s="181">
        <v>0.52911677476725927</v>
      </c>
      <c r="GH32" s="181">
        <v>0.1566351228713655</v>
      </c>
      <c r="GI32" s="181">
        <v>1.8207330442147934E-2</v>
      </c>
      <c r="GJ32" s="181">
        <v>0.13842779242921754</v>
      </c>
      <c r="GK32" s="181">
        <v>0.32151159975154703</v>
      </c>
      <c r="GL32" s="181">
        <v>5.0970052144346766E-2</v>
      </c>
      <c r="GM32" s="181">
        <v>7.5997706538457693E-2</v>
      </c>
      <c r="GN32" s="181">
        <v>0.51090943813323975</v>
      </c>
      <c r="GO32" s="181">
        <v>7.9233117425218755E-2</v>
      </c>
      <c r="GP32" s="181">
        <v>0.19123678529892874</v>
      </c>
      <c r="GQ32" s="181">
        <v>0.15511864996674049</v>
      </c>
      <c r="GR32" s="181">
        <v>1.5357924757669032E-2</v>
      </c>
      <c r="GS32" s="181">
        <v>0.13976072520907146</v>
      </c>
      <c r="GT32" s="181">
        <v>0.11741625517606735</v>
      </c>
      <c r="GU32" s="181">
        <v>3.6118135332188238E-2</v>
      </c>
      <c r="GV32" s="181">
        <v>0.84646560939581128</v>
      </c>
      <c r="GW32" s="181">
        <v>0.16385396775922048</v>
      </c>
      <c r="GX32" s="181">
        <v>3.6858527906366984E-3</v>
      </c>
      <c r="GY32" s="181">
        <v>0.1601681149685838</v>
      </c>
      <c r="GZ32" s="181">
        <v>0.67245362423268118</v>
      </c>
      <c r="HA32" s="181">
        <v>1.0158017403909564E-2</v>
      </c>
      <c r="HB32" s="181">
        <v>3.7702394694739939E-2</v>
      </c>
      <c r="HC32" s="181">
        <v>0.84277975559234619</v>
      </c>
    </row>
    <row r="33" spans="1:211" x14ac:dyDescent="0.25">
      <c r="A33">
        <v>1994</v>
      </c>
      <c r="B33" s="181">
        <v>2.6185577723449893E-3</v>
      </c>
      <c r="C33" s="181">
        <v>1.086293180256755E-2</v>
      </c>
      <c r="D33" s="181">
        <v>1.0839204912444262E-2</v>
      </c>
      <c r="E33" s="181">
        <v>1.0701673048794746E-2</v>
      </c>
      <c r="F33" s="181">
        <v>1.3753186364951587E-4</v>
      </c>
      <c r="G33" s="181">
        <v>5.7209347141906619E-4</v>
      </c>
      <c r="H33" s="181">
        <v>2.3726890123287943E-5</v>
      </c>
      <c r="I33" s="181">
        <v>0.99940417967600814</v>
      </c>
      <c r="J33" s="181">
        <v>0.99007614448920522</v>
      </c>
      <c r="K33" s="181">
        <v>0.9895095981839257</v>
      </c>
      <c r="L33" s="181">
        <v>5.6654630527951989E-4</v>
      </c>
      <c r="M33" s="181">
        <v>2.54760879608527E-4</v>
      </c>
      <c r="N33" s="181">
        <v>9.0732743071943699E-3</v>
      </c>
      <c r="O33" s="181">
        <v>1.0267111478575803E-2</v>
      </c>
      <c r="P33" s="181">
        <v>9.8945815116167068E-3</v>
      </c>
      <c r="Q33" s="181">
        <v>5.5244006210112776E-3</v>
      </c>
      <c r="R33" s="181">
        <v>5.7729514983995776E-2</v>
      </c>
      <c r="S33" s="181">
        <v>5.6108232869169432E-2</v>
      </c>
      <c r="T33" s="181">
        <v>5.5316592624075581E-2</v>
      </c>
      <c r="U33" s="181">
        <v>7.9164024509384813E-4</v>
      </c>
      <c r="V33" s="181">
        <v>7.67154386267066E-3</v>
      </c>
      <c r="W33" s="181">
        <v>1.6212821148263454E-3</v>
      </c>
      <c r="X33" s="181">
        <v>0.99070717380245765</v>
      </c>
      <c r="Y33" s="181">
        <v>0.95230733161893533</v>
      </c>
      <c r="Z33" s="181">
        <v>0.95030332875645385</v>
      </c>
      <c r="AA33" s="181">
        <v>2.0040028624813723E-3</v>
      </c>
      <c r="AB33" s="181">
        <v>2.3713125938114423E-3</v>
      </c>
      <c r="AC33" s="181">
        <v>3.6028529589710888E-2</v>
      </c>
      <c r="AD33" s="181">
        <v>4.8436688786453255E-2</v>
      </c>
      <c r="AE33" s="181">
        <v>4.0403846651315689E-2</v>
      </c>
      <c r="AF33" s="181">
        <v>9.4416206701658616E-3</v>
      </c>
      <c r="AG33" s="181">
        <v>0.24501619466122423</v>
      </c>
      <c r="AH33" s="181">
        <v>0.24211223045046862</v>
      </c>
      <c r="AI33" s="181">
        <v>0.23929759218491703</v>
      </c>
      <c r="AJ33" s="181">
        <v>2.8146382655515802E-3</v>
      </c>
      <c r="AK33" s="181">
        <v>4.6183694154024124E-2</v>
      </c>
      <c r="AL33" s="181">
        <v>2.9039642107556263E-3</v>
      </c>
      <c r="AM33" s="181">
        <v>0.95091234149042969</v>
      </c>
      <c r="AN33" s="181">
        <v>0.84462501513312349</v>
      </c>
      <c r="AO33" s="181">
        <v>0.83853880437860207</v>
      </c>
      <c r="AP33" s="181">
        <v>6.0862107545213706E-3</v>
      </c>
      <c r="AQ33" s="181">
        <v>6.2688157229226459E-3</v>
      </c>
      <c r="AR33" s="181">
        <v>0.10001851063438363</v>
      </c>
      <c r="AS33" s="181">
        <v>0.1959285361516539</v>
      </c>
      <c r="AT33" s="181">
        <v>0.11237353831529617</v>
      </c>
      <c r="AU33" s="181">
        <v>1.7450256284099717E-2</v>
      </c>
      <c r="AV33" s="181">
        <v>0.54256013842439166</v>
      </c>
      <c r="AW33" s="181">
        <v>0.53239595271891249</v>
      </c>
      <c r="AX33" s="181">
        <v>0.52294335636467382</v>
      </c>
      <c r="AY33" s="181">
        <v>9.4525963542385905E-3</v>
      </c>
      <c r="AZ33" s="181">
        <v>0.15719346702098846</v>
      </c>
      <c r="BA33" s="181">
        <v>1.0164185705479244E-2</v>
      </c>
      <c r="BB33" s="181">
        <v>0.83264235071712833</v>
      </c>
      <c r="BC33" s="181">
        <v>0.68106857113756536</v>
      </c>
      <c r="BD33" s="181">
        <v>0.65818696834828383</v>
      </c>
      <c r="BE33" s="181">
        <v>2.2881602789281606E-2</v>
      </c>
      <c r="BF33" s="181">
        <v>1.5991980827416326E-2</v>
      </c>
      <c r="BG33" s="181">
        <v>0.13558179875214663</v>
      </c>
      <c r="BH33" s="181">
        <v>0.37520248914152005</v>
      </c>
      <c r="BI33" s="181">
        <v>0.17445538938045502</v>
      </c>
      <c r="BJ33" s="181">
        <v>3.0169920991762925E-2</v>
      </c>
      <c r="BK33" s="181">
        <v>0.9167570664266701</v>
      </c>
      <c r="BL33" s="181">
        <v>0.89531728544554456</v>
      </c>
      <c r="BM33" s="181">
        <v>0.86993994456492052</v>
      </c>
      <c r="BN33" s="181">
        <v>2.5377340880624013E-2</v>
      </c>
      <c r="BO33" s="181">
        <v>0.38842377066612244</v>
      </c>
      <c r="BP33" s="181">
        <v>2.1439780981125568E-2</v>
      </c>
      <c r="BQ33" s="181">
        <v>0.59013645851587027</v>
      </c>
      <c r="BR33" s="181">
        <v>0.43489438347508685</v>
      </c>
      <c r="BS33" s="181">
        <v>0.39385229552566836</v>
      </c>
      <c r="BT33" s="181">
        <v>4.1042087949418493E-2</v>
      </c>
      <c r="BU33" s="181">
        <v>2.2133058693952122E-2</v>
      </c>
      <c r="BV33" s="181">
        <v>0.13310901634683131</v>
      </c>
      <c r="BW33" s="181">
        <v>0.50689352494254047</v>
      </c>
      <c r="BX33" s="181">
        <v>0.19628417491912842</v>
      </c>
      <c r="BY33" s="181">
        <v>4.8749007343378919E-2</v>
      </c>
      <c r="BZ33" s="181">
        <v>0.94753918500604173</v>
      </c>
      <c r="CA33" s="181">
        <v>0.91579899918542684</v>
      </c>
      <c r="CB33" s="181">
        <v>0.87972554388351343</v>
      </c>
      <c r="CC33" s="181">
        <v>3.607345530191345E-2</v>
      </c>
      <c r="CD33" s="181">
        <v>0.53389698266983032</v>
      </c>
      <c r="CE33" s="181">
        <v>3.1740185820614879E-2</v>
      </c>
      <c r="CF33" s="181">
        <v>0.43436279951397572</v>
      </c>
      <c r="CG33" s="181">
        <v>0.2886073166982917</v>
      </c>
      <c r="CH33" s="181">
        <v>0.24088102541924419</v>
      </c>
      <c r="CI33" s="181">
        <v>4.7726291279047497E-2</v>
      </c>
      <c r="CJ33" s="181">
        <v>2.6283971875599031E-2</v>
      </c>
      <c r="CK33" s="181">
        <v>0.119471510940085</v>
      </c>
      <c r="CL33" s="181">
        <v>0.38190198452001756</v>
      </c>
      <c r="CM33" s="181">
        <v>0.19348178803920746</v>
      </c>
      <c r="CN33" s="181">
        <v>7.269229731893849E-2</v>
      </c>
      <c r="CO33" s="181">
        <v>0.86316667924568058</v>
      </c>
      <c r="CP33" s="181">
        <v>0.81514711422440222</v>
      </c>
      <c r="CQ33" s="181">
        <v>0.76092874387084009</v>
      </c>
      <c r="CR33" s="181">
        <v>5.4218370353562147E-2</v>
      </c>
      <c r="CS33" s="181">
        <v>0.55995142459869385</v>
      </c>
      <c r="CT33" s="181">
        <v>4.8019565021278354E-2</v>
      </c>
      <c r="CU33" s="181">
        <v>0.39202896056841419</v>
      </c>
      <c r="CV33" s="181">
        <v>0.24658249389336781</v>
      </c>
      <c r="CW33" s="181">
        <v>0.17845426072983953</v>
      </c>
      <c r="CX33" s="181">
        <v>6.8128233163528271E-2</v>
      </c>
      <c r="CY33" s="181">
        <v>3.5613294810442647E-2</v>
      </c>
      <c r="CZ33" s="181">
        <v>0.1098331718646037</v>
      </c>
      <c r="DA33" s="181">
        <v>0.25519563981409465</v>
      </c>
      <c r="DB33" s="181">
        <v>0.21357470750808716</v>
      </c>
      <c r="DC33" s="181">
        <v>0.10778278104588226</v>
      </c>
      <c r="DD33" s="181">
        <v>0.78262907366764956</v>
      </c>
      <c r="DE33" s="181">
        <v>0.70916202447834753</v>
      </c>
      <c r="DF33" s="181">
        <v>0.63123546405189368</v>
      </c>
      <c r="DG33" s="181">
        <v>7.7926560426453809E-2</v>
      </c>
      <c r="DH33" s="181">
        <v>0.53326934576034546</v>
      </c>
      <c r="DI33" s="181">
        <v>7.3467049189302011E-2</v>
      </c>
      <c r="DJ33" s="181">
        <v>0.39326359921722825</v>
      </c>
      <c r="DK33" s="181">
        <v>0.23473510387269186</v>
      </c>
      <c r="DL33" s="181">
        <v>0.14107921544236132</v>
      </c>
      <c r="DM33" s="181">
        <v>9.3655888430330556E-2</v>
      </c>
      <c r="DN33" s="181">
        <v>4.865074549256148E-2</v>
      </c>
      <c r="DO33" s="181">
        <v>0.10987774985197486</v>
      </c>
      <c r="DP33" s="181">
        <v>0.17589267288487784</v>
      </c>
      <c r="DQ33" s="181">
        <v>0.25218439102172852</v>
      </c>
      <c r="DR33" s="181">
        <v>0.17124842091821302</v>
      </c>
      <c r="DS33" s="181">
        <v>0.70415572130645043</v>
      </c>
      <c r="DT33" s="181">
        <v>0.58635863965047286</v>
      </c>
      <c r="DU33" s="181">
        <v>0.48250149801764625</v>
      </c>
      <c r="DV33" s="181">
        <v>0.10385714163282667</v>
      </c>
      <c r="DW33" s="181">
        <v>0.46682640910148621</v>
      </c>
      <c r="DX33" s="181">
        <v>0.11779708165597744</v>
      </c>
      <c r="DY33" s="181">
        <v>0.41537653228279392</v>
      </c>
      <c r="DZ33" s="181">
        <v>0.22671092115751845</v>
      </c>
      <c r="EA33" s="181">
        <v>0.10406567628384131</v>
      </c>
      <c r="EB33" s="181">
        <v>0.12264524487367716</v>
      </c>
      <c r="EC33" s="181">
        <v>7.9292045503002062E-2</v>
      </c>
      <c r="ED33" s="181">
        <v>0.10937356562227347</v>
      </c>
      <c r="EE33" s="181">
        <v>0.11953225358924437</v>
      </c>
      <c r="EF33" s="181">
        <v>0.31131085753440857</v>
      </c>
      <c r="EG33" s="181">
        <v>0.13780418023716012</v>
      </c>
      <c r="EH33" s="181">
        <v>0.67995629205325259</v>
      </c>
      <c r="EI33" s="181">
        <v>0.51194229256643997</v>
      </c>
      <c r="EJ33" s="181">
        <v>0.36802335098191569</v>
      </c>
      <c r="EK33" s="181">
        <v>0.14391894158452426</v>
      </c>
      <c r="EL33" s="181">
        <v>0.41135808825492859</v>
      </c>
      <c r="EM33" s="181">
        <v>0.16801399948681259</v>
      </c>
      <c r="EN33" s="181">
        <v>0.42062792510613178</v>
      </c>
      <c r="EO33" s="181">
        <v>0.20096512040656492</v>
      </c>
      <c r="EP33" s="181">
        <v>7.5344965588898624E-2</v>
      </c>
      <c r="EQ33" s="181">
        <v>0.12562015481766631</v>
      </c>
      <c r="ER33" s="181">
        <v>0.10569977177100645</v>
      </c>
      <c r="ES33" s="181">
        <v>0.11396303292856043</v>
      </c>
      <c r="ET33" s="181">
        <v>0.10058421715938425</v>
      </c>
      <c r="EU33" s="181">
        <v>0.34528294205665588</v>
      </c>
      <c r="EV33" s="181">
        <v>0.19878341237562491</v>
      </c>
      <c r="EW33" s="181">
        <v>0.69596931156671837</v>
      </c>
      <c r="EX33" s="181">
        <v>0.47308654253614923</v>
      </c>
      <c r="EY33" s="181">
        <v>0.2748189041136393</v>
      </c>
      <c r="EZ33" s="181">
        <v>0.19826763842250997</v>
      </c>
      <c r="FA33" s="181">
        <v>0.38234415650367737</v>
      </c>
      <c r="FB33" s="181">
        <v>0.22288276903056908</v>
      </c>
      <c r="FC33" s="181">
        <v>0.39477305313232347</v>
      </c>
      <c r="FD33" s="181">
        <v>0.17317776477684435</v>
      </c>
      <c r="FE33" s="181">
        <v>5.3381406425014509E-2</v>
      </c>
      <c r="FF33" s="181">
        <v>0.11979635835182983</v>
      </c>
      <c r="FG33" s="181">
        <v>0.12637959533136484</v>
      </c>
      <c r="FH33" s="181">
        <v>9.5215693024114312E-2</v>
      </c>
      <c r="FI33" s="181">
        <v>9.0742364699041775E-2</v>
      </c>
      <c r="FJ33" s="181">
        <v>0.34139165282249451</v>
      </c>
      <c r="FK33" s="181">
        <v>4.7864809640535258E-2</v>
      </c>
      <c r="FL33" s="181">
        <v>0.66171401326430179</v>
      </c>
      <c r="FM33" s="181">
        <v>0.42910530111483836</v>
      </c>
      <c r="FN33" s="181">
        <v>0.20127799797804857</v>
      </c>
      <c r="FO33" s="181">
        <v>0.22782730313678978</v>
      </c>
      <c r="FP33" s="181">
        <v>0.3442460298538208</v>
      </c>
      <c r="FQ33" s="181">
        <v>0.23260871214946338</v>
      </c>
      <c r="FR33" s="181">
        <v>0.42314527694769122</v>
      </c>
      <c r="FS33" s="181">
        <v>0.14558267564613692</v>
      </c>
      <c r="FT33" s="181">
        <v>3.1437451619502746E-2</v>
      </c>
      <c r="FU33" s="181">
        <v>0.11414522402663416</v>
      </c>
      <c r="FV33" s="181">
        <v>0.17573123575580557</v>
      </c>
      <c r="FW33" s="181">
        <v>0.10183136554574868</v>
      </c>
      <c r="FX33" s="181">
        <v>8.4859290211992955E-2</v>
      </c>
      <c r="FY33" s="181">
        <v>0.39170783758163452</v>
      </c>
      <c r="FZ33" s="181">
        <v>6.7629016901267519E-2</v>
      </c>
      <c r="GA33" s="181">
        <v>0.53256482078285661</v>
      </c>
      <c r="GB33" s="181">
        <v>0.37118180862966754</v>
      </c>
      <c r="GC33" s="181">
        <v>0.12868941286927466</v>
      </c>
      <c r="GD33" s="181">
        <v>0.24249239576039289</v>
      </c>
      <c r="GE33" s="181">
        <v>0.29065573215484619</v>
      </c>
      <c r="GF33" s="181">
        <v>0.16138301215318909</v>
      </c>
      <c r="GG33" s="181">
        <v>0.54796125678098373</v>
      </c>
      <c r="GH33" s="181">
        <v>0.16550119404733601</v>
      </c>
      <c r="GI33" s="181">
        <v>1.7986121168104708E-2</v>
      </c>
      <c r="GJ33" s="181">
        <v>0.1475150728792313</v>
      </c>
      <c r="GK33" s="181">
        <v>0.31569444881185454</v>
      </c>
      <c r="GL33" s="181">
        <v>6.6765613921793268E-2</v>
      </c>
      <c r="GM33" s="181">
        <v>8.0526077563840406E-2</v>
      </c>
      <c r="GN33" s="181">
        <v>0.52997511625289917</v>
      </c>
      <c r="GO33" s="181">
        <v>8.2241326656914734E-2</v>
      </c>
      <c r="GP33" s="181">
        <v>0.14844242014880607</v>
      </c>
      <c r="GQ33" s="181">
        <v>0.11555961130534678</v>
      </c>
      <c r="GR33" s="181">
        <v>1.4005662091964995E-2</v>
      </c>
      <c r="GS33" s="181">
        <v>0.10155394921338179</v>
      </c>
      <c r="GT33" s="181">
        <v>8.7000995874404907E-2</v>
      </c>
      <c r="GU33" s="181">
        <v>3.2882808843459267E-2</v>
      </c>
      <c r="GV33" s="181">
        <v>0.88011619555322107</v>
      </c>
      <c r="GW33" s="181">
        <v>0.21598509717843031</v>
      </c>
      <c r="GX33" s="181">
        <v>3.4843172550453956E-3</v>
      </c>
      <c r="GY33" s="181">
        <v>0.21250077992338492</v>
      </c>
      <c r="GZ33" s="181">
        <v>0.64866688502338021</v>
      </c>
      <c r="HA33" s="181">
        <v>1.5464213351410598E-2</v>
      </c>
      <c r="HB33" s="181">
        <v>2.8558615702027203E-2</v>
      </c>
      <c r="HC33" s="181">
        <v>0.87663191556930542</v>
      </c>
    </row>
    <row r="34" spans="1:211" x14ac:dyDescent="0.25">
      <c r="A34">
        <v>1995</v>
      </c>
      <c r="B34" s="181">
        <v>2.6426597030060344E-3</v>
      </c>
      <c r="C34" s="181">
        <v>1.3182168682767561E-2</v>
      </c>
      <c r="D34" s="181">
        <v>1.3079492523692173E-2</v>
      </c>
      <c r="E34" s="181">
        <v>1.3072566252987318E-2</v>
      </c>
      <c r="F34" s="181">
        <v>6.9262707048539097E-6</v>
      </c>
      <c r="G34" s="181">
        <v>6.1601737979799509E-4</v>
      </c>
      <c r="H34" s="181">
        <v>1.02676159075389E-4</v>
      </c>
      <c r="I34" s="181">
        <v>0.99928130649474245</v>
      </c>
      <c r="J34" s="181">
        <v>0.99171001016871285</v>
      </c>
      <c r="K34" s="181">
        <v>0.99140395594182396</v>
      </c>
      <c r="L34" s="181">
        <v>3.0605422688881665E-4</v>
      </c>
      <c r="M34" s="181">
        <v>2.1686696008705675E-4</v>
      </c>
      <c r="N34" s="181">
        <v>7.3544293659424664E-3</v>
      </c>
      <c r="O34" s="181">
        <v>1.2463475177509994E-2</v>
      </c>
      <c r="P34" s="181">
        <v>7.8773507848381996E-3</v>
      </c>
      <c r="Q34" s="181">
        <v>5.5801891751577617E-3</v>
      </c>
      <c r="R34" s="181">
        <v>7.837563985694071E-2</v>
      </c>
      <c r="S34" s="181">
        <v>7.7446624061550062E-2</v>
      </c>
      <c r="T34" s="181">
        <v>7.7043840738323321E-2</v>
      </c>
      <c r="U34" s="181">
        <v>4.0278332322673789E-4</v>
      </c>
      <c r="V34" s="181">
        <v>8.4748640656471252E-3</v>
      </c>
      <c r="W34" s="181">
        <v>9.2901579539064088E-4</v>
      </c>
      <c r="X34" s="181">
        <v>0.99059612006575393</v>
      </c>
      <c r="Y34" s="181">
        <v>0.95733429853149377</v>
      </c>
      <c r="Z34" s="181">
        <v>0.95518265225144827</v>
      </c>
      <c r="AA34" s="181">
        <v>2.1516462800454873E-3</v>
      </c>
      <c r="AB34" s="181">
        <v>2.1512889355965389E-3</v>
      </c>
      <c r="AC34" s="181">
        <v>3.1110532598663625E-2</v>
      </c>
      <c r="AD34" s="181">
        <v>6.8971759922694706E-2</v>
      </c>
      <c r="AE34" s="181">
        <v>3.5413466393947601E-2</v>
      </c>
      <c r="AF34" s="181">
        <v>9.8706837812020352E-3</v>
      </c>
      <c r="AG34" s="181">
        <v>0.27684971676858716</v>
      </c>
      <c r="AH34" s="181">
        <v>0.27320355557587905</v>
      </c>
      <c r="AI34" s="181">
        <v>0.27072719710992305</v>
      </c>
      <c r="AJ34" s="181">
        <v>2.4763584659559901E-3</v>
      </c>
      <c r="AK34" s="181">
        <v>4.9426637589931488E-2</v>
      </c>
      <c r="AL34" s="181">
        <v>3.6461611927080871E-3</v>
      </c>
      <c r="AM34" s="181">
        <v>0.9469272025168527</v>
      </c>
      <c r="AN34" s="181">
        <v>0.84270002422076851</v>
      </c>
      <c r="AO34" s="181">
        <v>0.835331811346117</v>
      </c>
      <c r="AP34" s="181">
        <v>7.3682128746515411E-3</v>
      </c>
      <c r="AQ34" s="181">
        <v>6.2135014703742627E-3</v>
      </c>
      <c r="AR34" s="181">
        <v>9.8013676825709814E-2</v>
      </c>
      <c r="AS34" s="181">
        <v>0.22377691928543991</v>
      </c>
      <c r="AT34" s="181">
        <v>0.11159539222717285</v>
      </c>
      <c r="AU34" s="181">
        <v>1.8284000447675197E-2</v>
      </c>
      <c r="AV34" s="181">
        <v>0.61106977116553696</v>
      </c>
      <c r="AW34" s="181">
        <v>0.59831516248564975</v>
      </c>
      <c r="AX34" s="181">
        <v>0.58733943065714422</v>
      </c>
      <c r="AY34" s="181">
        <v>1.097573182850548E-2</v>
      </c>
      <c r="AZ34" s="181">
        <v>0.17360919713973999</v>
      </c>
      <c r="BA34" s="181">
        <v>1.2754608679887144E-2</v>
      </c>
      <c r="BB34" s="181">
        <v>0.81363619654483577</v>
      </c>
      <c r="BC34" s="181">
        <v>0.6686765443968159</v>
      </c>
      <c r="BD34" s="181">
        <v>0.6405057985062641</v>
      </c>
      <c r="BE34" s="181">
        <v>2.8170745890551782E-2</v>
      </c>
      <c r="BF34" s="181">
        <v>1.4390962654618828E-2</v>
      </c>
      <c r="BG34" s="181">
        <v>0.13056868949340092</v>
      </c>
      <c r="BH34" s="181">
        <v>0.42470596771037256</v>
      </c>
      <c r="BI34" s="181">
        <v>0.17313039302825928</v>
      </c>
      <c r="BJ34" s="181">
        <v>3.1093325455322573E-2</v>
      </c>
      <c r="BK34" s="181">
        <v>0.94076999113251525</v>
      </c>
      <c r="BL34" s="181">
        <v>0.91730011673362433</v>
      </c>
      <c r="BM34" s="181">
        <v>0.88956875445999428</v>
      </c>
      <c r="BN34" s="181">
        <v>2.7731362273630055E-2</v>
      </c>
      <c r="BO34" s="181">
        <v>0.41283640265464783</v>
      </c>
      <c r="BP34" s="181">
        <v>2.3469874398890908E-2</v>
      </c>
      <c r="BQ34" s="181">
        <v>0.56369372308583532</v>
      </c>
      <c r="BR34" s="181">
        <v>0.412361953293789</v>
      </c>
      <c r="BS34" s="181">
        <v>0.36644814440874163</v>
      </c>
      <c r="BT34" s="181">
        <v>4.5913808885047321E-2</v>
      </c>
      <c r="BU34" s="181">
        <v>1.840222358745152E-2</v>
      </c>
      <c r="BV34" s="181">
        <v>0.13292954620459488</v>
      </c>
      <c r="BW34" s="181">
        <v>0.50446371421835057</v>
      </c>
      <c r="BX34" s="181">
        <v>0.19724556803703308</v>
      </c>
      <c r="BY34" s="181">
        <v>4.932423305524998E-2</v>
      </c>
      <c r="BZ34" s="181">
        <v>0.97126154148694144</v>
      </c>
      <c r="CA34" s="181">
        <v>0.94088739579925595</v>
      </c>
      <c r="CB34" s="181">
        <v>0.89897973939327358</v>
      </c>
      <c r="CC34" s="181">
        <v>4.1907656405982284E-2</v>
      </c>
      <c r="CD34" s="181">
        <v>0.54460000991821289</v>
      </c>
      <c r="CE34" s="181">
        <v>3.0374145687685494E-2</v>
      </c>
      <c r="CF34" s="181">
        <v>0.42502585277912025</v>
      </c>
      <c r="CG34" s="181">
        <v>0.28680393965827222</v>
      </c>
      <c r="CH34" s="181">
        <v>0.23721592041191972</v>
      </c>
      <c r="CI34" s="181">
        <v>4.9588019246352512E-2</v>
      </c>
      <c r="CJ34" s="181">
        <v>2.4943536120729318E-2</v>
      </c>
      <c r="CK34" s="181">
        <v>0.11327837700011868</v>
      </c>
      <c r="CL34" s="181">
        <v>0.39628739426606163</v>
      </c>
      <c r="CM34" s="181">
        <v>0.18780992925167084</v>
      </c>
      <c r="CN34" s="181">
        <v>7.2680622263500416E-2</v>
      </c>
      <c r="CO34" s="181">
        <v>0.84941207700956556</v>
      </c>
      <c r="CP34" s="181">
        <v>0.80295264497295027</v>
      </c>
      <c r="CQ34" s="181">
        <v>0.75283490964270361</v>
      </c>
      <c r="CR34" s="181">
        <v>5.0117735330246688E-2</v>
      </c>
      <c r="CS34" s="181">
        <v>0.55676180124282837</v>
      </c>
      <c r="CT34" s="181">
        <v>4.6459432036615206E-2</v>
      </c>
      <c r="CU34" s="181">
        <v>0.39677876605479695</v>
      </c>
      <c r="CV34" s="181">
        <v>0.25378416464847248</v>
      </c>
      <c r="CW34" s="181">
        <v>0.18191157202306357</v>
      </c>
      <c r="CX34" s="181">
        <v>7.1872592625408918E-2</v>
      </c>
      <c r="CY34" s="181">
        <v>2.9840071436992445E-2</v>
      </c>
      <c r="CZ34" s="181">
        <v>0.11315452996933198</v>
      </c>
      <c r="DA34" s="181">
        <v>0.24619084306436237</v>
      </c>
      <c r="DB34" s="181">
        <v>0.21486718952655792</v>
      </c>
      <c r="DC34" s="181">
        <v>0.1075941547332796</v>
      </c>
      <c r="DD34" s="181">
        <v>0.77102652287488249</v>
      </c>
      <c r="DE34" s="181">
        <v>0.69614294619536288</v>
      </c>
      <c r="DF34" s="181">
        <v>0.62411580811897382</v>
      </c>
      <c r="DG34" s="181">
        <v>7.2027138076388997E-2</v>
      </c>
      <c r="DH34" s="181">
        <v>0.52512443065643311</v>
      </c>
      <c r="DI34" s="181">
        <v>7.4883576679519698E-2</v>
      </c>
      <c r="DJ34" s="181">
        <v>0.39999199563157689</v>
      </c>
      <c r="DK34" s="181">
        <v>0.24248747173967727</v>
      </c>
      <c r="DL34" s="181">
        <v>0.14409739414186337</v>
      </c>
      <c r="DM34" s="181">
        <v>9.8390077597813888E-2</v>
      </c>
      <c r="DN34" s="181">
        <v>4.4467853732442768E-2</v>
      </c>
      <c r="DO34" s="181">
        <v>0.1130366701594569</v>
      </c>
      <c r="DP34" s="181">
        <v>0.17101851850645944</v>
      </c>
      <c r="DQ34" s="181">
        <v>0.25589460134506226</v>
      </c>
      <c r="DR34" s="181">
        <v>0.16947947442074809</v>
      </c>
      <c r="DS34" s="181">
        <v>0.69500364149188132</v>
      </c>
      <c r="DT34" s="181">
        <v>0.58216748485723402</v>
      </c>
      <c r="DU34" s="181">
        <v>0.47835572971481261</v>
      </c>
      <c r="DV34" s="181">
        <v>0.10381175514242143</v>
      </c>
      <c r="DW34" s="181">
        <v>0.46288388967514038</v>
      </c>
      <c r="DX34" s="181">
        <v>0.11283615663464734</v>
      </c>
      <c r="DY34" s="181">
        <v>0.4242799626348342</v>
      </c>
      <c r="DZ34" s="181">
        <v>0.23466272241708688</v>
      </c>
      <c r="EA34" s="181">
        <v>0.10866466982063533</v>
      </c>
      <c r="EB34" s="181">
        <v>0.12599805259645153</v>
      </c>
      <c r="EC34" s="181">
        <v>7.0514833464875554E-2</v>
      </c>
      <c r="ED34" s="181">
        <v>0.11910240675287176</v>
      </c>
      <c r="EE34" s="181">
        <v>0.11928360412671554</v>
      </c>
      <c r="EF34" s="181">
        <v>0.31561529636383057</v>
      </c>
      <c r="EG34" s="181">
        <v>0.1364524364807107</v>
      </c>
      <c r="EH34" s="181">
        <v>0.66625669991274494</v>
      </c>
      <c r="EI34" s="181">
        <v>0.5088184223530281</v>
      </c>
      <c r="EJ34" s="181">
        <v>0.3625797601830037</v>
      </c>
      <c r="EK34" s="181">
        <v>0.14623866217002449</v>
      </c>
      <c r="EL34" s="181">
        <v>0.41182377934455872</v>
      </c>
      <c r="EM34" s="181">
        <v>0.15743827755971684</v>
      </c>
      <c r="EN34" s="181">
        <v>0.4307379551641109</v>
      </c>
      <c r="EO34" s="181">
        <v>0.21549442176645936</v>
      </c>
      <c r="EP34" s="181">
        <v>8.100134005913967E-2</v>
      </c>
      <c r="EQ34" s="181">
        <v>0.13449308170731969</v>
      </c>
      <c r="ER34" s="181">
        <v>9.2525769181811934E-2</v>
      </c>
      <c r="ES34" s="181">
        <v>0.12271776421583958</v>
      </c>
      <c r="ET34" s="181">
        <v>9.6994655076855854E-2</v>
      </c>
      <c r="EU34" s="181">
        <v>0.34973663091659546</v>
      </c>
      <c r="EV34" s="181">
        <v>0.197014749294178</v>
      </c>
      <c r="EW34" s="181">
        <v>0.68022090054365747</v>
      </c>
      <c r="EX34" s="181">
        <v>0.46001077894206438</v>
      </c>
      <c r="EY34" s="181">
        <v>0.25871412546263683</v>
      </c>
      <c r="EZ34" s="181">
        <v>0.20129665347942749</v>
      </c>
      <c r="FA34" s="181">
        <v>0.36818963289260864</v>
      </c>
      <c r="FB34" s="181">
        <v>0.2202101216015932</v>
      </c>
      <c r="FC34" s="181">
        <v>0.41160026288267981</v>
      </c>
      <c r="FD34" s="181">
        <v>0.17971334555310431</v>
      </c>
      <c r="FE34" s="181">
        <v>5.6012392196259565E-2</v>
      </c>
      <c r="FF34" s="181">
        <v>0.12370095335684472</v>
      </c>
      <c r="FG34" s="181">
        <v>0.11210868692721657</v>
      </c>
      <c r="FH34" s="181">
        <v>0.11977823040235891</v>
      </c>
      <c r="FI34" s="181">
        <v>9.1821163426337254E-2</v>
      </c>
      <c r="FJ34" s="181">
        <v>0.35558789968490601</v>
      </c>
      <c r="FK34" s="181">
        <v>4.7573473267436453E-2</v>
      </c>
      <c r="FL34" s="181">
        <v>0.6321417123491293</v>
      </c>
      <c r="FM34" s="181">
        <v>0.41247472566286014</v>
      </c>
      <c r="FN34" s="181">
        <v>0.18223068009352059</v>
      </c>
      <c r="FO34" s="181">
        <v>0.2302440455693395</v>
      </c>
      <c r="FP34" s="181">
        <v>0.32528629899024963</v>
      </c>
      <c r="FQ34" s="181">
        <v>0.21966698668626922</v>
      </c>
      <c r="FR34" s="181">
        <v>0.45504669925973151</v>
      </c>
      <c r="FS34" s="181">
        <v>0.16322283347001959</v>
      </c>
      <c r="FT34" s="181">
        <v>3.3832533388044893E-2</v>
      </c>
      <c r="FU34" s="181">
        <v>0.12939030008197469</v>
      </c>
      <c r="FV34" s="181">
        <v>0.18112225977811422</v>
      </c>
      <c r="FW34" s="181">
        <v>0.11070160601159769</v>
      </c>
      <c r="FX34" s="181">
        <v>8.7188411608860719E-2</v>
      </c>
      <c r="FY34" s="181">
        <v>0.42121419310569763</v>
      </c>
      <c r="FZ34" s="181">
        <v>6.9412857297111774E-2</v>
      </c>
      <c r="GA34" s="181">
        <v>0.4792873698812134</v>
      </c>
      <c r="GB34" s="181">
        <v>0.33485093933605509</v>
      </c>
      <c r="GC34" s="181">
        <v>0.10955729864530636</v>
      </c>
      <c r="GD34" s="181">
        <v>0.22529364069074873</v>
      </c>
      <c r="GE34" s="181">
        <v>0.25704613327980042</v>
      </c>
      <c r="GF34" s="181">
        <v>0.14443643054515831</v>
      </c>
      <c r="GG34" s="181">
        <v>0.59851745198983441</v>
      </c>
      <c r="GH34" s="181">
        <v>0.19545615327660429</v>
      </c>
      <c r="GI34" s="181">
        <v>1.8361327122333515E-2</v>
      </c>
      <c r="GJ34" s="181">
        <v>0.17709482615427077</v>
      </c>
      <c r="GK34" s="181">
        <v>0.31713148136030977</v>
      </c>
      <c r="GL34" s="181">
        <v>8.5929817352920324E-2</v>
      </c>
      <c r="GM34" s="181">
        <v>7.78048218710478E-2</v>
      </c>
      <c r="GN34" s="181">
        <v>0.58015614748001099</v>
      </c>
      <c r="GO34" s="181">
        <v>8.2997113501832351E-2</v>
      </c>
      <c r="GP34" s="181">
        <v>0.13563724980405842</v>
      </c>
      <c r="GQ34" s="181">
        <v>0.10818822910317721</v>
      </c>
      <c r="GR34" s="181">
        <v>1.3635221967446943E-2</v>
      </c>
      <c r="GS34" s="181">
        <v>9.4553007135730269E-2</v>
      </c>
      <c r="GT34" s="181">
        <v>8.1064820289611816E-2</v>
      </c>
      <c r="GU34" s="181">
        <v>2.7449020700881194E-2</v>
      </c>
      <c r="GV34" s="181">
        <v>0.89148615881302007</v>
      </c>
      <c r="GW34" s="181">
        <v>0.26422104977520688</v>
      </c>
      <c r="GX34" s="181">
        <v>3.6022648226207723E-3</v>
      </c>
      <c r="GY34" s="181">
        <v>0.26061878495258611</v>
      </c>
      <c r="GZ34" s="181">
        <v>0.60270750795072814</v>
      </c>
      <c r="HA34" s="181">
        <v>2.4557601087084928E-2</v>
      </c>
      <c r="HB34" s="181">
        <v>2.7123408617078498E-2</v>
      </c>
      <c r="HC34" s="181">
        <v>0.88788390159606934</v>
      </c>
    </row>
    <row r="35" spans="1:211" x14ac:dyDescent="0.25">
      <c r="A35">
        <v>1996</v>
      </c>
      <c r="B35" s="181">
        <v>2.5921899356969604E-3</v>
      </c>
      <c r="C35" s="181">
        <v>3.9758801972738702E-3</v>
      </c>
      <c r="D35" s="181">
        <v>3.8071114350211083E-3</v>
      </c>
      <c r="E35" s="181">
        <v>3.8004166618762132E-3</v>
      </c>
      <c r="F35" s="181">
        <v>6.6947731448955296E-6</v>
      </c>
      <c r="G35" s="181">
        <v>8.1364640209358186E-5</v>
      </c>
      <c r="H35" s="181">
        <v>1.6876876225276177E-4</v>
      </c>
      <c r="I35" s="181">
        <v>0.99974986659557319</v>
      </c>
      <c r="J35" s="181">
        <v>0.99398421006204229</v>
      </c>
      <c r="K35" s="181">
        <v>0.99393867875172659</v>
      </c>
      <c r="L35" s="181">
        <v>4.5531310315751782E-5</v>
      </c>
      <c r="M35" s="181">
        <v>5.0350818729146569E-5</v>
      </c>
      <c r="N35" s="181">
        <v>5.7153057148016896E-3</v>
      </c>
      <c r="O35" s="181">
        <v>3.7257467928471133E-3</v>
      </c>
      <c r="P35" s="181">
        <v>5.8111879043281078E-3</v>
      </c>
      <c r="Q35" s="181">
        <v>5.4155434465579209E-3</v>
      </c>
      <c r="R35" s="181">
        <v>0.16095869448007108</v>
      </c>
      <c r="S35" s="181">
        <v>0.1601603982028659</v>
      </c>
      <c r="T35" s="181">
        <v>0.15959642492543991</v>
      </c>
      <c r="U35" s="181">
        <v>5.6397327742599011E-4</v>
      </c>
      <c r="V35" s="181">
        <v>1.5172854065895081E-2</v>
      </c>
      <c r="W35" s="181">
        <v>7.9829627720518566E-4</v>
      </c>
      <c r="X35" s="181">
        <v>0.98402884934679358</v>
      </c>
      <c r="Y35" s="181">
        <v>0.9504124607127139</v>
      </c>
      <c r="Z35" s="181">
        <v>0.94936509155803772</v>
      </c>
      <c r="AA35" s="181">
        <v>1.0473691546762178E-3</v>
      </c>
      <c r="AB35" s="181">
        <v>1.7106610162332405E-3</v>
      </c>
      <c r="AC35" s="181">
        <v>3.1905727617846359E-2</v>
      </c>
      <c r="AD35" s="181">
        <v>0.14498754382686468</v>
      </c>
      <c r="AE35" s="181">
        <v>3.466375544667244E-2</v>
      </c>
      <c r="AF35" s="181">
        <v>9.4043416961448918E-3</v>
      </c>
      <c r="AG35" s="181">
        <v>0.35858712102589346</v>
      </c>
      <c r="AH35" s="181">
        <v>0.35499696502754563</v>
      </c>
      <c r="AI35" s="181">
        <v>0.35242282125857732</v>
      </c>
      <c r="AJ35" s="181">
        <v>2.5741437689683379E-3</v>
      </c>
      <c r="AK35" s="181">
        <v>5.5382810533046722E-2</v>
      </c>
      <c r="AL35" s="181">
        <v>3.5901559983478508E-3</v>
      </c>
      <c r="AM35" s="181">
        <v>0.94102703041792279</v>
      </c>
      <c r="AN35" s="181">
        <v>0.85298944903422924</v>
      </c>
      <c r="AO35" s="181">
        <v>0.84719510145640742</v>
      </c>
      <c r="AP35" s="181">
        <v>5.7943475778218382E-3</v>
      </c>
      <c r="AQ35" s="181">
        <v>5.4540410952319636E-3</v>
      </c>
      <c r="AR35" s="181">
        <v>8.258354028846171E-2</v>
      </c>
      <c r="AS35" s="181">
        <v>0.29961415144381626</v>
      </c>
      <c r="AT35" s="181">
        <v>9.3831926584243774E-2</v>
      </c>
      <c r="AU35" s="181">
        <v>1.7018966390314146E-2</v>
      </c>
      <c r="AV35" s="181">
        <v>0.68378389938192252</v>
      </c>
      <c r="AW35" s="181">
        <v>0.67458418232664807</v>
      </c>
      <c r="AX35" s="181">
        <v>0.66031834426075486</v>
      </c>
      <c r="AY35" s="181">
        <v>1.4265838065893138E-2</v>
      </c>
      <c r="AZ35" s="181">
        <v>0.16905505955219269</v>
      </c>
      <c r="BA35" s="181">
        <v>9.1997170552744166E-3</v>
      </c>
      <c r="BB35" s="181">
        <v>0.82174523570305991</v>
      </c>
      <c r="BC35" s="181">
        <v>0.68363938496618715</v>
      </c>
      <c r="BD35" s="181">
        <v>0.66375860049543312</v>
      </c>
      <c r="BE35" s="181">
        <v>1.9880784470754021E-2</v>
      </c>
      <c r="BF35" s="181">
        <v>1.435942799562874E-2</v>
      </c>
      <c r="BG35" s="181">
        <v>0.12374642274124406</v>
      </c>
      <c r="BH35" s="181">
        <v>0.50552913508498232</v>
      </c>
      <c r="BI35" s="181">
        <v>0.15798664093017578</v>
      </c>
      <c r="BJ35" s="181">
        <v>2.8899693816917812E-2</v>
      </c>
      <c r="BK35" s="181">
        <v>0.99435787923975194</v>
      </c>
      <c r="BL35" s="181">
        <v>0.97456108708961076</v>
      </c>
      <c r="BM35" s="181">
        <v>0.9447332927768658</v>
      </c>
      <c r="BN35" s="181">
        <v>2.9827794312745001E-2</v>
      </c>
      <c r="BO35" s="181">
        <v>0.40471804141998291</v>
      </c>
      <c r="BP35" s="181">
        <v>1.9796792150141115E-2</v>
      </c>
      <c r="BQ35" s="181">
        <v>0.57548513907126186</v>
      </c>
      <c r="BR35" s="181">
        <v>0.42428626994892837</v>
      </c>
      <c r="BS35" s="181">
        <v>0.3899093073059765</v>
      </c>
      <c r="BT35" s="181">
        <v>3.4376962642951869E-2</v>
      </c>
      <c r="BU35" s="181">
        <v>1.9942727690292289E-2</v>
      </c>
      <c r="BV35" s="181">
        <v>0.13125614143204115</v>
      </c>
      <c r="BW35" s="181">
        <v>0.56984301831101369</v>
      </c>
      <c r="BX35" s="181">
        <v>0.18557584285736084</v>
      </c>
      <c r="BY35" s="181">
        <v>4.6005792995214449E-2</v>
      </c>
      <c r="BZ35" s="181">
        <v>0.98946183988722269</v>
      </c>
      <c r="CA35" s="181">
        <v>0.96307048505718906</v>
      </c>
      <c r="CB35" s="181">
        <v>0.92338417413071849</v>
      </c>
      <c r="CC35" s="181">
        <v>3.968631092647059E-2</v>
      </c>
      <c r="CD35" s="181">
        <v>0.54907023906707764</v>
      </c>
      <c r="CE35" s="181">
        <v>2.6391354830033686E-2</v>
      </c>
      <c r="CF35" s="181">
        <v>0.42453843607868086</v>
      </c>
      <c r="CG35" s="181">
        <v>0.28807875252542381</v>
      </c>
      <c r="CH35" s="181">
        <v>0.24580033247983013</v>
      </c>
      <c r="CI35" s="181">
        <v>4.2278420045593665E-2</v>
      </c>
      <c r="CJ35" s="181">
        <v>2.3199959249475349E-2</v>
      </c>
      <c r="CK35" s="181">
        <v>0.11325972430378177</v>
      </c>
      <c r="CL35" s="181">
        <v>0.41400027596590355</v>
      </c>
      <c r="CM35" s="181">
        <v>0.17873810231685638</v>
      </c>
      <c r="CN35" s="181">
        <v>6.7840285517716745E-2</v>
      </c>
      <c r="CO35" s="181">
        <v>0.87979047901355312</v>
      </c>
      <c r="CP35" s="181">
        <v>0.84216895630327837</v>
      </c>
      <c r="CQ35" s="181">
        <v>0.78474481970997034</v>
      </c>
      <c r="CR35" s="181">
        <v>5.7424136593308001E-2</v>
      </c>
      <c r="CS35" s="181">
        <v>0.5778161883354187</v>
      </c>
      <c r="CT35" s="181">
        <v>3.762152271027485E-2</v>
      </c>
      <c r="CU35" s="181">
        <v>0.3845623005374641</v>
      </c>
      <c r="CV35" s="181">
        <v>0.2438934123084355</v>
      </c>
      <c r="CW35" s="181">
        <v>0.19388604971027437</v>
      </c>
      <c r="CX35" s="181">
        <v>5.0007362598161124E-2</v>
      </c>
      <c r="CY35" s="181">
        <v>2.8185724932743052E-2</v>
      </c>
      <c r="CZ35" s="181">
        <v>0.11248316329628555</v>
      </c>
      <c r="DA35" s="181">
        <v>0.26435277955101716</v>
      </c>
      <c r="DB35" s="181">
        <v>0.1906762570142746</v>
      </c>
      <c r="DC35" s="181">
        <v>0.10019346317744939</v>
      </c>
      <c r="DD35" s="181">
        <v>0.79988838577089816</v>
      </c>
      <c r="DE35" s="181">
        <v>0.73553504696049843</v>
      </c>
      <c r="DF35" s="181">
        <v>0.64949405365466328</v>
      </c>
      <c r="DG35" s="181">
        <v>8.6040993305835145E-2</v>
      </c>
      <c r="DH35" s="181">
        <v>0.5502503514289856</v>
      </c>
      <c r="DI35" s="181">
        <v>6.4353338810399785E-2</v>
      </c>
      <c r="DJ35" s="181">
        <v>0.38539631651653233</v>
      </c>
      <c r="DK35" s="181">
        <v>0.22018124641246181</v>
      </c>
      <c r="DL35" s="181">
        <v>0.15487880568027876</v>
      </c>
      <c r="DM35" s="181">
        <v>6.530244073218304E-2</v>
      </c>
      <c r="DN35" s="181">
        <v>4.0288267303679751E-2</v>
      </c>
      <c r="DO35" s="181">
        <v>0.12492680280039077</v>
      </c>
      <c r="DP35" s="181">
        <v>0.18528470228743052</v>
      </c>
      <c r="DQ35" s="181">
        <v>0.23051750659942627</v>
      </c>
      <c r="DR35" s="181">
        <v>0.15918757026037997</v>
      </c>
      <c r="DS35" s="181">
        <v>0.73403885019207182</v>
      </c>
      <c r="DT35" s="181">
        <v>0.62614103744067007</v>
      </c>
      <c r="DU35" s="181">
        <v>0.5026702811167677</v>
      </c>
      <c r="DV35" s="181">
        <v>0.12347075632390234</v>
      </c>
      <c r="DW35" s="181">
        <v>0.49457192420959473</v>
      </c>
      <c r="DX35" s="181">
        <v>0.10789781275140176</v>
      </c>
      <c r="DY35" s="181">
        <v>0.39753027609447378</v>
      </c>
      <c r="DZ35" s="181">
        <v>0.20777314350084625</v>
      </c>
      <c r="EA35" s="181">
        <v>0.1143207246022004</v>
      </c>
      <c r="EB35" s="181">
        <v>9.3452418898645848E-2</v>
      </c>
      <c r="EC35" s="181">
        <v>5.3836851484401364E-2</v>
      </c>
      <c r="ED35" s="181">
        <v>0.1359202811092261</v>
      </c>
      <c r="EE35" s="181">
        <v>0.1315691262865456</v>
      </c>
      <c r="EF35" s="181">
        <v>0.28320956230163574</v>
      </c>
      <c r="EG35" s="181">
        <v>0.13061119606078603</v>
      </c>
      <c r="EH35" s="181">
        <v>0.67953568755710725</v>
      </c>
      <c r="EI35" s="181">
        <v>0.51665421448605608</v>
      </c>
      <c r="EJ35" s="181">
        <v>0.35927167768683516</v>
      </c>
      <c r="EK35" s="181">
        <v>0.1573825367992209</v>
      </c>
      <c r="EL35" s="181">
        <v>0.41379117965698242</v>
      </c>
      <c r="EM35" s="181">
        <v>0.16288147307105122</v>
      </c>
      <c r="EN35" s="181">
        <v>0.4233273629165355</v>
      </c>
      <c r="EO35" s="181">
        <v>0.20185271097658836</v>
      </c>
      <c r="EP35" s="181">
        <v>8.5349345752703837E-2</v>
      </c>
      <c r="EQ35" s="181">
        <v>0.11650336522388453</v>
      </c>
      <c r="ER35" s="181">
        <v>7.9412172673838516E-2</v>
      </c>
      <c r="ES35" s="181">
        <v>0.14206247926610863</v>
      </c>
      <c r="ET35" s="181">
        <v>0.10286305047364275</v>
      </c>
      <c r="EU35" s="181">
        <v>0.33797803521156311</v>
      </c>
      <c r="EV35" s="181">
        <v>0.19554241004378348</v>
      </c>
      <c r="EW35" s="181">
        <v>0.64787626118001973</v>
      </c>
      <c r="EX35" s="181">
        <v>0.42756204953948707</v>
      </c>
      <c r="EY35" s="181">
        <v>0.23972268838026461</v>
      </c>
      <c r="EZ35" s="181">
        <v>0.18783936115922245</v>
      </c>
      <c r="FA35" s="181">
        <v>0.33796706795692444</v>
      </c>
      <c r="FB35" s="181">
        <v>0.22031421164053258</v>
      </c>
      <c r="FC35" s="181">
        <v>0.44171870462223045</v>
      </c>
      <c r="FD35" s="181">
        <v>0.19262376930382061</v>
      </c>
      <c r="FE35" s="181">
        <v>5.8088096217698594E-2</v>
      </c>
      <c r="FF35" s="181">
        <v>0.13453567308612199</v>
      </c>
      <c r="FG35" s="181">
        <v>0.10780667337107715</v>
      </c>
      <c r="FH35" s="181">
        <v>0.14128826194733274</v>
      </c>
      <c r="FI35" s="181">
        <v>8.9594965802250154E-2</v>
      </c>
      <c r="FJ35" s="181">
        <v>0.38363060355186462</v>
      </c>
      <c r="FK35" s="181">
        <v>5.0443187288412697E-2</v>
      </c>
      <c r="FL35" s="181">
        <v>0.58744647238934433</v>
      </c>
      <c r="FM35" s="181">
        <v>0.37716545532956297</v>
      </c>
      <c r="FN35" s="181">
        <v>0.16004790602971372</v>
      </c>
      <c r="FO35" s="181">
        <v>0.21711754929984925</v>
      </c>
      <c r="FP35" s="181">
        <v>0.29192718863487244</v>
      </c>
      <c r="FQ35" s="181">
        <v>0.21028101705978139</v>
      </c>
      <c r="FR35" s="181">
        <v>0.49779181266146744</v>
      </c>
      <c r="FS35" s="181">
        <v>0.19055330578128271</v>
      </c>
      <c r="FT35" s="181">
        <v>3.2659236068577874E-2</v>
      </c>
      <c r="FU35" s="181">
        <v>0.15789406971270481</v>
      </c>
      <c r="FV35" s="181">
        <v>0.20064206534293583</v>
      </c>
      <c r="FW35" s="181">
        <v>0.10659644153724893</v>
      </c>
      <c r="FX35" s="181">
        <v>8.5238285050811893E-2</v>
      </c>
      <c r="FY35" s="181">
        <v>0.46513259410858154</v>
      </c>
      <c r="FZ35" s="181">
        <v>8.2164868649851022E-2</v>
      </c>
      <c r="GA35" s="181">
        <v>0.34877388616448463</v>
      </c>
      <c r="GB35" s="181">
        <v>0.248052459489742</v>
      </c>
      <c r="GC35" s="181">
        <v>8.7145505083416133E-2</v>
      </c>
      <c r="GD35" s="181">
        <v>0.16090695440632585</v>
      </c>
      <c r="GE35" s="181">
        <v>0.18721681833267212</v>
      </c>
      <c r="GF35" s="181">
        <v>0.10072142667474263</v>
      </c>
      <c r="GG35" s="181">
        <v>0.71206175136581185</v>
      </c>
      <c r="GH35" s="181">
        <v>0.25058796950200884</v>
      </c>
      <c r="GI35" s="181">
        <v>1.5622929427273979E-2</v>
      </c>
      <c r="GJ35" s="181">
        <v>0.23496504007473484</v>
      </c>
      <c r="GK35" s="181">
        <v>0.35887121493242452</v>
      </c>
      <c r="GL35" s="181">
        <v>0.10260256693137855</v>
      </c>
      <c r="GM35" s="181">
        <v>6.0835637530296575E-2</v>
      </c>
      <c r="GN35" s="181">
        <v>0.69643884897232056</v>
      </c>
      <c r="GO35" s="181">
        <v>0.10468052327693071</v>
      </c>
      <c r="GP35" s="181">
        <v>8.0980437961953797E-2</v>
      </c>
      <c r="GQ35" s="181">
        <v>6.5139398819845956E-2</v>
      </c>
      <c r="GR35" s="181">
        <v>1.0049608886072446E-2</v>
      </c>
      <c r="GS35" s="181">
        <v>5.508978993377351E-2</v>
      </c>
      <c r="GT35" s="181">
        <v>4.8416987061500549E-2</v>
      </c>
      <c r="GU35" s="181">
        <v>1.5841039142107844E-2</v>
      </c>
      <c r="GV35" s="181">
        <v>0.93574197431516959</v>
      </c>
      <c r="GW35" s="181">
        <v>0.3347976023649033</v>
      </c>
      <c r="GX35" s="181">
        <v>2.8591234638251505E-3</v>
      </c>
      <c r="GY35" s="181">
        <v>0.33193847890107814</v>
      </c>
      <c r="GZ35" s="181">
        <v>0.57341075118603979</v>
      </c>
      <c r="HA35" s="181">
        <v>2.7533620764226396E-2</v>
      </c>
      <c r="HB35" s="181">
        <v>1.6722412277123368E-2</v>
      </c>
      <c r="HC35" s="181">
        <v>0.93288284540176392</v>
      </c>
    </row>
    <row r="36" spans="1:211" x14ac:dyDescent="0.25">
      <c r="A36">
        <v>1997</v>
      </c>
      <c r="B36" s="181">
        <v>2.5199146483591609E-3</v>
      </c>
      <c r="C36" s="181">
        <v>4.8596871065207277E-2</v>
      </c>
      <c r="D36" s="181">
        <v>4.839862190693496E-2</v>
      </c>
      <c r="E36" s="181">
        <v>4.8326642465352315E-2</v>
      </c>
      <c r="F36" s="181">
        <v>7.1979441582645825E-5</v>
      </c>
      <c r="G36" s="181">
        <v>3.05394665338099E-3</v>
      </c>
      <c r="H36" s="181">
        <v>1.9824915827231694E-4</v>
      </c>
      <c r="I36" s="181">
        <v>0.99674780417882225</v>
      </c>
      <c r="J36" s="181">
        <v>0.98932274496424155</v>
      </c>
      <c r="K36" s="181">
        <v>0.98926735454849735</v>
      </c>
      <c r="L36" s="181">
        <v>5.5390415744117501E-5</v>
      </c>
      <c r="M36" s="181">
        <v>2.291382694766004E-5</v>
      </c>
      <c r="N36" s="181">
        <v>7.4021453876329402E-3</v>
      </c>
      <c r="O36" s="181">
        <v>4.5344675244029388E-2</v>
      </c>
      <c r="P36" s="181">
        <v>7.4804495088756084E-3</v>
      </c>
      <c r="Q36" s="181">
        <v>5.1717371703849657E-3</v>
      </c>
      <c r="R36" s="181">
        <v>0.31785813965810678</v>
      </c>
      <c r="S36" s="181">
        <v>0.31605204389635172</v>
      </c>
      <c r="T36" s="181">
        <v>0.31567241880169794</v>
      </c>
      <c r="U36" s="181">
        <v>3.7962509465378023E-4</v>
      </c>
      <c r="V36" s="181">
        <v>2.1814679726958275E-2</v>
      </c>
      <c r="W36" s="181">
        <v>1.8060957617550676E-3</v>
      </c>
      <c r="X36" s="181">
        <v>0.97637922463303084</v>
      </c>
      <c r="Y36" s="181">
        <v>0.94694278474786875</v>
      </c>
      <c r="Z36" s="181">
        <v>0.94619861999988086</v>
      </c>
      <c r="AA36" s="181">
        <v>7.441647479878358E-4</v>
      </c>
      <c r="AB36" s="181">
        <v>8.8235474371547637E-4</v>
      </c>
      <c r="AC36" s="181">
        <v>2.8554085141446535E-2</v>
      </c>
      <c r="AD36" s="181">
        <v>0.29423736429113756</v>
      </c>
      <c r="AE36" s="181">
        <v>3.0180605128407478E-2</v>
      </c>
      <c r="AF36" s="181">
        <v>9.0224854774125993E-3</v>
      </c>
      <c r="AG36" s="181">
        <v>0.47870030117931317</v>
      </c>
      <c r="AH36" s="181">
        <v>0.47563103901192522</v>
      </c>
      <c r="AI36" s="181">
        <v>0.47221093309691686</v>
      </c>
      <c r="AJ36" s="181">
        <v>3.4201059150084276E-3</v>
      </c>
      <c r="AK36" s="181">
        <v>5.4229646921157837E-2</v>
      </c>
      <c r="AL36" s="181">
        <v>3.0692621673879157E-3</v>
      </c>
      <c r="AM36" s="181">
        <v>0.94270108949669684</v>
      </c>
      <c r="AN36" s="181">
        <v>0.85618316619686163</v>
      </c>
      <c r="AO36" s="181">
        <v>0.85144044168848221</v>
      </c>
      <c r="AP36" s="181">
        <v>4.7427245083793883E-3</v>
      </c>
      <c r="AQ36" s="181">
        <v>4.5243188963766849E-3</v>
      </c>
      <c r="AR36" s="181">
        <v>8.1993604403458667E-2</v>
      </c>
      <c r="AS36" s="181">
        <v>0.42140139067601018</v>
      </c>
      <c r="AT36" s="181">
        <v>9.1260649263858795E-2</v>
      </c>
      <c r="AU36" s="181">
        <v>1.6484795161886608E-2</v>
      </c>
      <c r="AV36" s="181">
        <v>0.72523732014190834</v>
      </c>
      <c r="AW36" s="181">
        <v>0.71479118995943502</v>
      </c>
      <c r="AX36" s="181">
        <v>0.70192085319419084</v>
      </c>
      <c r="AY36" s="181">
        <v>1.2870336765244074E-2</v>
      </c>
      <c r="AZ36" s="181">
        <v>0.16539938747882843</v>
      </c>
      <c r="BA36" s="181">
        <v>1.044613018247339E-2</v>
      </c>
      <c r="BB36" s="181">
        <v>0.82415448266802083</v>
      </c>
      <c r="BC36" s="181">
        <v>0.69218011927422873</v>
      </c>
      <c r="BD36" s="181">
        <v>0.67423812774394642</v>
      </c>
      <c r="BE36" s="181">
        <v>1.7941991530282267E-2</v>
      </c>
      <c r="BF36" s="181">
        <v>1.2088923795748307E-2</v>
      </c>
      <c r="BG36" s="181">
        <v>0.11988543959804375</v>
      </c>
      <c r="BH36" s="181">
        <v>0.54939180280992916</v>
      </c>
      <c r="BI36" s="181">
        <v>0.14991635084152222</v>
      </c>
      <c r="BJ36" s="181">
        <v>2.8255455326931574E-2</v>
      </c>
      <c r="BK36" s="181">
        <v>1.1044423950670121</v>
      </c>
      <c r="BL36" s="181">
        <v>1.0844988201555656</v>
      </c>
      <c r="BM36" s="181">
        <v>1.0562256351645023</v>
      </c>
      <c r="BN36" s="181">
        <v>2.8273184991063346E-2</v>
      </c>
      <c r="BO36" s="181">
        <v>0.42794018983840942</v>
      </c>
      <c r="BP36" s="181">
        <v>1.9943574911446417E-2</v>
      </c>
      <c r="BQ36" s="181">
        <v>0.55211622198232368</v>
      </c>
      <c r="BR36" s="181">
        <v>0.40760995254057986</v>
      </c>
      <c r="BS36" s="181">
        <v>0.38183126136759032</v>
      </c>
      <c r="BT36" s="181">
        <v>2.5778691172989528E-2</v>
      </c>
      <c r="BU36" s="181">
        <v>1.6451744468556656E-2</v>
      </c>
      <c r="BV36" s="181">
        <v>0.12805452497318714</v>
      </c>
      <c r="BW36" s="181">
        <v>0.65655861704933571</v>
      </c>
      <c r="BX36" s="181">
        <v>0.17028497159481049</v>
      </c>
      <c r="BY36" s="181">
        <v>4.4420730354377026E-2</v>
      </c>
      <c r="BZ36" s="181">
        <v>1.0009452930587788</v>
      </c>
      <c r="CA36" s="181">
        <v>0.9702745323301224</v>
      </c>
      <c r="CB36" s="181">
        <v>0.92961763156661636</v>
      </c>
      <c r="CC36" s="181">
        <v>4.0656900763506101E-2</v>
      </c>
      <c r="CD36" s="181">
        <v>0.54730582237243652</v>
      </c>
      <c r="CE36" s="181">
        <v>3.067076072865637E-2</v>
      </c>
      <c r="CF36" s="181">
        <v>0.42202344998840702</v>
      </c>
      <c r="CG36" s="181">
        <v>0.28010462606948883</v>
      </c>
      <c r="CH36" s="181">
        <v>0.24724790073848088</v>
      </c>
      <c r="CI36" s="181">
        <v>3.285672533100794E-2</v>
      </c>
      <c r="CJ36" s="181">
        <v>2.2588791382036913E-2</v>
      </c>
      <c r="CK36" s="181">
        <v>0.11933003253688131</v>
      </c>
      <c r="CL36" s="181">
        <v>0.42296874304718585</v>
      </c>
      <c r="CM36" s="181">
        <v>0.17477555572986603</v>
      </c>
      <c r="CN36" s="181">
        <v>6.5710000736263263E-2</v>
      </c>
      <c r="CO36" s="181">
        <v>0.88212111665351578</v>
      </c>
      <c r="CP36" s="181">
        <v>0.84047937086556501</v>
      </c>
      <c r="CQ36" s="181">
        <v>0.78049625991321325</v>
      </c>
      <c r="CR36" s="181">
        <v>5.9983110952351801E-2</v>
      </c>
      <c r="CS36" s="181">
        <v>0.57974296808242798</v>
      </c>
      <c r="CT36" s="181">
        <v>4.1641745787950837E-2</v>
      </c>
      <c r="CU36" s="181">
        <v>0.37861528285542273</v>
      </c>
      <c r="CV36" s="181">
        <v>0.24448774096395123</v>
      </c>
      <c r="CW36" s="181">
        <v>0.20081689382093557</v>
      </c>
      <c r="CX36" s="181">
        <v>4.3670847143015681E-2</v>
      </c>
      <c r="CY36" s="181">
        <v>2.5395370765456598E-2</v>
      </c>
      <c r="CZ36" s="181">
        <v>0.1087321711260149</v>
      </c>
      <c r="DA36" s="181">
        <v>0.26073639950893851</v>
      </c>
      <c r="DB36" s="181">
        <v>0.17779839038848877</v>
      </c>
      <c r="DC36" s="181">
        <v>9.6514307133810387E-2</v>
      </c>
      <c r="DD36" s="181">
        <v>0.81399685745347727</v>
      </c>
      <c r="DE36" s="181">
        <v>0.74845533539097375</v>
      </c>
      <c r="DF36" s="181">
        <v>0.66720172851340998</v>
      </c>
      <c r="DG36" s="181">
        <v>8.1253606877563833E-2</v>
      </c>
      <c r="DH36" s="181">
        <v>0.5578458309173584</v>
      </c>
      <c r="DI36" s="181">
        <v>6.5541522062503577E-2</v>
      </c>
      <c r="DJ36" s="181">
        <v>0.37661264570924646</v>
      </c>
      <c r="DK36" s="181">
        <v>0.21229482318364382</v>
      </c>
      <c r="DL36" s="181">
        <v>0.15916026115875348</v>
      </c>
      <c r="DM36" s="181">
        <v>5.3134562024890322E-2</v>
      </c>
      <c r="DN36" s="181">
        <v>3.3941784965053477E-2</v>
      </c>
      <c r="DO36" s="181">
        <v>0.13037603756054916</v>
      </c>
      <c r="DP36" s="181">
        <v>0.19060950316272371</v>
      </c>
      <c r="DQ36" s="181">
        <v>0.21745239198207855</v>
      </c>
      <c r="DR36" s="181">
        <v>0.15438714626433908</v>
      </c>
      <c r="DS36" s="181">
        <v>0.73215134718936759</v>
      </c>
      <c r="DT36" s="181">
        <v>0.61879248148226063</v>
      </c>
      <c r="DU36" s="181">
        <v>0.49520541221917097</v>
      </c>
      <c r="DV36" s="181">
        <v>0.12358706926308964</v>
      </c>
      <c r="DW36" s="181">
        <v>0.48443317413330078</v>
      </c>
      <c r="DX36" s="181">
        <v>0.11335886570710697</v>
      </c>
      <c r="DY36" s="181">
        <v>0.40220795164780837</v>
      </c>
      <c r="DZ36" s="181">
        <v>0.19850656312885528</v>
      </c>
      <c r="EA36" s="181">
        <v>0.11970836585999112</v>
      </c>
      <c r="EB36" s="181">
        <v>7.8798197268864181E-2</v>
      </c>
      <c r="EC36" s="181">
        <v>5.2858156212646577E-2</v>
      </c>
      <c r="ED36" s="181">
        <v>0.15084323230630653</v>
      </c>
      <c r="EE36" s="181">
        <v>0.13435929883717587</v>
      </c>
      <c r="EF36" s="181">
        <v>0.28249958157539368</v>
      </c>
      <c r="EG36" s="181">
        <v>0.12748594579270756</v>
      </c>
      <c r="EH36" s="181">
        <v>0.67840993346382095</v>
      </c>
      <c r="EI36" s="181">
        <v>0.51797508674523585</v>
      </c>
      <c r="EJ36" s="181">
        <v>0.35785032321322657</v>
      </c>
      <c r="EK36" s="181">
        <v>0.16012476353200927</v>
      </c>
      <c r="EL36" s="181">
        <v>0.40843814611434937</v>
      </c>
      <c r="EM36" s="181">
        <v>0.16043484671858518</v>
      </c>
      <c r="EN36" s="181">
        <v>0.43112702949562248</v>
      </c>
      <c r="EO36" s="181">
        <v>0.19105214160407963</v>
      </c>
      <c r="EP36" s="181">
        <v>8.934362404538912E-2</v>
      </c>
      <c r="EQ36" s="181">
        <v>0.10170851755869049</v>
      </c>
      <c r="ER36" s="181">
        <v>7.7350501880962999E-2</v>
      </c>
      <c r="ES36" s="181">
        <v>0.16272438601057992</v>
      </c>
      <c r="ET36" s="181">
        <v>0.10953696295944358</v>
      </c>
      <c r="EU36" s="181">
        <v>0.34178340435028076</v>
      </c>
      <c r="EV36" s="181">
        <v>0.19160166380284377</v>
      </c>
      <c r="EW36" s="181">
        <v>0.62947433332678826</v>
      </c>
      <c r="EX36" s="181">
        <v>0.41752066268932581</v>
      </c>
      <c r="EY36" s="181">
        <v>0.22320804097344657</v>
      </c>
      <c r="EZ36" s="181">
        <v>0.19431262171587926</v>
      </c>
      <c r="FA36" s="181">
        <v>0.32312771677970886</v>
      </c>
      <c r="FB36" s="181">
        <v>0.2119536706374624</v>
      </c>
      <c r="FC36" s="181">
        <v>0.46491860424791326</v>
      </c>
      <c r="FD36" s="181">
        <v>0.19140537992242429</v>
      </c>
      <c r="FE36" s="181">
        <v>6.0442785872843061E-2</v>
      </c>
      <c r="FF36" s="181">
        <v>0.13096259404958124</v>
      </c>
      <c r="FG36" s="181">
        <v>0.11071063931367016</v>
      </c>
      <c r="FH36" s="181">
        <v>0.1628025850118188</v>
      </c>
      <c r="FI36" s="181">
        <v>9.4392937574701463E-2</v>
      </c>
      <c r="FJ36" s="181">
        <v>0.40447583794593811</v>
      </c>
      <c r="FK36" s="181">
        <v>5.244687946257863E-2</v>
      </c>
      <c r="FL36" s="181">
        <v>0.51153279697984533</v>
      </c>
      <c r="FM36" s="181">
        <v>0.32391466996022927</v>
      </c>
      <c r="FN36" s="181">
        <v>0.11417781560290638</v>
      </c>
      <c r="FO36" s="181">
        <v>0.20973685435732292</v>
      </c>
      <c r="FP36" s="181">
        <v>0.24552889168262482</v>
      </c>
      <c r="FQ36" s="181">
        <v>0.18761812701961611</v>
      </c>
      <c r="FR36" s="181">
        <v>0.56685299156672564</v>
      </c>
      <c r="FS36" s="181">
        <v>0.19488372341444746</v>
      </c>
      <c r="FT36" s="181">
        <v>3.2467858730068556E-2</v>
      </c>
      <c r="FU36" s="181">
        <v>0.16241586468437891</v>
      </c>
      <c r="FV36" s="181">
        <v>0.20959470451866338</v>
      </c>
      <c r="FW36" s="181">
        <v>0.16237456363361483</v>
      </c>
      <c r="FX36" s="181">
        <v>7.8385788546570911E-2</v>
      </c>
      <c r="FY36" s="181">
        <v>0.53438514471054077</v>
      </c>
      <c r="FZ36" s="181">
        <v>9.0347088994987251E-2</v>
      </c>
      <c r="GA36" s="181">
        <v>0.30356924892646936</v>
      </c>
      <c r="GB36" s="181">
        <v>0.23030221481078381</v>
      </c>
      <c r="GC36" s="181">
        <v>9.3327993622953548E-2</v>
      </c>
      <c r="GD36" s="181">
        <v>0.13697422118783026</v>
      </c>
      <c r="GE36" s="181">
        <v>0.17218682169914246</v>
      </c>
      <c r="GF36" s="181">
        <v>7.3267034115685511E-2</v>
      </c>
      <c r="GG36" s="181">
        <v>0.75454615487372256</v>
      </c>
      <c r="GH36" s="181">
        <v>0.26488287628358481</v>
      </c>
      <c r="GI36" s="181">
        <v>1.4395510578633737E-2</v>
      </c>
      <c r="GJ36" s="181">
        <v>0.25048736570495106</v>
      </c>
      <c r="GK36" s="181">
        <v>0.35863024655740178</v>
      </c>
      <c r="GL36" s="181">
        <v>0.13103303203273603</v>
      </c>
      <c r="GM36" s="181">
        <v>5.8115403800191937E-2</v>
      </c>
      <c r="GN36" s="181">
        <v>0.74015069007873535</v>
      </c>
      <c r="GO36" s="181">
        <v>0.11563184853039837</v>
      </c>
      <c r="GP36" s="181">
        <v>6.8377997451869399E-2</v>
      </c>
      <c r="GQ36" s="181">
        <v>5.498129222131231E-2</v>
      </c>
      <c r="GR36" s="181">
        <v>1.0629411099387998E-2</v>
      </c>
      <c r="GS36" s="181">
        <v>4.4351881121924314E-2</v>
      </c>
      <c r="GT36" s="181">
        <v>4.0688492357730865E-2</v>
      </c>
      <c r="GU36" s="181">
        <v>1.3396705230557089E-2</v>
      </c>
      <c r="GV36" s="181">
        <v>0.94591479990629879</v>
      </c>
      <c r="GW36" s="181">
        <v>0.34249954998392901</v>
      </c>
      <c r="GX36" s="181">
        <v>2.7198465711660703E-3</v>
      </c>
      <c r="GY36" s="181">
        <v>0.33977970341276287</v>
      </c>
      <c r="GZ36" s="181">
        <v>0.57569969400226007</v>
      </c>
      <c r="HA36" s="181">
        <v>2.7715555920109668E-2</v>
      </c>
      <c r="HB36" s="181">
        <v>1.4292797358168135E-2</v>
      </c>
      <c r="HC36" s="181">
        <v>0.94319498538970947</v>
      </c>
    </row>
    <row r="37" spans="1:211" x14ac:dyDescent="0.25">
      <c r="A37">
        <v>1998</v>
      </c>
      <c r="B37" s="181">
        <v>2.0190288785487845E-3</v>
      </c>
      <c r="C37" s="181">
        <v>3.3875012409677066E-2</v>
      </c>
      <c r="D37" s="181">
        <v>3.3752244320817006E-2</v>
      </c>
      <c r="E37" s="181">
        <v>3.3706797605136125E-2</v>
      </c>
      <c r="F37" s="181">
        <v>4.5446715680881452E-5</v>
      </c>
      <c r="G37" s="181">
        <v>1.5050077345222235E-3</v>
      </c>
      <c r="H37" s="181">
        <v>1.2276808886005805E-4</v>
      </c>
      <c r="I37" s="181">
        <v>0.9983722241323113</v>
      </c>
      <c r="J37" s="181">
        <v>0.991811163100902</v>
      </c>
      <c r="K37" s="181">
        <v>0.99177697379719965</v>
      </c>
      <c r="L37" s="181">
        <v>3.4189303702332049E-5</v>
      </c>
      <c r="M37" s="181">
        <v>4.1418265137902299E-6</v>
      </c>
      <c r="N37" s="181">
        <v>6.5569192048954734E-3</v>
      </c>
      <c r="O37" s="181">
        <v>3.2247236541988251E-2</v>
      </c>
      <c r="P37" s="181">
        <v>6.5952502191066742E-3</v>
      </c>
      <c r="Q37" s="181">
        <v>5.0642220302491124E-3</v>
      </c>
      <c r="R37" s="181">
        <v>0.2303669917302098</v>
      </c>
      <c r="S37" s="181">
        <v>0.22946247839938269</v>
      </c>
      <c r="T37" s="181">
        <v>0.22894521916128624</v>
      </c>
      <c r="U37" s="181">
        <v>5.1725923809644951E-4</v>
      </c>
      <c r="V37" s="181">
        <v>1.5955785289406776E-2</v>
      </c>
      <c r="W37" s="181">
        <v>9.0451333082711713E-4</v>
      </c>
      <c r="X37" s="181">
        <v>0.98313970282739205</v>
      </c>
      <c r="Y37" s="181">
        <v>0.95821402075307127</v>
      </c>
      <c r="Z37" s="181">
        <v>0.95813372588393408</v>
      </c>
      <c r="AA37" s="181">
        <v>8.0294869137193491E-5</v>
      </c>
      <c r="AB37" s="181">
        <v>3.8933048038176569E-4</v>
      </c>
      <c r="AC37" s="181">
        <v>2.4536351593939024E-2</v>
      </c>
      <c r="AD37" s="181">
        <v>0.21350669455760177</v>
      </c>
      <c r="AE37" s="181">
        <v>2.5005975738167763E-2</v>
      </c>
      <c r="AF37" s="181">
        <v>8.6312228811793804E-3</v>
      </c>
      <c r="AG37" s="181">
        <v>0.57266870743880383</v>
      </c>
      <c r="AH37" s="181">
        <v>0.57036606046235172</v>
      </c>
      <c r="AI37" s="181">
        <v>0.5659766709608165</v>
      </c>
      <c r="AJ37" s="181">
        <v>4.3893895015351741E-3</v>
      </c>
      <c r="AK37" s="181">
        <v>5.4844364523887634E-2</v>
      </c>
      <c r="AL37" s="181">
        <v>2.3026469764521429E-3</v>
      </c>
      <c r="AM37" s="181">
        <v>0.9428529867218427</v>
      </c>
      <c r="AN37" s="181">
        <v>0.87147812873341701</v>
      </c>
      <c r="AO37" s="181">
        <v>0.86794187828570735</v>
      </c>
      <c r="AP37" s="181">
        <v>3.536250447709781E-3</v>
      </c>
      <c r="AQ37" s="181">
        <v>4.1980157061010329E-3</v>
      </c>
      <c r="AR37" s="181">
        <v>6.7176842282324664E-2</v>
      </c>
      <c r="AS37" s="181">
        <v>0.51552169416064642</v>
      </c>
      <c r="AT37" s="181">
        <v>7.4911110103130341E-2</v>
      </c>
      <c r="AU37" s="181">
        <v>1.5774676548876036E-2</v>
      </c>
      <c r="AV37" s="181">
        <v>0.72885834927949611</v>
      </c>
      <c r="AW37" s="181">
        <v>0.71989388113034325</v>
      </c>
      <c r="AX37" s="181">
        <v>0.70572195020389261</v>
      </c>
      <c r="AY37" s="181">
        <v>1.4171930926450662E-2</v>
      </c>
      <c r="AZ37" s="181">
        <v>0.15400376915931702</v>
      </c>
      <c r="BA37" s="181">
        <v>8.9644681491528582E-3</v>
      </c>
      <c r="BB37" s="181">
        <v>0.83703176648918209</v>
      </c>
      <c r="BC37" s="181">
        <v>0.71398581078919809</v>
      </c>
      <c r="BD37" s="181">
        <v>0.70268222953745696</v>
      </c>
      <c r="BE37" s="181">
        <v>1.1303581251741123E-2</v>
      </c>
      <c r="BF37" s="181">
        <v>1.118498312082945E-2</v>
      </c>
      <c r="BG37" s="181">
        <v>0.11186097257915448</v>
      </c>
      <c r="BH37" s="181">
        <v>0.56589011576867809</v>
      </c>
      <c r="BI37" s="181">
        <v>0.13434953987598419</v>
      </c>
      <c r="BJ37" s="181">
        <v>2.7661342172908561E-2</v>
      </c>
      <c r="BK37" s="181">
        <v>1.1265434760273452</v>
      </c>
      <c r="BL37" s="181">
        <v>1.1084911179671642</v>
      </c>
      <c r="BM37" s="181">
        <v>1.0732886650178581</v>
      </c>
      <c r="BN37" s="181">
        <v>3.5202452949306115E-2</v>
      </c>
      <c r="BO37" s="181">
        <v>0.44461488723754883</v>
      </c>
      <c r="BP37" s="181">
        <v>1.8052358060180889E-2</v>
      </c>
      <c r="BQ37" s="181">
        <v>0.53733274760840966</v>
      </c>
      <c r="BR37" s="181">
        <v>0.40308146535598627</v>
      </c>
      <c r="BS37" s="181">
        <v>0.38198587486135238</v>
      </c>
      <c r="BT37" s="181">
        <v>2.1095590494633921E-2</v>
      </c>
      <c r="BU37" s="181">
        <v>1.7505245021335682E-2</v>
      </c>
      <c r="BV37" s="181">
        <v>0.11674603723108773</v>
      </c>
      <c r="BW37" s="181">
        <v>0.66387622363575471</v>
      </c>
      <c r="BX37" s="181">
        <v>0.15534687042236328</v>
      </c>
      <c r="BY37" s="181">
        <v>4.3565273302195173E-2</v>
      </c>
      <c r="BZ37" s="181">
        <v>1.0174199180820866</v>
      </c>
      <c r="CA37" s="181">
        <v>0.99131787816953942</v>
      </c>
      <c r="CB37" s="181">
        <v>0.94033718472928041</v>
      </c>
      <c r="CC37" s="181">
        <v>5.098069344025901E-2</v>
      </c>
      <c r="CD37" s="181">
        <v>0.56695842742919922</v>
      </c>
      <c r="CE37" s="181">
        <v>2.6102039912547354E-2</v>
      </c>
      <c r="CF37" s="181">
        <v>0.4069395363947147</v>
      </c>
      <c r="CG37" s="181">
        <v>0.27083224663096023</v>
      </c>
      <c r="CH37" s="181">
        <v>0.24651841959595858</v>
      </c>
      <c r="CI37" s="181">
        <v>2.4313827035001647E-2</v>
      </c>
      <c r="CJ37" s="181">
        <v>1.7256161286264667E-2</v>
      </c>
      <c r="CK37" s="181">
        <v>0.11885112847748977</v>
      </c>
      <c r="CL37" s="181">
        <v>0.4243594544768014</v>
      </c>
      <c r="CM37" s="181">
        <v>0.16042111814022064</v>
      </c>
      <c r="CN37" s="181">
        <v>6.401669246286007E-2</v>
      </c>
      <c r="CO37" s="181">
        <v>0.90172819984750829</v>
      </c>
      <c r="CP37" s="181">
        <v>0.86474108570577868</v>
      </c>
      <c r="CQ37" s="181">
        <v>0.80471674256222736</v>
      </c>
      <c r="CR37" s="181">
        <v>6.0024343143551297E-2</v>
      </c>
      <c r="CS37" s="181">
        <v>0.59632003307342529</v>
      </c>
      <c r="CT37" s="181">
        <v>3.6987114141729727E-2</v>
      </c>
      <c r="CU37" s="181">
        <v>0.3666928796226917</v>
      </c>
      <c r="CV37" s="181">
        <v>0.23389821506623815</v>
      </c>
      <c r="CW37" s="181">
        <v>0.20314487283290039</v>
      </c>
      <c r="CX37" s="181">
        <v>3.0753342233337744E-2</v>
      </c>
      <c r="CY37" s="181">
        <v>2.2456061520826673E-2</v>
      </c>
      <c r="CZ37" s="181">
        <v>0.11033860303562687</v>
      </c>
      <c r="DA37" s="181">
        <v>0.2684210794702</v>
      </c>
      <c r="DB37" s="181">
        <v>0.16354800760746002</v>
      </c>
      <c r="DC37" s="181">
        <v>9.3246921857564405E-2</v>
      </c>
      <c r="DD37" s="181">
        <v>0.82924792077893117</v>
      </c>
      <c r="DE37" s="181">
        <v>0.76804362299075823</v>
      </c>
      <c r="DF37" s="181">
        <v>0.68157060822299387</v>
      </c>
      <c r="DG37" s="181">
        <v>8.6473014767764506E-2</v>
      </c>
      <c r="DH37" s="181">
        <v>0.57247835397720337</v>
      </c>
      <c r="DI37" s="181">
        <v>6.1204297788172823E-2</v>
      </c>
      <c r="DJ37" s="181">
        <v>0.36631738753464949</v>
      </c>
      <c r="DK37" s="181">
        <v>0.20438861448538193</v>
      </c>
      <c r="DL37" s="181">
        <v>0.1635871906023014</v>
      </c>
      <c r="DM37" s="181">
        <v>4.0801423883080522E-2</v>
      </c>
      <c r="DN37" s="181">
        <v>3.1234713391536696E-2</v>
      </c>
      <c r="DO37" s="181">
        <v>0.13069405965773087</v>
      </c>
      <c r="DP37" s="181">
        <v>0.19556530831358071</v>
      </c>
      <c r="DQ37" s="181">
        <v>0.20273019373416901</v>
      </c>
      <c r="DR37" s="181">
        <v>0.14837256075489702</v>
      </c>
      <c r="DS37" s="181">
        <v>0.74195800775331455</v>
      </c>
      <c r="DT37" s="181">
        <v>0.62941322721014215</v>
      </c>
      <c r="DU37" s="181">
        <v>0.5012697945712129</v>
      </c>
      <c r="DV37" s="181">
        <v>0.12814343263892927</v>
      </c>
      <c r="DW37" s="181">
        <v>0.4898398220539093</v>
      </c>
      <c r="DX37" s="181">
        <v>0.11254478054317238</v>
      </c>
      <c r="DY37" s="181">
        <v>0.39761539708697397</v>
      </c>
      <c r="DZ37" s="181">
        <v>0.18929844811483851</v>
      </c>
      <c r="EA37" s="181">
        <v>0.12459307254854816</v>
      </c>
      <c r="EB37" s="181">
        <v>6.4705375566290343E-2</v>
      </c>
      <c r="EC37" s="181">
        <v>5.0400629332141303E-2</v>
      </c>
      <c r="ED37" s="181">
        <v>0.15791631963999417</v>
      </c>
      <c r="EE37" s="181">
        <v>0.13957340484028838</v>
      </c>
      <c r="EF37" s="181">
        <v>0.27302232384681702</v>
      </c>
      <c r="EG37" s="181">
        <v>0.12391602992518544</v>
      </c>
      <c r="EH37" s="181">
        <v>0.68465349951066612</v>
      </c>
      <c r="EI37" s="181">
        <v>0.52159224743943677</v>
      </c>
      <c r="EJ37" s="181">
        <v>0.35376358132055313</v>
      </c>
      <c r="EK37" s="181">
        <v>0.16782866611888364</v>
      </c>
      <c r="EL37" s="181">
        <v>0.40759196877479553</v>
      </c>
      <c r="EM37" s="181">
        <v>0.16306125207122932</v>
      </c>
      <c r="EN37" s="181">
        <v>0.42934675795974647</v>
      </c>
      <c r="EO37" s="181">
        <v>0.18450170985754463</v>
      </c>
      <c r="EP37" s="181">
        <v>9.3864480542869055E-2</v>
      </c>
      <c r="EQ37" s="181">
        <v>9.0637229314675577E-2</v>
      </c>
      <c r="ER37" s="181">
        <v>7.524951232679275E-2</v>
      </c>
      <c r="ES37" s="181">
        <v>0.16959553577540912</v>
      </c>
      <c r="ET37" s="181">
        <v>0.11400025747041252</v>
      </c>
      <c r="EU37" s="181">
        <v>0.33548226952552795</v>
      </c>
      <c r="EV37" s="181">
        <v>0.1931007206596162</v>
      </c>
      <c r="EW37" s="181">
        <v>0.61281790976585682</v>
      </c>
      <c r="EX37" s="181">
        <v>0.39715697537521977</v>
      </c>
      <c r="EY37" s="181">
        <v>0.20633799692739119</v>
      </c>
      <c r="EZ37" s="181">
        <v>0.19081897844782858</v>
      </c>
      <c r="FA37" s="181">
        <v>0.30511364340782166</v>
      </c>
      <c r="FB37" s="181">
        <v>0.21566093439063705</v>
      </c>
      <c r="FC37" s="181">
        <v>0.47922543355365821</v>
      </c>
      <c r="FD37" s="181">
        <v>0.17832306373719722</v>
      </c>
      <c r="FE37" s="181">
        <v>6.1121597809599727E-2</v>
      </c>
      <c r="FF37" s="181">
        <v>0.11720146592759749</v>
      </c>
      <c r="FG37" s="181">
        <v>0.12057374375105069</v>
      </c>
      <c r="FH37" s="181">
        <v>0.18032862606541034</v>
      </c>
      <c r="FI37" s="181">
        <v>9.2043343319515025E-2</v>
      </c>
      <c r="FJ37" s="181">
        <v>0.41810384392738342</v>
      </c>
      <c r="FK37" s="181">
        <v>5.5515460615361063E-2</v>
      </c>
      <c r="FL37" s="181">
        <v>0.47736796813989568</v>
      </c>
      <c r="FM37" s="181">
        <v>0.31118339837577796</v>
      </c>
      <c r="FN37" s="181">
        <v>0.12566993359390768</v>
      </c>
      <c r="FO37" s="181">
        <v>0.18551346478187036</v>
      </c>
      <c r="FP37" s="181">
        <v>0.23574616014957428</v>
      </c>
      <c r="FQ37" s="181">
        <v>0.16618456976411769</v>
      </c>
      <c r="FR37" s="181">
        <v>0.59806926584632092</v>
      </c>
      <c r="FS37" s="181">
        <v>0.19099851885160862</v>
      </c>
      <c r="FT37" s="181">
        <v>2.9151183490913304E-2</v>
      </c>
      <c r="FU37" s="181">
        <v>0.16184733536069532</v>
      </c>
      <c r="FV37" s="181">
        <v>0.22374522945910166</v>
      </c>
      <c r="FW37" s="181">
        <v>0.18332551753561052</v>
      </c>
      <c r="FX37" s="181">
        <v>7.5437233986216587E-2</v>
      </c>
      <c r="FY37" s="181">
        <v>0.56891804933547974</v>
      </c>
      <c r="FZ37" s="181">
        <v>9.7841031491484237E-2</v>
      </c>
      <c r="GA37" s="181">
        <v>0.25341464363675936</v>
      </c>
      <c r="GB37" s="181">
        <v>0.19751354513858946</v>
      </c>
      <c r="GC37" s="181">
        <v>8.6464575766083365E-2</v>
      </c>
      <c r="GD37" s="181">
        <v>0.11104896937250609</v>
      </c>
      <c r="GE37" s="181">
        <v>0.14950577914714813</v>
      </c>
      <c r="GF37" s="181">
        <v>5.5901098498169932E-2</v>
      </c>
      <c r="GG37" s="181">
        <v>0.79459311771370145</v>
      </c>
      <c r="GH37" s="181">
        <v>0.26779207593712434</v>
      </c>
      <c r="GI37" s="181">
        <v>1.3193102250598809E-2</v>
      </c>
      <c r="GJ37" s="181">
        <v>0.25459897368652551</v>
      </c>
      <c r="GK37" s="181">
        <v>0.35656356836284919</v>
      </c>
      <c r="GL37" s="181">
        <v>0.17023747341372794</v>
      </c>
      <c r="GM37" s="181">
        <v>4.8007761350460851E-2</v>
      </c>
      <c r="GN37" s="181">
        <v>0.78140002489089966</v>
      </c>
      <c r="GO37" s="181">
        <v>0.12127483640090612</v>
      </c>
      <c r="GP37" s="181">
        <v>5.9861347171545523E-2</v>
      </c>
      <c r="GQ37" s="181">
        <v>4.8246084169889798E-2</v>
      </c>
      <c r="GR37" s="181">
        <v>1.0228409438717183E-2</v>
      </c>
      <c r="GS37" s="181">
        <v>3.8017674731172617E-2</v>
      </c>
      <c r="GT37" s="181">
        <v>3.5846564918756485E-2</v>
      </c>
      <c r="GU37" s="181">
        <v>1.1615263001655727E-2</v>
      </c>
      <c r="GV37" s="181">
        <v>0.9525381719252719</v>
      </c>
      <c r="GW37" s="181">
        <v>0.34915916264273106</v>
      </c>
      <c r="GX37" s="181">
        <v>2.6445903327632068E-3</v>
      </c>
      <c r="GY37" s="181">
        <v>0.34651457230996785</v>
      </c>
      <c r="GZ37" s="181">
        <v>0.57246846811332963</v>
      </c>
      <c r="HA37" s="181">
        <v>3.0910541169211145E-2</v>
      </c>
      <c r="HB37" s="181">
        <v>1.2399519096817328E-2</v>
      </c>
      <c r="HC37" s="181">
        <v>0.94989359378814697</v>
      </c>
    </row>
    <row r="38" spans="1:211" x14ac:dyDescent="0.25">
      <c r="A38">
        <v>1999</v>
      </c>
      <c r="B38" s="181">
        <v>1.9459360043306694E-3</v>
      </c>
      <c r="C38" s="181">
        <v>1.5170762583848718E-2</v>
      </c>
      <c r="D38" s="181">
        <v>1.5009295687815321E-2</v>
      </c>
      <c r="E38" s="181">
        <v>1.4678261845185378E-2</v>
      </c>
      <c r="F38" s="181">
        <v>3.3103384262994238E-4</v>
      </c>
      <c r="G38" s="181">
        <v>1.7778141191229224E-3</v>
      </c>
      <c r="H38" s="181">
        <v>1.6146689603339749E-4</v>
      </c>
      <c r="I38" s="181">
        <v>0.99806071895210502</v>
      </c>
      <c r="J38" s="181">
        <v>0.99125192100578541</v>
      </c>
      <c r="K38" s="181">
        <v>0.99120877609045765</v>
      </c>
      <c r="L38" s="181">
        <v>4.3144915327791547E-5</v>
      </c>
      <c r="M38" s="181">
        <v>4.9439750545661867E-5</v>
      </c>
      <c r="N38" s="181">
        <v>6.7593581957739067E-3</v>
      </c>
      <c r="O38" s="181">
        <v>1.3231481535953772E-2</v>
      </c>
      <c r="P38" s="181">
        <v>6.8519427441060543E-3</v>
      </c>
      <c r="Q38" s="181">
        <v>4.9555385504962768E-3</v>
      </c>
      <c r="R38" s="181">
        <v>9.9572422818895653E-2</v>
      </c>
      <c r="S38" s="181">
        <v>9.8864354561229023E-2</v>
      </c>
      <c r="T38" s="181">
        <v>9.8132526762945788E-2</v>
      </c>
      <c r="U38" s="181">
        <v>7.3182779828323931E-4</v>
      </c>
      <c r="V38" s="181">
        <v>1.1694167740643024E-2</v>
      </c>
      <c r="W38" s="181">
        <v>7.0806825766664156E-4</v>
      </c>
      <c r="X38" s="181">
        <v>0.98759776421823131</v>
      </c>
      <c r="Y38" s="181">
        <v>0.96212418122747434</v>
      </c>
      <c r="Z38" s="181">
        <v>0.96169587393867817</v>
      </c>
      <c r="AA38" s="181">
        <v>4.2830728879628149E-4</v>
      </c>
      <c r="AB38" s="181">
        <v>8.3621538013028149E-4</v>
      </c>
      <c r="AC38" s="181">
        <v>2.4637367610626688E-2</v>
      </c>
      <c r="AD38" s="181">
        <v>8.7170187037127034E-2</v>
      </c>
      <c r="AE38" s="181">
        <v>2.590189129114151E-2</v>
      </c>
      <c r="AF38" s="181">
        <v>8.6813373487447006E-3</v>
      </c>
      <c r="AG38" s="181">
        <v>0.43273650204387965</v>
      </c>
      <c r="AH38" s="181">
        <v>0.42924944248207431</v>
      </c>
      <c r="AI38" s="181">
        <v>0.42548033225556836</v>
      </c>
      <c r="AJ38" s="181">
        <v>3.7691102265059603E-3</v>
      </c>
      <c r="AK38" s="181">
        <v>6.3009276986122131E-2</v>
      </c>
      <c r="AL38" s="181">
        <v>3.4870595618053482E-3</v>
      </c>
      <c r="AM38" s="181">
        <v>0.93350366326773559</v>
      </c>
      <c r="AN38" s="181">
        <v>0.85788169346547438</v>
      </c>
      <c r="AO38" s="181">
        <v>0.85457457394145064</v>
      </c>
      <c r="AP38" s="181">
        <v>3.3071195240238446E-3</v>
      </c>
      <c r="AQ38" s="181">
        <v>4.5988313886825213E-3</v>
      </c>
      <c r="AR38" s="181">
        <v>7.1023138413578685E-2</v>
      </c>
      <c r="AS38" s="181">
        <v>0.3662401653116153</v>
      </c>
      <c r="AT38" s="181">
        <v>7.892908900976181E-2</v>
      </c>
      <c r="AU38" s="181">
        <v>1.5735490237034185E-2</v>
      </c>
      <c r="AV38" s="181">
        <v>0.73369614128845673</v>
      </c>
      <c r="AW38" s="181">
        <v>0.72312615501734923</v>
      </c>
      <c r="AX38" s="181">
        <v>0.70524352815771063</v>
      </c>
      <c r="AY38" s="181">
        <v>1.7882626859638619E-2</v>
      </c>
      <c r="AZ38" s="181">
        <v>0.18683354556560516</v>
      </c>
      <c r="BA38" s="181">
        <v>1.0569986271107459E-2</v>
      </c>
      <c r="BB38" s="181">
        <v>0.80259647607186624</v>
      </c>
      <c r="BC38" s="181">
        <v>0.67361276296607631</v>
      </c>
      <c r="BD38" s="181">
        <v>0.66190078639344629</v>
      </c>
      <c r="BE38" s="181">
        <v>1.1711976572630055E-2</v>
      </c>
      <c r="BF38" s="181">
        <v>1.2282554732802885E-2</v>
      </c>
      <c r="BG38" s="181">
        <v>0.11670115837298704</v>
      </c>
      <c r="BH38" s="181">
        <v>0.53629261736032297</v>
      </c>
      <c r="BI38" s="181">
        <v>0.14069569110870361</v>
      </c>
      <c r="BJ38" s="181">
        <v>2.7795944324943634E-2</v>
      </c>
      <c r="BK38" s="181">
        <v>1.107516931047791</v>
      </c>
      <c r="BL38" s="181">
        <v>1.0907824400231345</v>
      </c>
      <c r="BM38" s="181">
        <v>1.0524308302666074</v>
      </c>
      <c r="BN38" s="181">
        <v>3.8351609756527093E-2</v>
      </c>
      <c r="BO38" s="181">
        <v>0.46176156401634216</v>
      </c>
      <c r="BP38" s="181">
        <v>1.6734491024656569E-2</v>
      </c>
      <c r="BQ38" s="181">
        <v>0.52150395735087318</v>
      </c>
      <c r="BR38" s="181">
        <v>0.38414795165535864</v>
      </c>
      <c r="BS38" s="181">
        <v>0.36437776010506195</v>
      </c>
      <c r="BT38" s="181">
        <v>1.9770191550296728E-2</v>
      </c>
      <c r="BU38" s="181">
        <v>1.764939075860816E-2</v>
      </c>
      <c r="BV38" s="181">
        <v>0.11970661493690628</v>
      </c>
      <c r="BW38" s="181">
        <v>0.62902088839866421</v>
      </c>
      <c r="BX38" s="181">
        <v>0.15712620317935944</v>
      </c>
      <c r="BY38" s="181">
        <v>4.3931782264655439E-2</v>
      </c>
      <c r="BZ38" s="181">
        <v>1.0195610988776993</v>
      </c>
      <c r="CA38" s="181">
        <v>0.9947197968123257</v>
      </c>
      <c r="CB38" s="181">
        <v>0.94642309422351634</v>
      </c>
      <c r="CC38" s="181">
        <v>4.8296702588809297E-2</v>
      </c>
      <c r="CD38" s="181">
        <v>0.58161056041717529</v>
      </c>
      <c r="CE38" s="181">
        <v>2.4841302065373567E-2</v>
      </c>
      <c r="CF38" s="181">
        <v>0.39354815082198363</v>
      </c>
      <c r="CG38" s="181">
        <v>0.25687575672402885</v>
      </c>
      <c r="CH38" s="181">
        <v>0.23573705170439849</v>
      </c>
      <c r="CI38" s="181">
        <v>2.1138705019630364E-2</v>
      </c>
      <c r="CJ38" s="181">
        <v>1.9572453011701869E-2</v>
      </c>
      <c r="CK38" s="181">
        <v>0.11709994108625293</v>
      </c>
      <c r="CL38" s="181">
        <v>0.41310924969968288</v>
      </c>
      <c r="CM38" s="181">
        <v>0.15781109035015106</v>
      </c>
      <c r="CN38" s="181">
        <v>6.3861548893454759E-2</v>
      </c>
      <c r="CO38" s="181">
        <v>0.9014779829075954</v>
      </c>
      <c r="CP38" s="181">
        <v>0.86699808345379958</v>
      </c>
      <c r="CQ38" s="181">
        <v>0.80642554288068224</v>
      </c>
      <c r="CR38" s="181">
        <v>6.0572540573117326E-2</v>
      </c>
      <c r="CS38" s="181">
        <v>0.61056417226791382</v>
      </c>
      <c r="CT38" s="181">
        <v>3.4479899453795725E-2</v>
      </c>
      <c r="CU38" s="181">
        <v>0.35495593764836969</v>
      </c>
      <c r="CV38" s="181">
        <v>0.22174792281929015</v>
      </c>
      <c r="CW38" s="181">
        <v>0.19453200503546686</v>
      </c>
      <c r="CX38" s="181">
        <v>2.721591778382329E-2</v>
      </c>
      <c r="CY38" s="181">
        <v>2.3807164344664733E-2</v>
      </c>
      <c r="CZ38" s="181">
        <v>0.10940085048441481</v>
      </c>
      <c r="DA38" s="181">
        <v>0.25643392055596509</v>
      </c>
      <c r="DB38" s="181">
        <v>0.16042393445968628</v>
      </c>
      <c r="DC38" s="181">
        <v>9.2166855925002997E-2</v>
      </c>
      <c r="DD38" s="181">
        <v>0.83019012910020162</v>
      </c>
      <c r="DE38" s="181">
        <v>0.77347766501759074</v>
      </c>
      <c r="DF38" s="181">
        <v>0.6942898400061922</v>
      </c>
      <c r="DG38" s="181">
        <v>7.9187825011398608E-2</v>
      </c>
      <c r="DH38" s="181">
        <v>0.58529269695281982</v>
      </c>
      <c r="DI38" s="181">
        <v>5.6712464082610915E-2</v>
      </c>
      <c r="DJ38" s="181">
        <v>0.35799483320059594</v>
      </c>
      <c r="DK38" s="181">
        <v>0.19500748469189833</v>
      </c>
      <c r="DL38" s="181">
        <v>0.15760072790750754</v>
      </c>
      <c r="DM38" s="181">
        <v>3.7406756784390802E-2</v>
      </c>
      <c r="DN38" s="181">
        <v>3.295277896250115E-2</v>
      </c>
      <c r="DO38" s="181">
        <v>0.13003456954619644</v>
      </c>
      <c r="DP38" s="181">
        <v>0.18818496230079756</v>
      </c>
      <c r="DQ38" s="181">
        <v>0.20039410889148712</v>
      </c>
      <c r="DR38" s="181">
        <v>0.14554841819993058</v>
      </c>
      <c r="DS38" s="181">
        <v>0.74426389927831982</v>
      </c>
      <c r="DT38" s="181">
        <v>0.63603469664861811</v>
      </c>
      <c r="DU38" s="181">
        <v>0.51894112790401792</v>
      </c>
      <c r="DV38" s="181">
        <v>0.11709356874460025</v>
      </c>
      <c r="DW38" s="181">
        <v>0.50295311212539673</v>
      </c>
      <c r="DX38" s="181">
        <v>0.10822920262970159</v>
      </c>
      <c r="DY38" s="181">
        <v>0.38881767788781874</v>
      </c>
      <c r="DZ38" s="181">
        <v>0.17161368890636361</v>
      </c>
      <c r="EA38" s="181">
        <v>0.11982494294712517</v>
      </c>
      <c r="EB38" s="181">
        <v>5.1788745959238443E-2</v>
      </c>
      <c r="EC38" s="181">
        <v>5.175057297235363E-2</v>
      </c>
      <c r="ED38" s="181">
        <v>0.16545341600910146</v>
      </c>
      <c r="EE38" s="181">
        <v>0.1330815771661385</v>
      </c>
      <c r="EF38" s="181">
        <v>0.26899275183677673</v>
      </c>
      <c r="EG38" s="181">
        <v>0.1214233785973059</v>
      </c>
      <c r="EH38" s="181">
        <v>0.67339411981689845</v>
      </c>
      <c r="EI38" s="181">
        <v>0.51003973879810471</v>
      </c>
      <c r="EJ38" s="181">
        <v>0.34678557905938756</v>
      </c>
      <c r="EK38" s="181">
        <v>0.16325415973871721</v>
      </c>
      <c r="EL38" s="181">
        <v>0.40009427070617676</v>
      </c>
      <c r="EM38" s="181">
        <v>0.16335438101879365</v>
      </c>
      <c r="EN38" s="181">
        <v>0.43655135183003746</v>
      </c>
      <c r="EO38" s="181">
        <v>0.16368334947548033</v>
      </c>
      <c r="EP38" s="181">
        <v>8.8839245788839519E-2</v>
      </c>
      <c r="EQ38" s="181">
        <v>7.4844103686640809E-2</v>
      </c>
      <c r="ER38" s="181">
        <v>8.1372041220266547E-2</v>
      </c>
      <c r="ES38" s="181">
        <v>0.19149596113429063</v>
      </c>
      <c r="ET38" s="181">
        <v>0.10994547164693591</v>
      </c>
      <c r="EU38" s="181">
        <v>0.34771212935447693</v>
      </c>
      <c r="EV38" s="181">
        <v>0.1897245049203424</v>
      </c>
      <c r="EW38" s="181">
        <v>0.61277517542968152</v>
      </c>
      <c r="EX38" s="181">
        <v>0.39097211585702929</v>
      </c>
      <c r="EY38" s="181">
        <v>0.19402556440533225</v>
      </c>
      <c r="EZ38" s="181">
        <v>0.19694655145169698</v>
      </c>
      <c r="FA38" s="181">
        <v>0.29986473917961121</v>
      </c>
      <c r="FB38" s="181">
        <v>0.2218030595726522</v>
      </c>
      <c r="FC38" s="181">
        <v>0.47833218516026715</v>
      </c>
      <c r="FD38" s="181">
        <v>0.15474160049678709</v>
      </c>
      <c r="FE38" s="181">
        <v>5.7609568579840981E-2</v>
      </c>
      <c r="FF38" s="181">
        <v>9.7132031916946124E-2</v>
      </c>
      <c r="FG38" s="181">
        <v>0.12849229586527525</v>
      </c>
      <c r="FH38" s="181">
        <v>0.19509828879820482</v>
      </c>
      <c r="FI38" s="181">
        <v>9.1107360589948699E-2</v>
      </c>
      <c r="FJ38" s="181">
        <v>0.42072263360023499</v>
      </c>
      <c r="FK38" s="181">
        <v>5.6251410392261891E-2</v>
      </c>
      <c r="FL38" s="181">
        <v>0.462982848824045</v>
      </c>
      <c r="FM38" s="181">
        <v>0.29706471425050573</v>
      </c>
      <c r="FN38" s="181">
        <v>0.10545592690278609</v>
      </c>
      <c r="FO38" s="181">
        <v>0.19160878734771963</v>
      </c>
      <c r="FP38" s="181">
        <v>0.22272251546382904</v>
      </c>
      <c r="FQ38" s="181">
        <v>0.16591813457353921</v>
      </c>
      <c r="FR38" s="181">
        <v>0.6113593524871811</v>
      </c>
      <c r="FS38" s="181">
        <v>0.17617194443938286</v>
      </c>
      <c r="FT38" s="181">
        <v>2.7412100981237766E-2</v>
      </c>
      <c r="FU38" s="181">
        <v>0.14875984345814508</v>
      </c>
      <c r="FV38" s="181">
        <v>0.25368707183500605</v>
      </c>
      <c r="FW38" s="181">
        <v>0.18150033621279216</v>
      </c>
      <c r="FX38" s="181">
        <v>7.4342201311226014E-2</v>
      </c>
      <c r="FY38" s="181">
        <v>0.58394724130630493</v>
      </c>
      <c r="FZ38" s="181">
        <v>0.10167177008103337</v>
      </c>
      <c r="GA38" s="181">
        <v>0.23810012709953371</v>
      </c>
      <c r="GB38" s="181">
        <v>0.18237859448582375</v>
      </c>
      <c r="GC38" s="181">
        <v>7.267484443404966E-2</v>
      </c>
      <c r="GD38" s="181">
        <v>0.10970375005177407</v>
      </c>
      <c r="GE38" s="181">
        <v>0.13650447130203247</v>
      </c>
      <c r="GF38" s="181">
        <v>5.5721532613709962E-2</v>
      </c>
      <c r="GG38" s="181">
        <v>0.80777399441741526</v>
      </c>
      <c r="GH38" s="181">
        <v>0.26353130763241389</v>
      </c>
      <c r="GI38" s="181">
        <v>1.2029416502170241E-2</v>
      </c>
      <c r="GJ38" s="181">
        <v>0.25150189113024363</v>
      </c>
      <c r="GK38" s="181">
        <v>0.4031401609803103</v>
      </c>
      <c r="GL38" s="181">
        <v>0.14110252580469101</v>
      </c>
      <c r="GM38" s="181">
        <v>4.5874121516948863E-2</v>
      </c>
      <c r="GN38" s="181">
        <v>0.79574459791183472</v>
      </c>
      <c r="GO38" s="181">
        <v>0.12630610174110457</v>
      </c>
      <c r="GP38" s="181">
        <v>5.8298653171663668E-2</v>
      </c>
      <c r="GQ38" s="181">
        <v>4.5563865889009035E-2</v>
      </c>
      <c r="GR38" s="181">
        <v>9.1108064616624625E-3</v>
      </c>
      <c r="GS38" s="181">
        <v>3.6453059427346571E-2</v>
      </c>
      <c r="GT38" s="181">
        <v>3.3654041588306427E-2</v>
      </c>
      <c r="GU38" s="181">
        <v>1.2734787282654635E-2</v>
      </c>
      <c r="GV38" s="181">
        <v>0.95361117145606811</v>
      </c>
      <c r="GW38" s="181">
        <v>0.3240859519990078</v>
      </c>
      <c r="GX38" s="181">
        <v>2.4368663465040557E-3</v>
      </c>
      <c r="GY38" s="181">
        <v>0.32164908565250372</v>
      </c>
      <c r="GZ38" s="181">
        <v>0.60244510903369319</v>
      </c>
      <c r="HA38" s="181">
        <v>2.7080110423367255E-2</v>
      </c>
      <c r="HB38" s="181">
        <v>1.1909824627731909E-2</v>
      </c>
      <c r="HC38" s="181">
        <v>0.95117431879043579</v>
      </c>
    </row>
    <row r="39" spans="1:211" x14ac:dyDescent="0.25">
      <c r="A39">
        <v>2000</v>
      </c>
      <c r="B39" s="181">
        <v>1.621689531017625E-3</v>
      </c>
      <c r="C39" s="181">
        <v>3.1927105542005891E-3</v>
      </c>
      <c r="D39" s="181">
        <v>3.1668285554203018E-3</v>
      </c>
      <c r="E39" s="181">
        <v>2.8756382229088284E-3</v>
      </c>
      <c r="F39" s="181">
        <v>2.9119033251147358E-4</v>
      </c>
      <c r="G39" s="181">
        <v>6.3280953327193856E-4</v>
      </c>
      <c r="H39" s="181">
        <v>2.5881998780287244E-5</v>
      </c>
      <c r="I39" s="181">
        <v>0.99934130846645264</v>
      </c>
      <c r="J39" s="181">
        <v>0.99614644236102745</v>
      </c>
      <c r="K39" s="181">
        <v>0.99611824117147374</v>
      </c>
      <c r="L39" s="181">
        <v>2.8201189553756101E-5</v>
      </c>
      <c r="M39" s="181">
        <v>3.1794475040824562E-5</v>
      </c>
      <c r="N39" s="181">
        <v>3.1630716303844533E-3</v>
      </c>
      <c r="O39" s="181">
        <v>2.5340190206531769E-3</v>
      </c>
      <c r="P39" s="181">
        <v>3.223067382350564E-3</v>
      </c>
      <c r="Q39" s="181">
        <v>4.5719579794225897E-3</v>
      </c>
      <c r="R39" s="181">
        <v>5.4695876624924637E-2</v>
      </c>
      <c r="S39" s="181">
        <v>5.3991283125493263E-2</v>
      </c>
      <c r="T39" s="181">
        <v>5.3023952704044794E-2</v>
      </c>
      <c r="U39" s="181">
        <v>9.6733042144847689E-4</v>
      </c>
      <c r="V39" s="181">
        <v>8.6378566920757294E-3</v>
      </c>
      <c r="W39" s="181">
        <v>7.0459349943136995E-4</v>
      </c>
      <c r="X39" s="181">
        <v>0.99065754961409147</v>
      </c>
      <c r="Y39" s="181">
        <v>0.96623280921205035</v>
      </c>
      <c r="Z39" s="181">
        <v>0.96562953154067399</v>
      </c>
      <c r="AA39" s="181">
        <v>6.0327767137629401E-4</v>
      </c>
      <c r="AB39" s="181">
        <v>9.4771592789724441E-4</v>
      </c>
      <c r="AC39" s="181">
        <v>2.3477024474143942E-2</v>
      </c>
      <c r="AD39" s="181">
        <v>4.5353426239016149E-2</v>
      </c>
      <c r="AE39" s="181">
        <v>2.5028018280863762E-2</v>
      </c>
      <c r="AF39" s="181">
        <v>8.2066943804632465E-3</v>
      </c>
      <c r="AG39" s="181">
        <v>0.25304758996997301</v>
      </c>
      <c r="AH39" s="181">
        <v>0.25000910702996471</v>
      </c>
      <c r="AI39" s="181">
        <v>0.24570878422025197</v>
      </c>
      <c r="AJ39" s="181">
        <v>4.3003228097127496E-3</v>
      </c>
      <c r="AK39" s="181">
        <v>5.0447814166545868E-2</v>
      </c>
      <c r="AL39" s="181">
        <v>3.0384829400082669E-3</v>
      </c>
      <c r="AM39" s="181">
        <v>0.94651370291384807</v>
      </c>
      <c r="AN39" s="181">
        <v>0.86546450369205374</v>
      </c>
      <c r="AO39" s="181">
        <v>0.8617519735138659</v>
      </c>
      <c r="AP39" s="181">
        <v>3.7125301781877869E-3</v>
      </c>
      <c r="AQ39" s="181">
        <v>5.5170729691692245E-3</v>
      </c>
      <c r="AR39" s="181">
        <v>7.5532126252625009E-2</v>
      </c>
      <c r="AS39" s="181">
        <v>0.19956129288382093</v>
      </c>
      <c r="AT39" s="181">
        <v>8.4761731326580048E-2</v>
      </c>
      <c r="AU39" s="181">
        <v>1.5220776198835242E-2</v>
      </c>
      <c r="AV39" s="181">
        <v>0.65573165295900016</v>
      </c>
      <c r="AW39" s="181">
        <v>0.64732643894648567</v>
      </c>
      <c r="AX39" s="181">
        <v>0.62895706497775961</v>
      </c>
      <c r="AY39" s="181">
        <v>1.8369373968725993E-2</v>
      </c>
      <c r="AZ39" s="181">
        <v>0.181153804063797</v>
      </c>
      <c r="BA39" s="181">
        <v>8.40521401251456E-3</v>
      </c>
      <c r="BB39" s="181">
        <v>0.81044098320214886</v>
      </c>
      <c r="BC39" s="181">
        <v>0.68691878750860802</v>
      </c>
      <c r="BD39" s="181">
        <v>0.67445589102772674</v>
      </c>
      <c r="BE39" s="181">
        <v>1.2462896480881305E-2</v>
      </c>
      <c r="BF39" s="181">
        <v>1.2692638106490703E-2</v>
      </c>
      <c r="BG39" s="181">
        <v>0.1108295575870501</v>
      </c>
      <c r="BH39" s="181">
        <v>0.46617263616114907</v>
      </c>
      <c r="BI39" s="181">
        <v>0.1359851062297821</v>
      </c>
      <c r="BJ39" s="181">
        <v>2.795529734169282E-2</v>
      </c>
      <c r="BK39" s="181">
        <v>1.115508714412027</v>
      </c>
      <c r="BL39" s="181">
        <v>1.0993311161223192</v>
      </c>
      <c r="BM39" s="181">
        <v>1.0566806419115435</v>
      </c>
      <c r="BN39" s="181">
        <v>4.2650474210775509E-2</v>
      </c>
      <c r="BO39" s="181">
        <v>0.49538001418113708</v>
      </c>
      <c r="BP39" s="181">
        <v>1.6177598289707919E-2</v>
      </c>
      <c r="BQ39" s="181">
        <v>0.48844239596864503</v>
      </c>
      <c r="BR39" s="181">
        <v>0.3424375733336506</v>
      </c>
      <c r="BS39" s="181">
        <v>0.32243281002780777</v>
      </c>
      <c r="BT39" s="181">
        <v>2.000476330584286E-2</v>
      </c>
      <c r="BU39" s="181">
        <v>2.0620503673472006E-2</v>
      </c>
      <c r="BV39" s="181">
        <v>0.12538431896152241</v>
      </c>
      <c r="BW39" s="181">
        <v>0.60395111038067206</v>
      </c>
      <c r="BX39" s="181">
        <v>0.16600959002971649</v>
      </c>
      <c r="BY39" s="181">
        <v>4.406581447735064E-2</v>
      </c>
      <c r="BZ39" s="181">
        <v>1.0194625938914346</v>
      </c>
      <c r="CA39" s="181">
        <v>0.99775373755509267</v>
      </c>
      <c r="CB39" s="181">
        <v>0.94660491041511408</v>
      </c>
      <c r="CC39" s="181">
        <v>5.1148827139978585E-2</v>
      </c>
      <c r="CD39" s="181">
        <v>0.60002589225769043</v>
      </c>
      <c r="CE39" s="181">
        <v>2.1708856336341769E-2</v>
      </c>
      <c r="CF39" s="181">
        <v>0.37826523600882778</v>
      </c>
      <c r="CG39" s="181">
        <v>0.24531480930693872</v>
      </c>
      <c r="CH39" s="181">
        <v>0.22337412270329873</v>
      </c>
      <c r="CI39" s="181">
        <v>2.1940686603639972E-2</v>
      </c>
      <c r="CJ39" s="181">
        <v>2.1635419693114322E-2</v>
      </c>
      <c r="CK39" s="181">
        <v>0.11131500700877472</v>
      </c>
      <c r="CL39" s="181">
        <v>0.39772782990026218</v>
      </c>
      <c r="CM39" s="181">
        <v>0.15489110350608826</v>
      </c>
      <c r="CN39" s="181">
        <v>6.3602246340699026E-2</v>
      </c>
      <c r="CO39" s="181">
        <v>0.9165694993101573</v>
      </c>
      <c r="CP39" s="181">
        <v>0.88525146946670485</v>
      </c>
      <c r="CQ39" s="181">
        <v>0.82445018970602324</v>
      </c>
      <c r="CR39" s="181">
        <v>6.0801279760681649E-2</v>
      </c>
      <c r="CS39" s="181">
        <v>0.62644124031066895</v>
      </c>
      <c r="CT39" s="181">
        <v>3.1318029843452388E-2</v>
      </c>
      <c r="CU39" s="181">
        <v>0.34224071232928066</v>
      </c>
      <c r="CV39" s="181">
        <v>0.20681797385616607</v>
      </c>
      <c r="CW39" s="181">
        <v>0.18190933593214512</v>
      </c>
      <c r="CX39" s="181">
        <v>2.4908637924020954E-2</v>
      </c>
      <c r="CY39" s="181">
        <v>2.5340264766904482E-2</v>
      </c>
      <c r="CZ39" s="181">
        <v>0.11008247370621015</v>
      </c>
      <c r="DA39" s="181">
        <v>0.25881021163943801</v>
      </c>
      <c r="DB39" s="181">
        <v>0.1603313684463501</v>
      </c>
      <c r="DC39" s="181">
        <v>9.1761961620004523E-2</v>
      </c>
      <c r="DD39" s="181">
        <v>0.84405721026856706</v>
      </c>
      <c r="DE39" s="181">
        <v>0.79245292826113845</v>
      </c>
      <c r="DF39" s="181">
        <v>0.71269865836669744</v>
      </c>
      <c r="DG39" s="181">
        <v>7.9754269894440927E-2</v>
      </c>
      <c r="DH39" s="181">
        <v>0.60557901859283447</v>
      </c>
      <c r="DI39" s="181">
        <v>5.1604282007428601E-2</v>
      </c>
      <c r="DJ39" s="181">
        <v>0.34281673044258054</v>
      </c>
      <c r="DK39" s="181">
        <v>0.17834013737668689</v>
      </c>
      <c r="DL39" s="181">
        <v>0.14601930783800321</v>
      </c>
      <c r="DM39" s="181">
        <v>3.2320829538683662E-2</v>
      </c>
      <c r="DN39" s="181">
        <v>3.2350435983910603E-2</v>
      </c>
      <c r="DO39" s="181">
        <v>0.13212615708198305</v>
      </c>
      <c r="DP39" s="181">
        <v>0.18687394071114755</v>
      </c>
      <c r="DQ39" s="181">
        <v>0.19679743051528931</v>
      </c>
      <c r="DR39" s="181">
        <v>0.14490655073987757</v>
      </c>
      <c r="DS39" s="181">
        <v>0.75622348811353113</v>
      </c>
      <c r="DT39" s="181">
        <v>0.65239312245945835</v>
      </c>
      <c r="DU39" s="181">
        <v>0.53506591643859136</v>
      </c>
      <c r="DV39" s="181">
        <v>0.11732720602086696</v>
      </c>
      <c r="DW39" s="181">
        <v>0.52005153894424438</v>
      </c>
      <c r="DX39" s="181">
        <v>0.10383036565407275</v>
      </c>
      <c r="DY39" s="181">
        <v>0.37611807188146423</v>
      </c>
      <c r="DZ39" s="181">
        <v>0.15630942252739913</v>
      </c>
      <c r="EA39" s="181">
        <v>0.11112486077753732</v>
      </c>
      <c r="EB39" s="181">
        <v>4.5184561749861823E-2</v>
      </c>
      <c r="EC39" s="181">
        <v>5.2343522705109537E-2</v>
      </c>
      <c r="ED39" s="181">
        <v>0.16746512664895555</v>
      </c>
      <c r="EE39" s="181">
        <v>0.13234155999499525</v>
      </c>
      <c r="EF39" s="181">
        <v>0.26499322056770325</v>
      </c>
      <c r="EG39" s="181">
        <v>0.12147437782413412</v>
      </c>
      <c r="EH39" s="181">
        <v>0.68647698338924934</v>
      </c>
      <c r="EI39" s="181">
        <v>0.5206239422119826</v>
      </c>
      <c r="EJ39" s="181">
        <v>0.35873654768344648</v>
      </c>
      <c r="EK39" s="181">
        <v>0.16188739452853612</v>
      </c>
      <c r="EL39" s="181">
        <v>0.41316431760787964</v>
      </c>
      <c r="EM39" s="181">
        <v>0.16585304117726676</v>
      </c>
      <c r="EN39" s="181">
        <v>0.42098266161227449</v>
      </c>
      <c r="EO39" s="181">
        <v>0.1419556787158483</v>
      </c>
      <c r="EP39" s="181">
        <v>8.0292229282155222E-2</v>
      </c>
      <c r="EQ39" s="181">
        <v>6.1663449433693056E-2</v>
      </c>
      <c r="ER39" s="181">
        <v>7.7940268565857729E-2</v>
      </c>
      <c r="ES39" s="181">
        <v>0.20108671433056846</v>
      </c>
      <c r="ET39" s="181">
        <v>0.10745964500152384</v>
      </c>
      <c r="EU39" s="181">
        <v>0.34069043397903442</v>
      </c>
      <c r="EV39" s="181">
        <v>0.19056496027564954</v>
      </c>
      <c r="EW39" s="181">
        <v>0.61482102455716081</v>
      </c>
      <c r="EX39" s="181">
        <v>0.38530115186176034</v>
      </c>
      <c r="EY39" s="181">
        <v>0.19227832531345887</v>
      </c>
      <c r="EZ39" s="181">
        <v>0.19302282654830141</v>
      </c>
      <c r="FA39" s="181">
        <v>0.29682940244674683</v>
      </c>
      <c r="FB39" s="181">
        <v>0.2295198726954005</v>
      </c>
      <c r="FC39" s="181">
        <v>0.47365071017299321</v>
      </c>
      <c r="FD39" s="181">
        <v>0.13768553636957856</v>
      </c>
      <c r="FE39" s="181">
        <v>5.1666688643734533E-2</v>
      </c>
      <c r="FF39" s="181">
        <v>8.6018847725844033E-2</v>
      </c>
      <c r="FG39" s="181">
        <v>0.13280383539640306</v>
      </c>
      <c r="FH39" s="181">
        <v>0.20316133840701156</v>
      </c>
      <c r="FI39" s="181">
        <v>8.8471734730154045E-2</v>
      </c>
      <c r="FJ39" s="181">
        <v>0.42198401689529419</v>
      </c>
      <c r="FK39" s="181">
        <v>5.6705616331624513E-2</v>
      </c>
      <c r="FL39" s="181">
        <v>0.46669489266635217</v>
      </c>
      <c r="FM39" s="181">
        <v>0.29114859681639449</v>
      </c>
      <c r="FN39" s="181">
        <v>0.10230232461883333</v>
      </c>
      <c r="FO39" s="181">
        <v>0.18884627219756117</v>
      </c>
      <c r="FP39" s="181">
        <v>0.2186049222946167</v>
      </c>
      <c r="FQ39" s="181">
        <v>0.17554629584995765</v>
      </c>
      <c r="FR39" s="181">
        <v>0.60584877359133149</v>
      </c>
      <c r="FS39" s="181">
        <v>0.1709265473281516</v>
      </c>
      <c r="FT39" s="181">
        <v>2.5274584200048824E-2</v>
      </c>
      <c r="FU39" s="181">
        <v>0.14565196312810277</v>
      </c>
      <c r="FV39" s="181">
        <v>0.25947897224348654</v>
      </c>
      <c r="FW39" s="181">
        <v>0.17544325401969335</v>
      </c>
      <c r="FX39" s="181">
        <v>7.2543666257683589E-2</v>
      </c>
      <c r="FY39" s="181">
        <v>0.58057421445846558</v>
      </c>
      <c r="FZ39" s="181">
        <v>0.10205026702010209</v>
      </c>
      <c r="GA39" s="181">
        <v>0.22718883226684947</v>
      </c>
      <c r="GB39" s="181">
        <v>0.16872120923250841</v>
      </c>
      <c r="GC39" s="181">
        <v>6.173559404641607E-2</v>
      </c>
      <c r="GD39" s="181">
        <v>0.10698561518609237</v>
      </c>
      <c r="GE39" s="181">
        <v>0.12581591308116913</v>
      </c>
      <c r="GF39" s="181">
        <v>5.846762303434104E-2</v>
      </c>
      <c r="GG39" s="181">
        <v>0.81571646956046306</v>
      </c>
      <c r="GH39" s="181">
        <v>0.26545228753099531</v>
      </c>
      <c r="GI39" s="181">
        <v>1.1069311541153417E-2</v>
      </c>
      <c r="GJ39" s="181">
        <v>0.25438297598984189</v>
      </c>
      <c r="GK39" s="181">
        <v>0.42507138146553236</v>
      </c>
      <c r="GL39" s="181">
        <v>0.12519280056393542</v>
      </c>
      <c r="GM39" s="181">
        <v>4.2905301827312524E-2</v>
      </c>
      <c r="GN39" s="181">
        <v>0.80464714765548706</v>
      </c>
      <c r="GO39" s="181">
        <v>0.12729182848890996</v>
      </c>
      <c r="GP39" s="181">
        <v>5.5142267657085027E-2</v>
      </c>
      <c r="GQ39" s="181">
        <v>4.3413717110096131E-2</v>
      </c>
      <c r="GR39" s="181">
        <v>8.5580895372875006E-3</v>
      </c>
      <c r="GS39" s="181">
        <v>3.4855627572808627E-2</v>
      </c>
      <c r="GT39" s="181">
        <v>3.2119281589984894E-2</v>
      </c>
      <c r="GU39" s="181">
        <v>1.1728550546988898E-2</v>
      </c>
      <c r="GV39" s="181">
        <v>0.95615216726321006</v>
      </c>
      <c r="GW39" s="181">
        <v>0.30871373917801531</v>
      </c>
      <c r="GX39" s="181">
        <v>2.2487131925049849E-3</v>
      </c>
      <c r="GY39" s="181">
        <v>0.30646502598551029</v>
      </c>
      <c r="GZ39" s="181">
        <v>0.6217262621398143</v>
      </c>
      <c r="HA39" s="181">
        <v>2.5712165945380585E-2</v>
      </c>
      <c r="HB39" s="181">
        <v>1.1294434920295049E-2</v>
      </c>
      <c r="HC39" s="181">
        <v>0.9539034366607666</v>
      </c>
    </row>
    <row r="40" spans="1:211" x14ac:dyDescent="0.25">
      <c r="A40">
        <v>2001</v>
      </c>
      <c r="B40" s="181">
        <v>1.7689117230384019E-3</v>
      </c>
      <c r="C40" s="181">
        <v>2.8621539528975322E-3</v>
      </c>
      <c r="D40" s="181">
        <v>2.7497010718641234E-3</v>
      </c>
      <c r="E40" s="181">
        <v>2.574955285937978E-3</v>
      </c>
      <c r="F40" s="181">
        <v>1.7474578592614518E-4</v>
      </c>
      <c r="G40" s="181">
        <v>7.9985393676906824E-4</v>
      </c>
      <c r="H40" s="181">
        <v>1.1245288103340885E-4</v>
      </c>
      <c r="I40" s="181">
        <v>0.99908769318225099</v>
      </c>
      <c r="J40" s="181">
        <v>0.99310445135243031</v>
      </c>
      <c r="K40" s="181">
        <v>0.99305503061917944</v>
      </c>
      <c r="L40" s="181">
        <v>4.9420733250948421E-5</v>
      </c>
      <c r="M40" s="181">
        <v>2.211927124163395E-5</v>
      </c>
      <c r="N40" s="181">
        <v>5.9611225585790286E-3</v>
      </c>
      <c r="O40" s="181">
        <v>1.9498471351486243E-3</v>
      </c>
      <c r="P40" s="181">
        <v>6.0326624661684036E-3</v>
      </c>
      <c r="Q40" s="181">
        <v>4.5715952274472749E-3</v>
      </c>
      <c r="R40" s="181">
        <v>3.8737545553740024E-2</v>
      </c>
      <c r="S40" s="181">
        <v>3.8225199884843637E-2</v>
      </c>
      <c r="T40" s="181">
        <v>3.770882703507334E-2</v>
      </c>
      <c r="U40" s="181">
        <v>5.1637284977029663E-4</v>
      </c>
      <c r="V40" s="181">
        <v>5.6846006773412228E-3</v>
      </c>
      <c r="W40" s="181">
        <v>5.12345668896389E-4</v>
      </c>
      <c r="X40" s="181">
        <v>0.99380305389321943</v>
      </c>
      <c r="Y40" s="181">
        <v>0.97025090314600015</v>
      </c>
      <c r="Z40" s="181">
        <v>0.9694399172328958</v>
      </c>
      <c r="AA40" s="181">
        <v>8.1098591310430177E-4</v>
      </c>
      <c r="AB40" s="181">
        <v>1.094831971560838E-3</v>
      </c>
      <c r="AC40" s="181">
        <v>2.2457318775658496E-2</v>
      </c>
      <c r="AD40" s="181">
        <v>3.2540599446959563E-2</v>
      </c>
      <c r="AE40" s="181">
        <v>2.4363137781620026E-2</v>
      </c>
      <c r="AF40" s="181">
        <v>8.2930158731794393E-3</v>
      </c>
      <c r="AG40" s="181">
        <v>0.24155764416912801</v>
      </c>
      <c r="AH40" s="181">
        <v>0.23819061962793692</v>
      </c>
      <c r="AI40" s="181">
        <v>0.23210239052761331</v>
      </c>
      <c r="AJ40" s="181">
        <v>6.0882291003235998E-3</v>
      </c>
      <c r="AK40" s="181">
        <v>5.5902022868394852E-2</v>
      </c>
      <c r="AL40" s="181">
        <v>3.3670245411911151E-3</v>
      </c>
      <c r="AM40" s="181">
        <v>0.94073095044958199</v>
      </c>
      <c r="AN40" s="181">
        <v>0.8487859215526028</v>
      </c>
      <c r="AO40" s="181">
        <v>0.84237189565312942</v>
      </c>
      <c r="AP40" s="181">
        <v>6.4140258994733199E-3</v>
      </c>
      <c r="AQ40" s="181">
        <v>8.2995210016545556E-3</v>
      </c>
      <c r="AR40" s="181">
        <v>8.36455078953246E-2</v>
      </c>
      <c r="AS40" s="181">
        <v>0.18228859461871008</v>
      </c>
      <c r="AT40" s="181">
        <v>9.8359055817127228E-2</v>
      </c>
      <c r="AU40" s="181">
        <v>1.5283272597905432E-2</v>
      </c>
      <c r="AV40" s="181">
        <v>0.64209642539008849</v>
      </c>
      <c r="AW40" s="181">
        <v>0.63257380560124932</v>
      </c>
      <c r="AX40" s="181">
        <v>0.61397963863241478</v>
      </c>
      <c r="AY40" s="181">
        <v>1.859416696883455E-2</v>
      </c>
      <c r="AZ40" s="181">
        <v>0.19564037024974823</v>
      </c>
      <c r="BA40" s="181">
        <v>9.52261978883907E-3</v>
      </c>
      <c r="BB40" s="181">
        <v>0.79483700845358096</v>
      </c>
      <c r="BC40" s="181">
        <v>0.66783660116678356</v>
      </c>
      <c r="BD40" s="181">
        <v>0.65321789789212037</v>
      </c>
      <c r="BE40" s="181">
        <v>1.4618703274663145E-2</v>
      </c>
      <c r="BF40" s="181">
        <v>1.6533451893110011E-2</v>
      </c>
      <c r="BG40" s="181">
        <v>0.11046695539368748</v>
      </c>
      <c r="BH40" s="181">
        <v>0.43693343384366939</v>
      </c>
      <c r="BI40" s="181">
        <v>0.14161911606788635</v>
      </c>
      <c r="BJ40" s="181">
        <v>2.8939334651225047E-2</v>
      </c>
      <c r="BK40" s="181">
        <v>1.1059361081854688</v>
      </c>
      <c r="BL40" s="181">
        <v>1.0883302439564713</v>
      </c>
      <c r="BM40" s="181">
        <v>1.042220195756667</v>
      </c>
      <c r="BN40" s="181">
        <v>4.6110048199804389E-2</v>
      </c>
      <c r="BO40" s="181">
        <v>0.51309609413146973</v>
      </c>
      <c r="BP40" s="181">
        <v>1.7605864228997466E-2</v>
      </c>
      <c r="BQ40" s="181">
        <v>0.46929803824867211</v>
      </c>
      <c r="BR40" s="181">
        <v>0.3218475622781643</v>
      </c>
      <c r="BS40" s="181">
        <v>0.30002495342556423</v>
      </c>
      <c r="BT40" s="181">
        <v>2.1822608852600067E-2</v>
      </c>
      <c r="BU40" s="181">
        <v>2.1751385206171148E-2</v>
      </c>
      <c r="BV40" s="181">
        <v>0.12569909076433664</v>
      </c>
      <c r="BW40" s="181">
        <v>0.57523414643414106</v>
      </c>
      <c r="BX40" s="181">
        <v>0.16927309334278107</v>
      </c>
      <c r="BY40" s="181">
        <v>4.5354958642971066E-2</v>
      </c>
      <c r="BZ40" s="181">
        <v>1.0270560548237559</v>
      </c>
      <c r="CA40" s="181">
        <v>1.0045867137497844</v>
      </c>
      <c r="CB40" s="181">
        <v>0.95137610989768095</v>
      </c>
      <c r="CC40" s="181">
        <v>5.3210603852103501E-2</v>
      </c>
      <c r="CD40" s="181">
        <v>0.61942797899246216</v>
      </c>
      <c r="CE40" s="181">
        <v>2.2469341073971496E-2</v>
      </c>
      <c r="CF40" s="181">
        <v>0.3581027048434216</v>
      </c>
      <c r="CG40" s="181">
        <v>0.22987433620547937</v>
      </c>
      <c r="CH40" s="181">
        <v>0.20948571181405887</v>
      </c>
      <c r="CI40" s="181">
        <v>2.0388624391420491E-2</v>
      </c>
      <c r="CJ40" s="181">
        <v>2.0587347706448753E-2</v>
      </c>
      <c r="CK40" s="181">
        <v>0.10764102093149347</v>
      </c>
      <c r="CL40" s="181">
        <v>0.38515875966717755</v>
      </c>
      <c r="CM40" s="181">
        <v>0.1486169844865799</v>
      </c>
      <c r="CN40" s="181">
        <v>6.5064288635466677E-2</v>
      </c>
      <c r="CO40" s="181">
        <v>0.93150808955757014</v>
      </c>
      <c r="CP40" s="181">
        <v>0.9034483085043149</v>
      </c>
      <c r="CQ40" s="181">
        <v>0.84176019435957739</v>
      </c>
      <c r="CR40" s="181">
        <v>6.1688114144737557E-2</v>
      </c>
      <c r="CS40" s="181">
        <v>0.64479374885559082</v>
      </c>
      <c r="CT40" s="181">
        <v>2.8059781053255298E-2</v>
      </c>
      <c r="CU40" s="181">
        <v>0.32714647663370566</v>
      </c>
      <c r="CV40" s="181">
        <v>0.19451235221856455</v>
      </c>
      <c r="CW40" s="181">
        <v>0.17041547275388372</v>
      </c>
      <c r="CX40" s="181">
        <v>2.4096879464680858E-2</v>
      </c>
      <c r="CY40" s="181">
        <v>2.3984062145919537E-2</v>
      </c>
      <c r="CZ40" s="181">
        <v>0.10865006226922155</v>
      </c>
      <c r="DA40" s="181">
        <v>0.25865456619127591</v>
      </c>
      <c r="DB40" s="181">
        <v>0.15673099458217621</v>
      </c>
      <c r="DC40" s="181">
        <v>9.3232147422007181E-2</v>
      </c>
      <c r="DD40" s="181">
        <v>0.86108065472220596</v>
      </c>
      <c r="DE40" s="181">
        <v>0.80907155707903211</v>
      </c>
      <c r="DF40" s="181">
        <v>0.73552167853378048</v>
      </c>
      <c r="DG40" s="181">
        <v>7.3549878545251676E-2</v>
      </c>
      <c r="DH40" s="181">
        <v>0.62309437990188599</v>
      </c>
      <c r="DI40" s="181">
        <v>5.2009097643173872E-2</v>
      </c>
      <c r="DJ40" s="181">
        <v>0.32489654357620396</v>
      </c>
      <c r="DK40" s="181">
        <v>0.16379093199562</v>
      </c>
      <c r="DL40" s="181">
        <v>0.1364836457357014</v>
      </c>
      <c r="DM40" s="181">
        <v>2.7307286259918597E-2</v>
      </c>
      <c r="DN40" s="181">
        <v>2.9688259151770698E-2</v>
      </c>
      <c r="DO40" s="181">
        <v>0.13141735242881328</v>
      </c>
      <c r="DP40" s="181">
        <v>0.18597719829840992</v>
      </c>
      <c r="DQ40" s="181">
        <v>0.18841288983821869</v>
      </c>
      <c r="DR40" s="181">
        <v>0.14667174223553742</v>
      </c>
      <c r="DS40" s="181">
        <v>0.77318229815652806</v>
      </c>
      <c r="DT40" s="181">
        <v>0.6725642646082276</v>
      </c>
      <c r="DU40" s="181">
        <v>0.56498153337063306</v>
      </c>
      <c r="DV40" s="181">
        <v>0.1075827312375945</v>
      </c>
      <c r="DW40" s="181">
        <v>0.54012823104858398</v>
      </c>
      <c r="DX40" s="181">
        <v>0.10061803354830046</v>
      </c>
      <c r="DY40" s="181">
        <v>0.35925376395751546</v>
      </c>
      <c r="DZ40" s="181">
        <v>0.14377364676616713</v>
      </c>
      <c r="EA40" s="181">
        <v>0.10404484442946024</v>
      </c>
      <c r="EB40" s="181">
        <v>3.9728802336706878E-2</v>
      </c>
      <c r="EC40" s="181">
        <v>4.7324508740705262E-2</v>
      </c>
      <c r="ED40" s="181">
        <v>0.16815560845064306</v>
      </c>
      <c r="EE40" s="181">
        <v>0.13243606211404349</v>
      </c>
      <c r="EF40" s="181">
        <v>0.25520890951156616</v>
      </c>
      <c r="EG40" s="181">
        <v>0.12293211370213226</v>
      </c>
      <c r="EH40" s="181">
        <v>0.69784812758315895</v>
      </c>
      <c r="EI40" s="181">
        <v>0.53325954864092495</v>
      </c>
      <c r="EJ40" s="181">
        <v>0.37701940523023603</v>
      </c>
      <c r="EK40" s="181">
        <v>0.15624014341068884</v>
      </c>
      <c r="EL40" s="181">
        <v>0.42783170938491821</v>
      </c>
      <c r="EM40" s="181">
        <v>0.16458857894223394</v>
      </c>
      <c r="EN40" s="181">
        <v>0.40757970314659631</v>
      </c>
      <c r="EO40" s="181">
        <v>0.12993539580453922</v>
      </c>
      <c r="EP40" s="181">
        <v>7.4440067502644036E-2</v>
      </c>
      <c r="EQ40" s="181">
        <v>5.5495328301895186E-2</v>
      </c>
      <c r="ER40" s="181">
        <v>6.863811232711356E-2</v>
      </c>
      <c r="ES40" s="181">
        <v>0.20900619501494352</v>
      </c>
      <c r="ET40" s="181">
        <v>0.10542783072975526</v>
      </c>
      <c r="EU40" s="181">
        <v>0.33313962817192078</v>
      </c>
      <c r="EV40" s="181">
        <v>0.19297353927375421</v>
      </c>
      <c r="EW40" s="181">
        <v>0.64782502855366042</v>
      </c>
      <c r="EX40" s="181">
        <v>0.40756456391396334</v>
      </c>
      <c r="EY40" s="181">
        <v>0.20122136561012371</v>
      </c>
      <c r="EZ40" s="181">
        <v>0.20634319830383963</v>
      </c>
      <c r="FA40" s="181">
        <v>0.31381827592849731</v>
      </c>
      <c r="FB40" s="181">
        <v>0.24026046463969708</v>
      </c>
      <c r="FC40" s="181">
        <v>0.44592128008249898</v>
      </c>
      <c r="FD40" s="181">
        <v>0.12350611080890191</v>
      </c>
      <c r="FE40" s="181">
        <v>4.6961602864097458E-2</v>
      </c>
      <c r="FF40" s="181">
        <v>7.6544507944804455E-2</v>
      </c>
      <c r="FG40" s="181">
        <v>0.11272250923842515</v>
      </c>
      <c r="FH40" s="181">
        <v>0.20969266003517195</v>
      </c>
      <c r="FI40" s="181">
        <v>9.3746308636159445E-2</v>
      </c>
      <c r="FJ40" s="181">
        <v>0.39895966649055481</v>
      </c>
      <c r="FK40" s="181">
        <v>5.672337110849391E-2</v>
      </c>
      <c r="FL40" s="181">
        <v>0.48958904533353736</v>
      </c>
      <c r="FM40" s="181">
        <v>0.30839324368433851</v>
      </c>
      <c r="FN40" s="181">
        <v>0.10968916716669252</v>
      </c>
      <c r="FO40" s="181">
        <v>0.19870407651764593</v>
      </c>
      <c r="FP40" s="181">
        <v>0.23005245625972748</v>
      </c>
      <c r="FQ40" s="181">
        <v>0.18119580164919888</v>
      </c>
      <c r="FR40" s="181">
        <v>0.58875174199415614</v>
      </c>
      <c r="FS40" s="181">
        <v>0.17441494633637697</v>
      </c>
      <c r="FT40" s="181">
        <v>2.3045176203535585E-2</v>
      </c>
      <c r="FU40" s="181">
        <v>0.15136977013284136</v>
      </c>
      <c r="FV40" s="181">
        <v>0.24497632645118878</v>
      </c>
      <c r="FW40" s="181">
        <v>0.16936046920659037</v>
      </c>
      <c r="FX40" s="181">
        <v>7.8340787327693479E-2</v>
      </c>
      <c r="FY40" s="181">
        <v>0.56570655107498169</v>
      </c>
      <c r="FZ40" s="181">
        <v>9.6732012869220868E-2</v>
      </c>
      <c r="GA40" s="181">
        <v>0.25215239892579516</v>
      </c>
      <c r="GB40" s="181">
        <v>0.18323545319676124</v>
      </c>
      <c r="GC40" s="181">
        <v>5.519548098655442E-2</v>
      </c>
      <c r="GD40" s="181">
        <v>0.1280399722102068</v>
      </c>
      <c r="GE40" s="181">
        <v>0.1364775151014328</v>
      </c>
      <c r="GF40" s="181">
        <v>6.8916945729033952E-2</v>
      </c>
      <c r="GG40" s="181">
        <v>0.79460554851449694</v>
      </c>
      <c r="GH40" s="181">
        <v>0.27612589792565784</v>
      </c>
      <c r="GI40" s="181">
        <v>1.1167089454996146E-2</v>
      </c>
      <c r="GJ40" s="181">
        <v>0.26495880847066167</v>
      </c>
      <c r="GK40" s="181">
        <v>0.39137450991852479</v>
      </c>
      <c r="GL40" s="181">
        <v>0.12710514067031436</v>
      </c>
      <c r="GM40" s="181">
        <v>4.675794744029213E-2</v>
      </c>
      <c r="GN40" s="181">
        <v>0.78343844413757324</v>
      </c>
      <c r="GO40" s="181">
        <v>0.12145967778974862</v>
      </c>
      <c r="GP40" s="181">
        <v>6.4739150740725837E-2</v>
      </c>
      <c r="GQ40" s="181">
        <v>5.206058777626138E-2</v>
      </c>
      <c r="GR40" s="181">
        <v>9.0733650728023994E-3</v>
      </c>
      <c r="GS40" s="181">
        <v>4.2987222703458977E-2</v>
      </c>
      <c r="GT40" s="181">
        <v>3.8469012826681137E-2</v>
      </c>
      <c r="GU40" s="181">
        <v>1.2678562964464452E-2</v>
      </c>
      <c r="GV40" s="181">
        <v>0.94885242562030059</v>
      </c>
      <c r="GW40" s="181">
        <v>0.33736513883840052</v>
      </c>
      <c r="GX40" s="181">
        <v>2.2793502165097726E-3</v>
      </c>
      <c r="GY40" s="181">
        <v>0.33508578862189076</v>
      </c>
      <c r="GZ40" s="181">
        <v>0.58596844655864688</v>
      </c>
      <c r="HA40" s="181">
        <v>2.5518840223253295E-2</v>
      </c>
      <c r="HB40" s="181">
        <v>1.3591576361026463E-2</v>
      </c>
      <c r="HC40" s="181">
        <v>0.94657307863235474</v>
      </c>
    </row>
    <row r="41" spans="1:211" x14ac:dyDescent="0.25">
      <c r="A41">
        <v>2002</v>
      </c>
      <c r="B41" s="181">
        <v>1.7355865559688882E-3</v>
      </c>
      <c r="C41" s="181">
        <v>2.1056306438905714E-2</v>
      </c>
      <c r="D41" s="181">
        <v>2.090148927539924E-2</v>
      </c>
      <c r="E41" s="181">
        <v>2.0752986997604309E-2</v>
      </c>
      <c r="F41" s="181">
        <v>1.4850227779493049E-4</v>
      </c>
      <c r="G41" s="181">
        <v>7.3852739296853542E-4</v>
      </c>
      <c r="H41" s="181">
        <v>1.5481716350647533E-4</v>
      </c>
      <c r="I41" s="181">
        <v>0.99910665549148414</v>
      </c>
      <c r="J41" s="181">
        <v>0.99271009881113248</v>
      </c>
      <c r="K41" s="181">
        <v>0.99258560744954372</v>
      </c>
      <c r="L41" s="181">
        <v>1.2449136158886116E-4</v>
      </c>
      <c r="M41" s="181">
        <v>1.7102223223250851E-4</v>
      </c>
      <c r="N41" s="181">
        <v>6.2255344481191516E-3</v>
      </c>
      <c r="O41" s="181">
        <v>2.0162961930389859E-2</v>
      </c>
      <c r="P41" s="181">
        <v>6.5210480242967606E-3</v>
      </c>
      <c r="Q41" s="181">
        <v>4.5824842537860073E-3</v>
      </c>
      <c r="R41" s="181">
        <v>3.2519486735931774E-2</v>
      </c>
      <c r="S41" s="181">
        <v>3.2044719603699326E-2</v>
      </c>
      <c r="T41" s="181">
        <v>3.0812013463916071E-2</v>
      </c>
      <c r="U41" s="181">
        <v>1.2327061397832564E-3</v>
      </c>
      <c r="V41" s="181">
        <v>4.2071747593581676E-3</v>
      </c>
      <c r="W41" s="181">
        <v>4.7476713223245195E-4</v>
      </c>
      <c r="X41" s="181">
        <v>0.99531805795702188</v>
      </c>
      <c r="Y41" s="181">
        <v>0.96890755024180586</v>
      </c>
      <c r="Z41" s="181">
        <v>0.96769191496615836</v>
      </c>
      <c r="AA41" s="181">
        <v>1.2156352756473822E-3</v>
      </c>
      <c r="AB41" s="181">
        <v>2.1490894794217192E-3</v>
      </c>
      <c r="AC41" s="181">
        <v>2.426141823579428E-2</v>
      </c>
      <c r="AD41" s="181">
        <v>2.783754469295361E-2</v>
      </c>
      <c r="AE41" s="181">
        <v>2.7626143768429756E-2</v>
      </c>
      <c r="AF41" s="181">
        <v>8.5136210526121445E-3</v>
      </c>
      <c r="AG41" s="181">
        <v>0.16130105099660078</v>
      </c>
      <c r="AH41" s="181">
        <v>0.15787783373375439</v>
      </c>
      <c r="AI41" s="181">
        <v>0.15217063419348054</v>
      </c>
      <c r="AJ41" s="181">
        <v>5.7071995402738279E-3</v>
      </c>
      <c r="AK41" s="181">
        <v>4.5006010681390762E-2</v>
      </c>
      <c r="AL41" s="181">
        <v>3.423217262846391E-3</v>
      </c>
      <c r="AM41" s="181">
        <v>0.95157077228128206</v>
      </c>
      <c r="AN41" s="181">
        <v>0.8592305166317834</v>
      </c>
      <c r="AO41" s="181">
        <v>0.85182905225516914</v>
      </c>
      <c r="AP41" s="181">
        <v>7.4014643766143577E-3</v>
      </c>
      <c r="AQ41" s="181">
        <v>9.6507939968379069E-3</v>
      </c>
      <c r="AR41" s="181">
        <v>8.2689461652660778E-2</v>
      </c>
      <c r="AS41" s="181">
        <v>0.11287182327788277</v>
      </c>
      <c r="AT41" s="181">
        <v>9.9741719663143158E-2</v>
      </c>
      <c r="AU41" s="181">
        <v>1.5701498818967999E-2</v>
      </c>
      <c r="AV41" s="181">
        <v>0.58592671237667704</v>
      </c>
      <c r="AW41" s="181">
        <v>0.57710725039912458</v>
      </c>
      <c r="AX41" s="181">
        <v>0.55631083825404393</v>
      </c>
      <c r="AY41" s="181">
        <v>2.0796412145080542E-2</v>
      </c>
      <c r="AZ41" s="181">
        <v>0.20242269337177277</v>
      </c>
      <c r="BA41" s="181">
        <v>8.8194619775524719E-3</v>
      </c>
      <c r="BB41" s="181">
        <v>0.78875783751548401</v>
      </c>
      <c r="BC41" s="181">
        <v>0.66118815688594279</v>
      </c>
      <c r="BD41" s="181">
        <v>0.64443665666709304</v>
      </c>
      <c r="BE41" s="181">
        <v>1.6751500218849743E-2</v>
      </c>
      <c r="BF41" s="181">
        <v>1.8789245290243471E-2</v>
      </c>
      <c r="BG41" s="181">
        <v>0.10878043533929772</v>
      </c>
      <c r="BH41" s="181">
        <v>0.37468454989216093</v>
      </c>
      <c r="BI41" s="181">
        <v>0.14432118833065033</v>
      </c>
      <c r="BJ41" s="181">
        <v>3.0309332490449023E-2</v>
      </c>
      <c r="BK41" s="181">
        <v>1.0824828374602882</v>
      </c>
      <c r="BL41" s="181">
        <v>1.0643562235083119</v>
      </c>
      <c r="BM41" s="181">
        <v>1.0183771990417962</v>
      </c>
      <c r="BN41" s="181">
        <v>4.597902446651557E-2</v>
      </c>
      <c r="BO41" s="181">
        <v>0.52541464567184448</v>
      </c>
      <c r="BP41" s="181">
        <v>1.8126613951976116E-2</v>
      </c>
      <c r="BQ41" s="181">
        <v>0.45645873891386846</v>
      </c>
      <c r="BR41" s="181">
        <v>0.31170507827617211</v>
      </c>
      <c r="BS41" s="181">
        <v>0.28994355083323553</v>
      </c>
      <c r="BT41" s="181">
        <v>2.17615274429366E-2</v>
      </c>
      <c r="BU41" s="181">
        <v>2.2382783127505357E-2</v>
      </c>
      <c r="BV41" s="181">
        <v>0.12237087751019096</v>
      </c>
      <c r="BW41" s="181">
        <v>0.53894157637415652</v>
      </c>
      <c r="BX41" s="181">
        <v>0.16651518642902374</v>
      </c>
      <c r="BY41" s="181">
        <v>4.7573063617435754E-2</v>
      </c>
      <c r="BZ41" s="181">
        <v>1.0287914650728236</v>
      </c>
      <c r="CA41" s="181">
        <v>1.0090795689820988</v>
      </c>
      <c r="CB41" s="181">
        <v>0.95500963336079481</v>
      </c>
      <c r="CC41" s="181">
        <v>5.4069935621304056E-2</v>
      </c>
      <c r="CD41" s="181">
        <v>0.63712477684020996</v>
      </c>
      <c r="CE41" s="181">
        <v>1.9711896090724691E-2</v>
      </c>
      <c r="CF41" s="181">
        <v>0.3431633307277096</v>
      </c>
      <c r="CG41" s="181">
        <v>0.22027561863393755</v>
      </c>
      <c r="CH41" s="181">
        <v>0.2009708437215357</v>
      </c>
      <c r="CI41" s="181">
        <v>1.9304774912401821E-2</v>
      </c>
      <c r="CJ41" s="181">
        <v>1.8701611140478285E-2</v>
      </c>
      <c r="CK41" s="181">
        <v>0.10418610095329377</v>
      </c>
      <c r="CL41" s="181">
        <v>0.37195479580053314</v>
      </c>
      <c r="CM41" s="181">
        <v>0.14219248294830322</v>
      </c>
      <c r="CN41" s="181">
        <v>6.8061560499117491E-2</v>
      </c>
      <c r="CO41" s="181">
        <v>0.9418768926444262</v>
      </c>
      <c r="CP41" s="181">
        <v>0.91220883997097035</v>
      </c>
      <c r="CQ41" s="181">
        <v>0.85084754314450506</v>
      </c>
      <c r="CR41" s="181">
        <v>6.1361296826465343E-2</v>
      </c>
      <c r="CS41" s="181">
        <v>0.65764319896697998</v>
      </c>
      <c r="CT41" s="181">
        <v>2.9668052673455948E-2</v>
      </c>
      <c r="CU41" s="181">
        <v>0.31268870663502452</v>
      </c>
      <c r="CV41" s="181">
        <v>0.18277920441832224</v>
      </c>
      <c r="CW41" s="181">
        <v>0.16266619016230827</v>
      </c>
      <c r="CX41" s="181">
        <v>2.0113014256013979E-2</v>
      </c>
      <c r="CY41" s="181">
        <v>2.1634262081096527E-2</v>
      </c>
      <c r="CZ41" s="181">
        <v>0.10827524013560574</v>
      </c>
      <c r="DA41" s="181">
        <v>0.25456559927945088</v>
      </c>
      <c r="DB41" s="181">
        <v>0.15002252161502838</v>
      </c>
      <c r="DC41" s="181">
        <v>9.6801884604923991E-2</v>
      </c>
      <c r="DD41" s="181">
        <v>0.87870117849779728</v>
      </c>
      <c r="DE41" s="181">
        <v>0.82971567607723118</v>
      </c>
      <c r="DF41" s="181">
        <v>0.75649083071030132</v>
      </c>
      <c r="DG41" s="181">
        <v>7.3224845366929858E-2</v>
      </c>
      <c r="DH41" s="181">
        <v>0.64729493856430054</v>
      </c>
      <c r="DI41" s="181">
        <v>4.898550242056602E-2</v>
      </c>
      <c r="DJ41" s="181">
        <v>0.30371956936348893</v>
      </c>
      <c r="DK41" s="181">
        <v>0.1574402422968737</v>
      </c>
      <c r="DL41" s="181">
        <v>0.13340919151106287</v>
      </c>
      <c r="DM41" s="181">
        <v>2.4031050785810842E-2</v>
      </c>
      <c r="DN41" s="181">
        <v>2.617816473142074E-2</v>
      </c>
      <c r="DO41" s="181">
        <v>0.12010116233519447</v>
      </c>
      <c r="DP41" s="181">
        <v>0.18242074786128615</v>
      </c>
      <c r="DQ41" s="181">
        <v>0.170310378074646</v>
      </c>
      <c r="DR41" s="181">
        <v>0.14975035195975814</v>
      </c>
      <c r="DS41" s="181">
        <v>0.79368977134490093</v>
      </c>
      <c r="DT41" s="181">
        <v>0.69935179588134522</v>
      </c>
      <c r="DU41" s="181">
        <v>0.59180177139723078</v>
      </c>
      <c r="DV41" s="181">
        <v>0.10755002448411449</v>
      </c>
      <c r="DW41" s="181">
        <v>0.56701129674911499</v>
      </c>
      <c r="DX41" s="181">
        <v>9.4337975463555698E-2</v>
      </c>
      <c r="DY41" s="181">
        <v>0.33865072241425725</v>
      </c>
      <c r="DZ41" s="181">
        <v>0.13396005048276702</v>
      </c>
      <c r="EA41" s="181">
        <v>0.10073443934497074</v>
      </c>
      <c r="EB41" s="181">
        <v>3.322561113779629E-2</v>
      </c>
      <c r="EC41" s="181">
        <v>3.9763902964280881E-2</v>
      </c>
      <c r="ED41" s="181">
        <v>0.16492676896720934</v>
      </c>
      <c r="EE41" s="181">
        <v>0.13234049375915824</v>
      </c>
      <c r="EF41" s="181">
        <v>0.23791627585887909</v>
      </c>
      <c r="EG41" s="181">
        <v>0.12360531088792018</v>
      </c>
      <c r="EH41" s="181">
        <v>0.73158909575817699</v>
      </c>
      <c r="EI41" s="181">
        <v>0.5696262012702531</v>
      </c>
      <c r="EJ41" s="181">
        <v>0.4138050772617225</v>
      </c>
      <c r="EK41" s="181">
        <v>0.15582112400853057</v>
      </c>
      <c r="EL41" s="181">
        <v>0.46234723925590515</v>
      </c>
      <c r="EM41" s="181">
        <v>0.161962894487924</v>
      </c>
      <c r="EN41" s="181">
        <v>0.37568985610743882</v>
      </c>
      <c r="EO41" s="181">
        <v>0.116208685085271</v>
      </c>
      <c r="EP41" s="181">
        <v>7.2555320821257749E-2</v>
      </c>
      <c r="EQ41" s="181">
        <v>4.365336426401327E-2</v>
      </c>
      <c r="ER41" s="181">
        <v>5.863372341875394E-2</v>
      </c>
      <c r="ES41" s="181">
        <v>0.20084744760341391</v>
      </c>
      <c r="ET41" s="181">
        <v>0.10727895186561581</v>
      </c>
      <c r="EU41" s="181">
        <v>0.30313453078269958</v>
      </c>
      <c r="EV41" s="181">
        <v>0.19419094911091828</v>
      </c>
      <c r="EW41" s="181">
        <v>0.67446160822434109</v>
      </c>
      <c r="EX41" s="181">
        <v>0.42804009658826092</v>
      </c>
      <c r="EY41" s="181">
        <v>0.21487071656273266</v>
      </c>
      <c r="EZ41" s="181">
        <v>0.21316938002552827</v>
      </c>
      <c r="FA41" s="181">
        <v>0.33308866620063782</v>
      </c>
      <c r="FB41" s="181">
        <v>0.2464215116360802</v>
      </c>
      <c r="FC41" s="181">
        <v>0.42048983938480156</v>
      </c>
      <c r="FD41" s="181">
        <v>0.11362841821174481</v>
      </c>
      <c r="FE41" s="181">
        <v>4.5058056070149413E-2</v>
      </c>
      <c r="FF41" s="181">
        <v>6.8570362141595412E-2</v>
      </c>
      <c r="FG41" s="181">
        <v>9.5508711087197953E-2</v>
      </c>
      <c r="FH41" s="181">
        <v>0.21135271008585876</v>
      </c>
      <c r="FI41" s="181">
        <v>9.4951447609142592E-2</v>
      </c>
      <c r="FJ41" s="181">
        <v>0.37543177604675293</v>
      </c>
      <c r="FK41" s="181">
        <v>5.5538319068213743E-2</v>
      </c>
      <c r="FL41" s="181">
        <v>0.53622102613056233</v>
      </c>
      <c r="FM41" s="181">
        <v>0.32656783611895029</v>
      </c>
      <c r="FN41" s="181">
        <v>0.10101473641841648</v>
      </c>
      <c r="FO41" s="181">
        <v>0.2255530997005338</v>
      </c>
      <c r="FP41" s="181">
        <v>0.24588653445243835</v>
      </c>
      <c r="FQ41" s="181">
        <v>0.20965319001161209</v>
      </c>
      <c r="FR41" s="181">
        <v>0.54446028058889739</v>
      </c>
      <c r="FS41" s="181">
        <v>0.16555897535285868</v>
      </c>
      <c r="FT41" s="181">
        <v>2.3675621656863707E-2</v>
      </c>
      <c r="FU41" s="181">
        <v>0.14188335369599497</v>
      </c>
      <c r="FV41" s="181">
        <v>0.19843068553973114</v>
      </c>
      <c r="FW41" s="181">
        <v>0.18047061969630762</v>
      </c>
      <c r="FX41" s="181">
        <v>8.0681306719459736E-2</v>
      </c>
      <c r="FY41" s="181">
        <v>0.52078467607498169</v>
      </c>
      <c r="FZ41" s="181">
        <v>9.1862067648284598E-2</v>
      </c>
      <c r="GA41" s="181">
        <v>0.29814209913175838</v>
      </c>
      <c r="GB41" s="181">
        <v>0.21193898077935514</v>
      </c>
      <c r="GC41" s="181">
        <v>5.627520643941767E-2</v>
      </c>
      <c r="GD41" s="181">
        <v>0.15566377433993747</v>
      </c>
      <c r="GE41" s="181">
        <v>0.15862530469894409</v>
      </c>
      <c r="GF41" s="181">
        <v>8.6203118352403241E-2</v>
      </c>
      <c r="GG41" s="181">
        <v>0.75517158475607515</v>
      </c>
      <c r="GH41" s="181">
        <v>0.28296063721806852</v>
      </c>
      <c r="GI41" s="181">
        <v>1.1685656303841406E-2</v>
      </c>
      <c r="GJ41" s="181">
        <v>0.27127498091422708</v>
      </c>
      <c r="GK41" s="181">
        <v>0.34449982476188928</v>
      </c>
      <c r="GL41" s="181">
        <v>0.12771112277611732</v>
      </c>
      <c r="GM41" s="181">
        <v>5.3313683887833543E-2</v>
      </c>
      <c r="GN41" s="181">
        <v>0.74348592758178711</v>
      </c>
      <c r="GO41" s="181">
        <v>0.1117739678216457</v>
      </c>
      <c r="GP41" s="181">
        <v>8.0602416866080495E-2</v>
      </c>
      <c r="GQ41" s="181">
        <v>6.4499886685489075E-2</v>
      </c>
      <c r="GR41" s="181">
        <v>9.7342178339573284E-3</v>
      </c>
      <c r="GS41" s="181">
        <v>5.4765668851531744E-2</v>
      </c>
      <c r="GT41" s="181">
        <v>4.8069167882204056E-2</v>
      </c>
      <c r="GU41" s="181">
        <v>1.6102530180591438E-2</v>
      </c>
      <c r="GV41" s="181">
        <v>0.93582830166632647</v>
      </c>
      <c r="GW41" s="181">
        <v>0.3693999683711725</v>
      </c>
      <c r="GX41" s="181">
        <v>2.4644061528777696E-3</v>
      </c>
      <c r="GY41" s="181">
        <v>0.36693556221829476</v>
      </c>
      <c r="GZ41" s="181">
        <v>0.53799783496327969</v>
      </c>
      <c r="HA41" s="181">
        <v>2.8430498331874336E-2</v>
      </c>
      <c r="HB41" s="181">
        <v>1.6430718532407004E-2</v>
      </c>
      <c r="HC41" s="181">
        <v>0.93336391448974609</v>
      </c>
    </row>
    <row r="42" spans="1:211" x14ac:dyDescent="0.25">
      <c r="A42">
        <v>2003</v>
      </c>
      <c r="B42" s="181">
        <v>1.6440370828340785E-3</v>
      </c>
      <c r="C42" s="181">
        <v>2.0403118632840819E-2</v>
      </c>
      <c r="D42" s="181">
        <v>2.0321196432649003E-2</v>
      </c>
      <c r="E42" s="181">
        <v>2.0181247145771387E-2</v>
      </c>
      <c r="F42" s="181">
        <v>1.3994928687761655E-4</v>
      </c>
      <c r="G42" s="181">
        <v>6.4898241544142365E-4</v>
      </c>
      <c r="H42" s="181">
        <v>8.1922200191813382E-5</v>
      </c>
      <c r="I42" s="181">
        <v>0.99926909533893815</v>
      </c>
      <c r="J42" s="181">
        <v>0.99327391569634371</v>
      </c>
      <c r="K42" s="181">
        <v>0.99320324252036629</v>
      </c>
      <c r="L42" s="181">
        <v>7.067317597739881E-5</v>
      </c>
      <c r="M42" s="181">
        <v>1.4956579454104949E-4</v>
      </c>
      <c r="N42" s="181">
        <v>5.8456138480533692E-3</v>
      </c>
      <c r="O42" s="181">
        <v>1.9672213971779061E-2</v>
      </c>
      <c r="P42" s="181">
        <v>6.0658524744212627E-3</v>
      </c>
      <c r="Q42" s="181">
        <v>4.3379715651800464E-3</v>
      </c>
      <c r="R42" s="181">
        <v>3.148342633124207E-2</v>
      </c>
      <c r="S42" s="181">
        <v>3.0890275874080168E-2</v>
      </c>
      <c r="T42" s="181">
        <v>3.0261736734982975E-2</v>
      </c>
      <c r="U42" s="181">
        <v>6.2853913909719124E-4</v>
      </c>
      <c r="V42" s="181">
        <v>2.7769729495048523E-3</v>
      </c>
      <c r="W42" s="181">
        <v>5.9315045716190162E-4</v>
      </c>
      <c r="X42" s="181">
        <v>0.99662987660657321</v>
      </c>
      <c r="Y42" s="181">
        <v>0.97330012268731791</v>
      </c>
      <c r="Z42" s="181">
        <v>0.97179750183735236</v>
      </c>
      <c r="AA42" s="181">
        <v>1.5026208499655731E-3</v>
      </c>
      <c r="AB42" s="181">
        <v>1.7368176528513653E-3</v>
      </c>
      <c r="AC42" s="181">
        <v>2.1592936266403944E-2</v>
      </c>
      <c r="AD42" s="181">
        <v>2.8113302937815259E-2</v>
      </c>
      <c r="AE42" s="181">
        <v>2.4832375347614288E-2</v>
      </c>
      <c r="AF42" s="181">
        <v>8.1469547039670007E-3</v>
      </c>
      <c r="AG42" s="181">
        <v>9.4401113414629853E-2</v>
      </c>
      <c r="AH42" s="181">
        <v>8.9996681979377671E-2</v>
      </c>
      <c r="AI42" s="181">
        <v>8.5020878704412495E-2</v>
      </c>
      <c r="AJ42" s="181">
        <v>4.975803274965167E-3</v>
      </c>
      <c r="AK42" s="181">
        <v>3.0926404520869255E-2</v>
      </c>
      <c r="AL42" s="181">
        <v>4.4044314352521827E-3</v>
      </c>
      <c r="AM42" s="181">
        <v>0.96466916366288746</v>
      </c>
      <c r="AN42" s="181">
        <v>0.87776487588956587</v>
      </c>
      <c r="AO42" s="181">
        <v>0.8699162721781325</v>
      </c>
      <c r="AP42" s="181">
        <v>7.8486037114333818E-3</v>
      </c>
      <c r="AQ42" s="181">
        <v>9.9764562215354305E-3</v>
      </c>
      <c r="AR42" s="181">
        <v>7.6927831551786147E-2</v>
      </c>
      <c r="AS42" s="181">
        <v>5.9070277077517289E-2</v>
      </c>
      <c r="AT42" s="181">
        <v>9.4752892851829529E-2</v>
      </c>
      <c r="AU42" s="181">
        <v>1.544305590464487E-2</v>
      </c>
      <c r="AV42" s="181">
        <v>0.4725964423351271</v>
      </c>
      <c r="AW42" s="181">
        <v>0.46217401338555369</v>
      </c>
      <c r="AX42" s="181">
        <v>0.43995128922729043</v>
      </c>
      <c r="AY42" s="181">
        <v>2.2222724158263273E-2</v>
      </c>
      <c r="AZ42" s="181">
        <v>0.18971516191959381</v>
      </c>
      <c r="BA42" s="181">
        <v>1.0422428949573403E-2</v>
      </c>
      <c r="BB42" s="181">
        <v>0.79986241310771133</v>
      </c>
      <c r="BC42" s="181">
        <v>0.67439717160446655</v>
      </c>
      <c r="BD42" s="181">
        <v>0.65646986645115979</v>
      </c>
      <c r="BE42" s="181">
        <v>1.7927305153306785E-2</v>
      </c>
      <c r="BF42" s="181">
        <v>1.8704609042893294E-2</v>
      </c>
      <c r="BG42" s="181">
        <v>0.10676063246035142</v>
      </c>
      <c r="BH42" s="181">
        <v>0.27245885544283832</v>
      </c>
      <c r="BI42" s="181">
        <v>0.14339254796504974</v>
      </c>
      <c r="BJ42" s="181">
        <v>3.0970336905565513E-2</v>
      </c>
      <c r="BK42" s="181">
        <v>1.0380532433462408</v>
      </c>
      <c r="BL42" s="181">
        <v>1.0188729461130888</v>
      </c>
      <c r="BM42" s="181">
        <v>0.97016271286626155</v>
      </c>
      <c r="BN42" s="181">
        <v>4.8710233246827279E-2</v>
      </c>
      <c r="BO42" s="181">
        <v>0.5389133095741272</v>
      </c>
      <c r="BP42" s="181">
        <v>1.9180297233152035E-2</v>
      </c>
      <c r="BQ42" s="181">
        <v>0.44190641666606523</v>
      </c>
      <c r="BR42" s="181">
        <v>0.29847880233625046</v>
      </c>
      <c r="BS42" s="181">
        <v>0.27684968700900331</v>
      </c>
      <c r="BT42" s="181">
        <v>2.1629115327247161E-2</v>
      </c>
      <c r="BU42" s="181">
        <v>2.0527014907709799E-2</v>
      </c>
      <c r="BV42" s="181">
        <v>0.12290059942210495</v>
      </c>
      <c r="BW42" s="181">
        <v>0.47995966001230606</v>
      </c>
      <c r="BX42" s="181">
        <v>0.16505672037601471</v>
      </c>
      <c r="BY42" s="181">
        <v>4.9119349629421244E-2</v>
      </c>
      <c r="BZ42" s="181">
        <v>1.0235753081568759</v>
      </c>
      <c r="CA42" s="181">
        <v>1.0016091614345024</v>
      </c>
      <c r="CB42" s="181">
        <v>0.95136694072988925</v>
      </c>
      <c r="CC42" s="181">
        <v>5.0242220704613184E-2</v>
      </c>
      <c r="CD42" s="181">
        <v>0.65303242206573486</v>
      </c>
      <c r="CE42" s="181">
        <v>2.1966146722373531E-2</v>
      </c>
      <c r="CF42" s="181">
        <v>0.32500148763618858</v>
      </c>
      <c r="CG42" s="181">
        <v>0.20605815793553084</v>
      </c>
      <c r="CH42" s="181">
        <v>0.18860079374025859</v>
      </c>
      <c r="CI42" s="181">
        <v>1.7457364195272242E-2</v>
      </c>
      <c r="CJ42" s="181">
        <v>1.6940315369327271E-2</v>
      </c>
      <c r="CK42" s="181">
        <v>0.10200301433133044</v>
      </c>
      <c r="CL42" s="181">
        <v>0.34857679579306444</v>
      </c>
      <c r="CM42" s="181">
        <v>0.13640068471431732</v>
      </c>
      <c r="CN42" s="181">
        <v>6.9796562190318476E-2</v>
      </c>
      <c r="CO42" s="181">
        <v>0.96297450820055375</v>
      </c>
      <c r="CP42" s="181">
        <v>0.93363486961964615</v>
      </c>
      <c r="CQ42" s="181">
        <v>0.87355236852150409</v>
      </c>
      <c r="CR42" s="181">
        <v>6.0082501098142144E-2</v>
      </c>
      <c r="CS42" s="181">
        <v>0.6839556097984314</v>
      </c>
      <c r="CT42" s="181">
        <v>2.9339638580907511E-2</v>
      </c>
      <c r="CU42" s="181">
        <v>0.28670473842972843</v>
      </c>
      <c r="CV42" s="181">
        <v>0.16949362866728615</v>
      </c>
      <c r="CW42" s="181">
        <v>0.15411737836806613</v>
      </c>
      <c r="CX42" s="181">
        <v>1.5376250299220007E-2</v>
      </c>
      <c r="CY42" s="181">
        <v>1.7488779390589348E-2</v>
      </c>
      <c r="CZ42" s="181">
        <v>9.9722330371852949E-2</v>
      </c>
      <c r="DA42" s="181">
        <v>0.24967924663028218</v>
      </c>
      <c r="DB42" s="181">
        <v>0.13258735835552216</v>
      </c>
      <c r="DC42" s="181">
        <v>9.8725296623121725E-2</v>
      </c>
      <c r="DD42" s="181">
        <v>0.88976665945302347</v>
      </c>
      <c r="DE42" s="181">
        <v>0.84320798820570186</v>
      </c>
      <c r="DF42" s="181">
        <v>0.76961370809676621</v>
      </c>
      <c r="DG42" s="181">
        <v>7.3594280108935664E-2</v>
      </c>
      <c r="DH42" s="181">
        <v>0.66587048768997192</v>
      </c>
      <c r="DI42" s="181">
        <v>4.6558671247321708E-2</v>
      </c>
      <c r="DJ42" s="181">
        <v>0.28757082128189076</v>
      </c>
      <c r="DK42" s="181">
        <v>0.14823698320656886</v>
      </c>
      <c r="DL42" s="181">
        <v>0.12821626017007087</v>
      </c>
      <c r="DM42" s="181">
        <v>2.0020723036497996E-2</v>
      </c>
      <c r="DN42" s="181">
        <v>2.4614891850159869E-2</v>
      </c>
      <c r="DO42" s="181">
        <v>0.11471894622516203</v>
      </c>
      <c r="DP42" s="181">
        <v>0.17733748073491432</v>
      </c>
      <c r="DQ42" s="181">
        <v>0.1593545526266098</v>
      </c>
      <c r="DR42" s="181">
        <v>0.15166942775056666</v>
      </c>
      <c r="DS42" s="181">
        <v>0.8143680205597682</v>
      </c>
      <c r="DT42" s="181">
        <v>0.72666073974274281</v>
      </c>
      <c r="DU42" s="181">
        <v>0.62300314114263178</v>
      </c>
      <c r="DV42" s="181">
        <v>0.10365759860011103</v>
      </c>
      <c r="DW42" s="181">
        <v>0.59882545471191406</v>
      </c>
      <c r="DX42" s="181">
        <v>8.7707280817025363E-2</v>
      </c>
      <c r="DY42" s="181">
        <v>0.31346725604594494</v>
      </c>
      <c r="DZ42" s="181">
        <v>0.12350632974849612</v>
      </c>
      <c r="EA42" s="181">
        <v>9.719540313691688E-2</v>
      </c>
      <c r="EB42" s="181">
        <v>2.6310926611579244E-2</v>
      </c>
      <c r="EC42" s="181">
        <v>3.4503030436996603E-2</v>
      </c>
      <c r="ED42" s="181">
        <v>0.15545789586045222</v>
      </c>
      <c r="EE42" s="181">
        <v>0.12783527660571317</v>
      </c>
      <c r="EF42" s="181">
        <v>0.21627186238765717</v>
      </c>
      <c r="EG42" s="181">
        <v>0.12404958903039873</v>
      </c>
      <c r="EH42" s="181">
        <v>0.75878796968698536</v>
      </c>
      <c r="EI42" s="181">
        <v>0.60853683550375459</v>
      </c>
      <c r="EJ42" s="181">
        <v>0.44735568850052981</v>
      </c>
      <c r="EK42" s="181">
        <v>0.1611811470032247</v>
      </c>
      <c r="EL42" s="181">
        <v>0.50411885976791382</v>
      </c>
      <c r="EM42" s="181">
        <v>0.15025113418323083</v>
      </c>
      <c r="EN42" s="181">
        <v>0.34562999523749033</v>
      </c>
      <c r="EO42" s="181">
        <v>0.10723281143014826</v>
      </c>
      <c r="EP42" s="181">
        <v>7.0570358345663928E-2</v>
      </c>
      <c r="EQ42" s="181">
        <v>3.6662453084484327E-2</v>
      </c>
      <c r="ER42" s="181">
        <v>5.0278143560373856E-2</v>
      </c>
      <c r="ES42" s="181">
        <v>0.18811904024696821</v>
      </c>
      <c r="ET42" s="181">
        <v>0.10441796492447569</v>
      </c>
      <c r="EU42" s="181">
        <v>0.27505964040756226</v>
      </c>
      <c r="EV42" s="181">
        <v>0.19454604391004654</v>
      </c>
      <c r="EW42" s="181">
        <v>0.7016282032140021</v>
      </c>
      <c r="EX42" s="181">
        <v>0.45330011141960719</v>
      </c>
      <c r="EY42" s="181">
        <v>0.23025994870770644</v>
      </c>
      <c r="EZ42" s="181">
        <v>0.22304016271190072</v>
      </c>
      <c r="FA42" s="181">
        <v>0.35891672968864441</v>
      </c>
      <c r="FB42" s="181">
        <v>0.24832809179439502</v>
      </c>
      <c r="FC42" s="181">
        <v>0.39275518356386763</v>
      </c>
      <c r="FD42" s="181">
        <v>9.8444339641298645E-2</v>
      </c>
      <c r="FE42" s="181">
        <v>4.2749510348430192E-2</v>
      </c>
      <c r="FF42" s="181">
        <v>5.5694829292868446E-2</v>
      </c>
      <c r="FG42" s="181">
        <v>8.6263966398358524E-2</v>
      </c>
      <c r="FH42" s="181">
        <v>0.20804687752421047</v>
      </c>
      <c r="FI42" s="181">
        <v>9.4383386777869699E-2</v>
      </c>
      <c r="FJ42" s="181">
        <v>0.35000568628311157</v>
      </c>
      <c r="FK42" s="181">
        <v>5.4877318461137276E-2</v>
      </c>
      <c r="FL42" s="181">
        <v>0.57193038483612724</v>
      </c>
      <c r="FM42" s="181">
        <v>0.34440223470872433</v>
      </c>
      <c r="FN42" s="181">
        <v>0.11301162595339727</v>
      </c>
      <c r="FO42" s="181">
        <v>0.23139060875532708</v>
      </c>
      <c r="FP42" s="181">
        <v>0.26245841383934021</v>
      </c>
      <c r="FQ42" s="181">
        <v>0.22752815012740285</v>
      </c>
      <c r="FR42" s="181">
        <v>0.51001345214167948</v>
      </c>
      <c r="FS42" s="181">
        <v>0.16116304315805796</v>
      </c>
      <c r="FT42" s="181">
        <v>2.3150343741308671E-2</v>
      </c>
      <c r="FU42" s="181">
        <v>0.13801269941674926</v>
      </c>
      <c r="FV42" s="181">
        <v>0.18440271649000217</v>
      </c>
      <c r="FW42" s="181">
        <v>0.16444769249361937</v>
      </c>
      <c r="FX42" s="181">
        <v>8.1943836977806633E-2</v>
      </c>
      <c r="FY42" s="181">
        <v>0.48686310648918152</v>
      </c>
      <c r="FZ42" s="181">
        <v>8.9364491447343902E-2</v>
      </c>
      <c r="GA42" s="181">
        <v>0.32480510070001406</v>
      </c>
      <c r="GB42" s="181">
        <v>0.22342442450634073</v>
      </c>
      <c r="GC42" s="181">
        <v>4.8840226891837528E-2</v>
      </c>
      <c r="GD42" s="181">
        <v>0.17458419761450319</v>
      </c>
      <c r="GE42" s="181">
        <v>0.17041084170341492</v>
      </c>
      <c r="GF42" s="181">
        <v>0.10138067619367336</v>
      </c>
      <c r="GG42" s="181">
        <v>0.72820848039715536</v>
      </c>
      <c r="GH42" s="181">
        <v>0.26736390427625994</v>
      </c>
      <c r="GI42" s="181">
        <v>1.1799108621538103E-2</v>
      </c>
      <c r="GJ42" s="181">
        <v>0.25556479565472179</v>
      </c>
      <c r="GK42" s="181">
        <v>0.33342916986306415</v>
      </c>
      <c r="GL42" s="181">
        <v>0.1274154062578314</v>
      </c>
      <c r="GM42" s="181">
        <v>5.3013581097169429E-2</v>
      </c>
      <c r="GN42" s="181">
        <v>0.71640932559967041</v>
      </c>
      <c r="GO42" s="181">
        <v>0.10730959474031039</v>
      </c>
      <c r="GP42" s="181">
        <v>9.1172892731155267E-2</v>
      </c>
      <c r="GQ42" s="181">
        <v>7.4148186685667708E-2</v>
      </c>
      <c r="GR42" s="181">
        <v>9.9542817099572915E-3</v>
      </c>
      <c r="GS42" s="181">
        <v>6.4193904975710425E-2</v>
      </c>
      <c r="GT42" s="181">
        <v>5.6486241519451141E-2</v>
      </c>
      <c r="GU42" s="181">
        <v>1.7024706045487545E-2</v>
      </c>
      <c r="GV42" s="181">
        <v>0.92648904984413227</v>
      </c>
      <c r="GW42" s="181">
        <v>0.36205383066189512</v>
      </c>
      <c r="GX42" s="181">
        <v>2.470857026844474E-3</v>
      </c>
      <c r="GY42" s="181">
        <v>0.35958297363505065</v>
      </c>
      <c r="GZ42" s="181">
        <v>0.53114517787384774</v>
      </c>
      <c r="HA42" s="181">
        <v>3.3290041308389397E-2</v>
      </c>
      <c r="HB42" s="181">
        <v>1.7661942575287488E-2</v>
      </c>
      <c r="HC42" s="181">
        <v>0.92401814460754395</v>
      </c>
    </row>
    <row r="43" spans="1:211" x14ac:dyDescent="0.25">
      <c r="A43">
        <v>2004</v>
      </c>
      <c r="B43" s="181">
        <v>1.5773490298519024E-3</v>
      </c>
      <c r="C43" s="181">
        <v>2.2949683311566868E-2</v>
      </c>
      <c r="D43" s="181">
        <v>2.278897645559904E-2</v>
      </c>
      <c r="E43" s="181">
        <v>2.2698967215797835E-2</v>
      </c>
      <c r="F43" s="181">
        <v>9.000923980120698E-5</v>
      </c>
      <c r="G43" s="181">
        <v>6.9515226641669869E-4</v>
      </c>
      <c r="H43" s="181">
        <v>1.6070685596782666E-4</v>
      </c>
      <c r="I43" s="181">
        <v>0.99914414090920589</v>
      </c>
      <c r="J43" s="181">
        <v>0.98771190921499208</v>
      </c>
      <c r="K43" s="181">
        <v>0.98724001235961034</v>
      </c>
      <c r="L43" s="181">
        <v>4.7189685538172885E-4</v>
      </c>
      <c r="M43" s="181">
        <v>6.4645528575860524E-4</v>
      </c>
      <c r="N43" s="181">
        <v>1.078577640845532E-2</v>
      </c>
      <c r="O43" s="181">
        <v>2.2093824220772804E-2</v>
      </c>
      <c r="P43" s="181">
        <v>1.1904128827154636E-2</v>
      </c>
      <c r="Q43" s="181">
        <v>4.1497303183884917E-3</v>
      </c>
      <c r="R43" s="181">
        <v>1.0727220663993687E-2</v>
      </c>
      <c r="S43" s="181">
        <v>1.0039797521751388E-2</v>
      </c>
      <c r="T43" s="181">
        <v>9.5027833366591128E-3</v>
      </c>
      <c r="U43" s="181">
        <v>5.3701418509227608E-4</v>
      </c>
      <c r="V43" s="181">
        <v>2.6899806689471006E-3</v>
      </c>
      <c r="W43" s="181">
        <v>6.8742314224229872E-4</v>
      </c>
      <c r="X43" s="181">
        <v>0.99662259618322091</v>
      </c>
      <c r="Y43" s="181">
        <v>0.9701305961076131</v>
      </c>
      <c r="Z43" s="181">
        <v>0.96804040690625126</v>
      </c>
      <c r="AA43" s="181">
        <v>2.0901892013617312E-3</v>
      </c>
      <c r="AB43" s="181">
        <v>2.3196894738446629E-3</v>
      </c>
      <c r="AC43" s="181">
        <v>2.4172310601763107E-2</v>
      </c>
      <c r="AD43" s="181">
        <v>7.3498168472146989E-3</v>
      </c>
      <c r="AE43" s="181">
        <v>2.8582189232110977E-2</v>
      </c>
      <c r="AF43" s="181">
        <v>7.879513318630715E-3</v>
      </c>
      <c r="AG43" s="181">
        <v>6.1166630481970873E-2</v>
      </c>
      <c r="AH43" s="181">
        <v>5.743912504201161E-2</v>
      </c>
      <c r="AI43" s="181">
        <v>5.2812591012891812E-2</v>
      </c>
      <c r="AJ43" s="181">
        <v>4.6265340291197958E-3</v>
      </c>
      <c r="AK43" s="181">
        <v>2.2282088175415993E-2</v>
      </c>
      <c r="AL43" s="181">
        <v>3.7275054399592616E-3</v>
      </c>
      <c r="AM43" s="181">
        <v>0.97399040599612585</v>
      </c>
      <c r="AN43" s="181">
        <v>0.89768305563202511</v>
      </c>
      <c r="AO43" s="181">
        <v>0.88943729728296783</v>
      </c>
      <c r="AP43" s="181">
        <v>8.2457583490572646E-3</v>
      </c>
      <c r="AQ43" s="181">
        <v>1.1363538037769983E-2</v>
      </c>
      <c r="AR43" s="181">
        <v>6.4943812326330772E-2</v>
      </c>
      <c r="AS43" s="181">
        <v>3.5157036478096731E-2</v>
      </c>
      <c r="AT43" s="181">
        <v>8.4553107619285583E-2</v>
      </c>
      <c r="AU43" s="181">
        <v>1.5241982436888218E-2</v>
      </c>
      <c r="AV43" s="181">
        <v>0.41802053122906674</v>
      </c>
      <c r="AW43" s="181">
        <v>0.4026758246356425</v>
      </c>
      <c r="AX43" s="181">
        <v>0.37899835829570949</v>
      </c>
      <c r="AY43" s="181">
        <v>2.3677466339932982E-2</v>
      </c>
      <c r="AZ43" s="181">
        <v>0.19589293003082275</v>
      </c>
      <c r="BA43" s="181">
        <v>1.5344706593424231E-2</v>
      </c>
      <c r="BB43" s="181">
        <v>0.78876235341842471</v>
      </c>
      <c r="BC43" s="181">
        <v>0.64491166059513738</v>
      </c>
      <c r="BD43" s="181">
        <v>0.62326227671602219</v>
      </c>
      <c r="BE43" s="181">
        <v>2.1649383879115233E-2</v>
      </c>
      <c r="BF43" s="181">
        <v>2.2560631554999506E-2</v>
      </c>
      <c r="BG43" s="181">
        <v>0.1212900612682879</v>
      </c>
      <c r="BH43" s="181">
        <v>0.20678288464749134</v>
      </c>
      <c r="BI43" s="181">
        <v>0.16550008952617645</v>
      </c>
      <c r="BJ43" s="181">
        <v>3.2127209001660717E-2</v>
      </c>
      <c r="BK43" s="181">
        <v>1.000611067252829</v>
      </c>
      <c r="BL43" s="181">
        <v>0.97920183197082766</v>
      </c>
      <c r="BM43" s="181">
        <v>0.93031682597774112</v>
      </c>
      <c r="BN43" s="181">
        <v>4.888500599308658E-2</v>
      </c>
      <c r="BO43" s="181">
        <v>0.56838923692703247</v>
      </c>
      <c r="BP43" s="181">
        <v>2.140923528200122E-2</v>
      </c>
      <c r="BQ43" s="181">
        <v>0.41020149117856769</v>
      </c>
      <c r="BR43" s="181">
        <v>0.26744001158063613</v>
      </c>
      <c r="BS43" s="181">
        <v>0.24720363773692694</v>
      </c>
      <c r="BT43" s="181">
        <v>2.0236373843709205E-2</v>
      </c>
      <c r="BU43" s="181">
        <v>2.2425508727612509E-2</v>
      </c>
      <c r="BV43" s="181">
        <v>0.120335970870319</v>
      </c>
      <c r="BW43" s="181">
        <v>0.41081255843139658</v>
      </c>
      <c r="BX43" s="181">
        <v>0.16299785673618317</v>
      </c>
      <c r="BY43" s="181">
        <v>5.060159787193079E-2</v>
      </c>
      <c r="BZ43" s="181">
        <v>1.012451664479262</v>
      </c>
      <c r="CA43" s="181">
        <v>0.98963239528231939</v>
      </c>
      <c r="CB43" s="181">
        <v>0.93755213920525871</v>
      </c>
      <c r="CC43" s="181">
        <v>5.2080256077060613E-2</v>
      </c>
      <c r="CD43" s="181">
        <v>0.67777073383331299</v>
      </c>
      <c r="CE43" s="181">
        <v>2.2819269196942629E-2</v>
      </c>
      <c r="CF43" s="181">
        <v>0.29941001334741263</v>
      </c>
      <c r="CG43" s="181">
        <v>0.18357743711946603</v>
      </c>
      <c r="CH43" s="181">
        <v>0.17047145838943417</v>
      </c>
      <c r="CI43" s="181">
        <v>1.310597873003186E-2</v>
      </c>
      <c r="CJ43" s="181">
        <v>1.6928217341581207E-2</v>
      </c>
      <c r="CK43" s="181">
        <v>9.8904358886365396E-2</v>
      </c>
      <c r="CL43" s="181">
        <v>0.31186167782667468</v>
      </c>
      <c r="CM43" s="181">
        <v>0.12893855571746826</v>
      </c>
      <c r="CN43" s="181">
        <v>7.1483418399470589E-2</v>
      </c>
      <c r="CO43" s="181">
        <v>0.96359360368736069</v>
      </c>
      <c r="CP43" s="181">
        <v>0.93512132433981465</v>
      </c>
      <c r="CQ43" s="181">
        <v>0.87605118050812658</v>
      </c>
      <c r="CR43" s="181">
        <v>5.9070143831688203E-2</v>
      </c>
      <c r="CS43" s="181">
        <v>0.7050049901008606</v>
      </c>
      <c r="CT43" s="181">
        <v>2.8472279347546096E-2</v>
      </c>
      <c r="CU43" s="181">
        <v>0.26652272949268613</v>
      </c>
      <c r="CV43" s="181">
        <v>0.15534129371415561</v>
      </c>
      <c r="CW43" s="181">
        <v>0.14109065369402612</v>
      </c>
      <c r="CX43" s="181">
        <v>1.4250640020129482E-2</v>
      </c>
      <c r="CY43" s="181">
        <v>1.8708861477249407E-2</v>
      </c>
      <c r="CZ43" s="181">
        <v>9.2472574301281085E-2</v>
      </c>
      <c r="DA43" s="181">
        <v>0.2301163331800469</v>
      </c>
      <c r="DB43" s="181">
        <v>0.12543207406997681</v>
      </c>
      <c r="DC43" s="181">
        <v>0.10062881556515718</v>
      </c>
      <c r="DD43" s="181">
        <v>0.90089454236716693</v>
      </c>
      <c r="DE43" s="181">
        <v>0.8572213484982103</v>
      </c>
      <c r="DF43" s="181">
        <v>0.78420626313050068</v>
      </c>
      <c r="DG43" s="181">
        <v>7.3015085367709578E-2</v>
      </c>
      <c r="DH43" s="181">
        <v>0.68810755014419556</v>
      </c>
      <c r="DI43" s="181">
        <v>4.3673193868956524E-2</v>
      </c>
      <c r="DJ43" s="181">
        <v>0.26821925179310346</v>
      </c>
      <c r="DK43" s="181">
        <v>0.13314213717276849</v>
      </c>
      <c r="DL43" s="181">
        <v>0.116628582674404</v>
      </c>
      <c r="DM43" s="181">
        <v>1.6513554498364481E-2</v>
      </c>
      <c r="DN43" s="181">
        <v>2.4133115591824742E-2</v>
      </c>
      <c r="DO43" s="181">
        <v>0.11094399902851022</v>
      </c>
      <c r="DP43" s="181">
        <v>0.16911379416027039</v>
      </c>
      <c r="DQ43" s="181">
        <v>0.15159067511558533</v>
      </c>
      <c r="DR43" s="181">
        <v>0.15350697935604374</v>
      </c>
      <c r="DS43" s="181">
        <v>0.83406907048621959</v>
      </c>
      <c r="DT43" s="181">
        <v>0.75074556152380512</v>
      </c>
      <c r="DU43" s="181">
        <v>0.64483123043408053</v>
      </c>
      <c r="DV43" s="181">
        <v>0.10591433108972466</v>
      </c>
      <c r="DW43" s="181">
        <v>0.62737363576889038</v>
      </c>
      <c r="DX43" s="181">
        <v>8.3323508962414569E-2</v>
      </c>
      <c r="DY43" s="181">
        <v>0.2893028466767234</v>
      </c>
      <c r="DZ43" s="181">
        <v>0.11011685452279504</v>
      </c>
      <c r="EA43" s="181">
        <v>8.9233369798643575E-2</v>
      </c>
      <c r="EB43" s="181">
        <v>2.0883484724151458E-2</v>
      </c>
      <c r="EC43" s="181">
        <v>3.2898295040192378E-2</v>
      </c>
      <c r="ED43" s="181">
        <v>0.14628769711373601</v>
      </c>
      <c r="EE43" s="181">
        <v>0.12337191716294306</v>
      </c>
      <c r="EF43" s="181">
        <v>0.20006947219371796</v>
      </c>
      <c r="EG43" s="181">
        <v>0.12422721108053505</v>
      </c>
      <c r="EH43" s="181">
        <v>0.77902157880212963</v>
      </c>
      <c r="EI43" s="181">
        <v>0.63041994348288266</v>
      </c>
      <c r="EJ43" s="181">
        <v>0.47408096840088215</v>
      </c>
      <c r="EK43" s="181">
        <v>0.15633897508200054</v>
      </c>
      <c r="EL43" s="181">
        <v>0.53375339508056641</v>
      </c>
      <c r="EM43" s="181">
        <v>0.14860163531924706</v>
      </c>
      <c r="EN43" s="181">
        <v>0.31764494795959197</v>
      </c>
      <c r="EO43" s="181">
        <v>9.2399791763804903E-2</v>
      </c>
      <c r="EP43" s="181">
        <v>6.5110797860945688E-2</v>
      </c>
      <c r="EQ43" s="181">
        <v>2.7288993902859202E-2</v>
      </c>
      <c r="ER43" s="181">
        <v>4.7418616325660246E-2</v>
      </c>
      <c r="ES43" s="181">
        <v>0.17782653987012678</v>
      </c>
      <c r="ET43" s="181">
        <v>9.666652676172155E-2</v>
      </c>
      <c r="EU43" s="181">
        <v>0.25253415107727051</v>
      </c>
      <c r="EV43" s="181">
        <v>0.19444705560125755</v>
      </c>
      <c r="EW43" s="181">
        <v>0.72555939624195809</v>
      </c>
      <c r="EX43" s="181">
        <v>0.48472361928997143</v>
      </c>
      <c r="EY43" s="181">
        <v>0.25056851245414846</v>
      </c>
      <c r="EZ43" s="181">
        <v>0.23415510683582288</v>
      </c>
      <c r="FA43" s="181">
        <v>0.3922884464263916</v>
      </c>
      <c r="FB43" s="181">
        <v>0.24083577695198666</v>
      </c>
      <c r="FC43" s="181">
        <v>0.36687577923375148</v>
      </c>
      <c r="FD43" s="181">
        <v>8.9145909039887589E-2</v>
      </c>
      <c r="FE43" s="181">
        <v>3.9235030021952305E-2</v>
      </c>
      <c r="FF43" s="181">
        <v>4.991087901793529E-2</v>
      </c>
      <c r="FG43" s="181">
        <v>8.3291815251551465E-2</v>
      </c>
      <c r="FH43" s="181">
        <v>0.19443805494231248</v>
      </c>
      <c r="FI43" s="181">
        <v>9.2435175475709577E-2</v>
      </c>
      <c r="FJ43" s="181">
        <v>0.32764077186584473</v>
      </c>
      <c r="FK43" s="181">
        <v>5.4313037558888853E-2</v>
      </c>
      <c r="FL43" s="181">
        <v>0.57640213870338641</v>
      </c>
      <c r="FM43" s="181">
        <v>0.34832281909365337</v>
      </c>
      <c r="FN43" s="181">
        <v>0.10698450486021428</v>
      </c>
      <c r="FO43" s="181">
        <v>0.2413383142334391</v>
      </c>
      <c r="FP43" s="181">
        <v>0.27318918704986572</v>
      </c>
      <c r="FQ43" s="181">
        <v>0.22807931960973302</v>
      </c>
      <c r="FR43" s="181">
        <v>0.49873147454996675</v>
      </c>
      <c r="FS43" s="181">
        <v>0.14288872254208626</v>
      </c>
      <c r="FT43" s="181">
        <v>2.1823742913269002E-2</v>
      </c>
      <c r="FU43" s="181">
        <v>0.12106497962881727</v>
      </c>
      <c r="FV43" s="181">
        <v>0.18628895474788534</v>
      </c>
      <c r="FW43" s="181">
        <v>0.16955379725999517</v>
      </c>
      <c r="FX43" s="181">
        <v>7.5133613253353104E-2</v>
      </c>
      <c r="FY43" s="181">
        <v>0.47690773010253906</v>
      </c>
      <c r="FZ43" s="181">
        <v>8.7689489249260774E-2</v>
      </c>
      <c r="GA43" s="181">
        <v>0.35039757936606053</v>
      </c>
      <c r="GB43" s="181">
        <v>0.23973336299722492</v>
      </c>
      <c r="GC43" s="181">
        <v>4.9779753852245728E-2</v>
      </c>
      <c r="GD43" s="181">
        <v>0.18995360914497916</v>
      </c>
      <c r="GE43" s="181">
        <v>0.18699102103710175</v>
      </c>
      <c r="GF43" s="181">
        <v>0.11066421636883564</v>
      </c>
      <c r="GG43" s="181">
        <v>0.70234477803713791</v>
      </c>
      <c r="GH43" s="181">
        <v>0.25253923457211952</v>
      </c>
      <c r="GI43" s="181">
        <v>1.1139683912880899E-2</v>
      </c>
      <c r="GJ43" s="181">
        <v>0.2413995506592386</v>
      </c>
      <c r="GK43" s="181">
        <v>0.33875138759473722</v>
      </c>
      <c r="GL43" s="181">
        <v>0.11105415587028124</v>
      </c>
      <c r="GM43" s="181">
        <v>5.2742357403198402E-2</v>
      </c>
      <c r="GN43" s="181">
        <v>0.69120508432388306</v>
      </c>
      <c r="GO43" s="181">
        <v>0.10212665050729458</v>
      </c>
      <c r="GP43" s="181">
        <v>9.9690195777265733E-2</v>
      </c>
      <c r="GQ43" s="181">
        <v>7.9890131759721317E-2</v>
      </c>
      <c r="GR43" s="181">
        <v>9.9885408419849633E-3</v>
      </c>
      <c r="GS43" s="181">
        <v>6.9901590917736345E-2</v>
      </c>
      <c r="GT43" s="181">
        <v>6.2494304031133652E-2</v>
      </c>
      <c r="GU43" s="181">
        <v>1.980006401754442E-2</v>
      </c>
      <c r="GV43" s="181">
        <v>0.9177056294498056</v>
      </c>
      <c r="GW43" s="181">
        <v>0.31774645246936889</v>
      </c>
      <c r="GX43" s="181">
        <v>2.377745128760521E-3</v>
      </c>
      <c r="GY43" s="181">
        <v>0.3153687073406084</v>
      </c>
      <c r="GZ43" s="181">
        <v>0.54474283978194937</v>
      </c>
      <c r="HA43" s="181">
        <v>5.5216337198487196E-2</v>
      </c>
      <c r="HB43" s="181">
        <v>1.7395825227071417E-2</v>
      </c>
      <c r="HC43" s="181">
        <v>0.91532790660858154</v>
      </c>
    </row>
    <row r="44" spans="1:211" x14ac:dyDescent="0.25">
      <c r="A44">
        <v>2005</v>
      </c>
      <c r="B44" s="181">
        <v>1.5881533034704778E-3</v>
      </c>
      <c r="C44" s="181">
        <v>1.6660191795040628E-4</v>
      </c>
      <c r="D44" s="181">
        <v>9.7305685132039702E-5</v>
      </c>
      <c r="E44" s="181">
        <v>0</v>
      </c>
      <c r="F44" s="181">
        <v>9.7305685132039702E-5</v>
      </c>
      <c r="G44" s="181">
        <v>7.7890406828373671E-5</v>
      </c>
      <c r="H44" s="181">
        <v>6.9296232818366577E-5</v>
      </c>
      <c r="I44" s="181">
        <v>0.99985281335799092</v>
      </c>
      <c r="J44" s="181">
        <v>0.99344598764613201</v>
      </c>
      <c r="K44" s="181">
        <v>0.99343537748423727</v>
      </c>
      <c r="L44" s="181">
        <v>1.0610161894704037E-5</v>
      </c>
      <c r="M44" s="181">
        <v>1.4909472736754059E-5</v>
      </c>
      <c r="N44" s="181">
        <v>6.3919162391223141E-3</v>
      </c>
      <c r="O44" s="181">
        <v>1.9415275941388994E-5</v>
      </c>
      <c r="P44" s="181">
        <v>6.417436059564352E-3</v>
      </c>
      <c r="Q44" s="181">
        <v>3.8773652623611977E-3</v>
      </c>
      <c r="R44" s="181">
        <v>2.4087633625255989E-3</v>
      </c>
      <c r="S44" s="181">
        <v>1.6340613820343642E-3</v>
      </c>
      <c r="T44" s="181">
        <v>1.1309865140761381E-3</v>
      </c>
      <c r="U44" s="181">
        <v>5.0307486795822618E-4</v>
      </c>
      <c r="V44" s="181">
        <v>9.7456329967826605E-4</v>
      </c>
      <c r="W44" s="181">
        <v>7.7470198049123446E-4</v>
      </c>
      <c r="X44" s="181">
        <v>0.99825073473882764</v>
      </c>
      <c r="Y44" s="181">
        <v>0.96186772044912294</v>
      </c>
      <c r="Z44" s="181">
        <v>0.96086490149455583</v>
      </c>
      <c r="AA44" s="181">
        <v>1.002818954567097E-3</v>
      </c>
      <c r="AB44" s="181">
        <v>6.2171578722012579E-4</v>
      </c>
      <c r="AC44" s="181">
        <v>3.5761298502484558E-2</v>
      </c>
      <c r="AD44" s="181">
        <v>6.5949810135323408E-4</v>
      </c>
      <c r="AE44" s="181">
        <v>3.7385832518339157E-2</v>
      </c>
      <c r="AF44" s="181">
        <v>7.4066175092367811E-3</v>
      </c>
      <c r="AG44" s="181">
        <v>3.4133653780547002E-2</v>
      </c>
      <c r="AH44" s="181">
        <v>3.042041450411322E-2</v>
      </c>
      <c r="AI44" s="181">
        <v>2.6880626550263378E-2</v>
      </c>
      <c r="AJ44" s="181">
        <v>3.5397879538498428E-3</v>
      </c>
      <c r="AK44" s="181">
        <v>1.4523888938128948E-2</v>
      </c>
      <c r="AL44" s="181">
        <v>3.7132392764337814E-3</v>
      </c>
      <c r="AM44" s="181">
        <v>0.98176287208993207</v>
      </c>
      <c r="AN44" s="181">
        <v>0.91310980372852535</v>
      </c>
      <c r="AO44" s="181">
        <v>0.90686144715017469</v>
      </c>
      <c r="AP44" s="181">
        <v>6.2483565783506183E-3</v>
      </c>
      <c r="AQ44" s="181">
        <v>5.5322750258203933E-3</v>
      </c>
      <c r="AR44" s="181">
        <v>6.3120793335586317E-2</v>
      </c>
      <c r="AS44" s="181">
        <v>1.5896525870479117E-2</v>
      </c>
      <c r="AT44" s="181">
        <v>7.490142434835434E-2</v>
      </c>
      <c r="AU44" s="181">
        <v>1.5070005317788085E-2</v>
      </c>
      <c r="AV44" s="181">
        <v>0.39564137764955942</v>
      </c>
      <c r="AW44" s="181">
        <v>0.37853133385158422</v>
      </c>
      <c r="AX44" s="181">
        <v>0.35422986727113331</v>
      </c>
      <c r="AY44" s="181">
        <v>2.4301466580450928E-2</v>
      </c>
      <c r="AZ44" s="181">
        <v>0.19589661061763763</v>
      </c>
      <c r="BA44" s="181">
        <v>1.7110043797975188E-2</v>
      </c>
      <c r="BB44" s="181">
        <v>0.78699335156509154</v>
      </c>
      <c r="BC44" s="181">
        <v>0.60628796712117017</v>
      </c>
      <c r="BD44" s="181">
        <v>0.58269389160457352</v>
      </c>
      <c r="BE44" s="181">
        <v>2.3594075516596598E-2</v>
      </c>
      <c r="BF44" s="181">
        <v>2.1236307255775987E-2</v>
      </c>
      <c r="BG44" s="181">
        <v>0.15946907718814543</v>
      </c>
      <c r="BH44" s="181">
        <v>0.18263472921465104</v>
      </c>
      <c r="BI44" s="181">
        <v>0.2042994499206543</v>
      </c>
      <c r="BJ44" s="181">
        <v>3.3274088059030454E-2</v>
      </c>
      <c r="BK44" s="181">
        <v>1.0160688201189263</v>
      </c>
      <c r="BL44" s="181">
        <v>0.99461171796659142</v>
      </c>
      <c r="BM44" s="181">
        <v>0.94770699987517382</v>
      </c>
      <c r="BN44" s="181">
        <v>4.6904718091417656E-2</v>
      </c>
      <c r="BO44" s="181">
        <v>0.60591983795166016</v>
      </c>
      <c r="BP44" s="181">
        <v>2.1457102152334873E-2</v>
      </c>
      <c r="BQ44" s="181">
        <v>0.37262305863882716</v>
      </c>
      <c r="BR44" s="181">
        <v>0.23512758742526291</v>
      </c>
      <c r="BS44" s="181">
        <v>0.21289383469995271</v>
      </c>
      <c r="BT44" s="181">
        <v>2.2233752725310217E-2</v>
      </c>
      <c r="BU44" s="181">
        <v>1.6302112135072575E-2</v>
      </c>
      <c r="BV44" s="181">
        <v>0.12119335907849171</v>
      </c>
      <c r="BW44" s="181">
        <v>0.38869187875775346</v>
      </c>
      <c r="BX44" s="181">
        <v>0.15972922742366791</v>
      </c>
      <c r="BY44" s="181">
        <v>5.2239213148553662E-2</v>
      </c>
      <c r="BZ44" s="181">
        <v>1.017089265553168</v>
      </c>
      <c r="CA44" s="181">
        <v>0.99538854732383364</v>
      </c>
      <c r="CB44" s="181">
        <v>0.94686444284428972</v>
      </c>
      <c r="CC44" s="181">
        <v>4.8524104479543861E-2</v>
      </c>
      <c r="CD44" s="181">
        <v>0.70316427946090698</v>
      </c>
      <c r="CE44" s="181">
        <v>2.1700718229334438E-2</v>
      </c>
      <c r="CF44" s="181">
        <v>0.27513499487726045</v>
      </c>
      <c r="CG44" s="181">
        <v>0.1701565370913958</v>
      </c>
      <c r="CH44" s="181">
        <v>0.15301019727823589</v>
      </c>
      <c r="CI44" s="181">
        <v>1.7146339813159901E-2</v>
      </c>
      <c r="CJ44" s="181">
        <v>1.1215251157011953E-2</v>
      </c>
      <c r="CK44" s="181">
        <v>9.376320662885268E-2</v>
      </c>
      <c r="CL44" s="181">
        <v>0.2922242604304286</v>
      </c>
      <c r="CM44" s="181">
        <v>0.1221247985959053</v>
      </c>
      <c r="CN44" s="181">
        <v>7.3383070576139103E-2</v>
      </c>
      <c r="CO44" s="181">
        <v>0.96509267196893989</v>
      </c>
      <c r="CP44" s="181">
        <v>0.93555712640830924</v>
      </c>
      <c r="CQ44" s="181">
        <v>0.87959633749149824</v>
      </c>
      <c r="CR44" s="181">
        <v>5.5960788916810889E-2</v>
      </c>
      <c r="CS44" s="181">
        <v>0.71899378299713135</v>
      </c>
      <c r="CT44" s="181">
        <v>2.953554556063075E-2</v>
      </c>
      <c r="CU44" s="181">
        <v>0.25147066386472405</v>
      </c>
      <c r="CV44" s="181">
        <v>0.14427140195095692</v>
      </c>
      <c r="CW44" s="181">
        <v>0.12508354735032529</v>
      </c>
      <c r="CX44" s="181">
        <v>1.9187854600631611E-2</v>
      </c>
      <c r="CY44" s="181">
        <v>1.3252143536570114E-2</v>
      </c>
      <c r="CZ44" s="181">
        <v>9.394711837719702E-2</v>
      </c>
      <c r="DA44" s="181">
        <v>0.21656333583366402</v>
      </c>
      <c r="DB44" s="181">
        <v>0.12638711929321289</v>
      </c>
      <c r="DC44" s="181">
        <v>0.10296150307478991</v>
      </c>
      <c r="DD44" s="181">
        <v>0.90480968708451348</v>
      </c>
      <c r="DE44" s="181">
        <v>0.86201105734120786</v>
      </c>
      <c r="DF44" s="181">
        <v>0.79371910381591038</v>
      </c>
      <c r="DG44" s="181">
        <v>6.8291953525297433E-2</v>
      </c>
      <c r="DH44" s="181">
        <v>0.70472466945648193</v>
      </c>
      <c r="DI44" s="181">
        <v>4.2798629743305582E-2</v>
      </c>
      <c r="DJ44" s="181">
        <v>0.25247666936422708</v>
      </c>
      <c r="DK44" s="181">
        <v>0.12812465178811841</v>
      </c>
      <c r="DL44" s="181">
        <v>0.10499704527423066</v>
      </c>
      <c r="DM44" s="181">
        <v>2.312760651388775E-2</v>
      </c>
      <c r="DN44" s="181">
        <v>1.7485594128916437E-2</v>
      </c>
      <c r="DO44" s="181">
        <v>0.10686642344719224</v>
      </c>
      <c r="DP44" s="181">
        <v>0.15728635644874051</v>
      </c>
      <c r="DQ44" s="181">
        <v>0.14747962355613708</v>
      </c>
      <c r="DR44" s="181">
        <v>0.15616136792455482</v>
      </c>
      <c r="DS44" s="181">
        <v>0.84476809325962587</v>
      </c>
      <c r="DT44" s="181">
        <v>0.76638874044249083</v>
      </c>
      <c r="DU44" s="181">
        <v>0.66337441804631792</v>
      </c>
      <c r="DV44" s="181">
        <v>0.10301432239617297</v>
      </c>
      <c r="DW44" s="181">
        <v>0.65119045972824097</v>
      </c>
      <c r="DX44" s="181">
        <v>7.8379352817134901E-2</v>
      </c>
      <c r="DY44" s="181">
        <v>0.27043022013946599</v>
      </c>
      <c r="DZ44" s="181">
        <v>0.11450679868887552</v>
      </c>
      <c r="EA44" s="181">
        <v>8.104245523090288E-2</v>
      </c>
      <c r="EB44" s="181">
        <v>3.346434345797266E-2</v>
      </c>
      <c r="EC44" s="181">
        <v>2.3395047798246495E-2</v>
      </c>
      <c r="ED44" s="181">
        <v>0.13252837365234396</v>
      </c>
      <c r="EE44" s="181">
        <v>0.11519831339909191</v>
      </c>
      <c r="EF44" s="181">
        <v>0.18938775360584259</v>
      </c>
      <c r="EG44" s="181">
        <v>0.1267024576604748</v>
      </c>
      <c r="EH44" s="181">
        <v>0.77233815292689445</v>
      </c>
      <c r="EI44" s="181">
        <v>0.631505682492294</v>
      </c>
      <c r="EJ44" s="181">
        <v>0.47326691465151716</v>
      </c>
      <c r="EK44" s="181">
        <v>0.15823876784077687</v>
      </c>
      <c r="EL44" s="181">
        <v>0.54229640960693359</v>
      </c>
      <c r="EM44" s="181">
        <v>0.14083247043460048</v>
      </c>
      <c r="EN44" s="181">
        <v>0.31687111935583812</v>
      </c>
      <c r="EO44" s="181">
        <v>0.1086838856205672</v>
      </c>
      <c r="EP44" s="181">
        <v>6.0095448378135324E-2</v>
      </c>
      <c r="EQ44" s="181">
        <v>4.8588437242431885E-2</v>
      </c>
      <c r="ER44" s="181">
        <v>3.9467401845626214E-2</v>
      </c>
      <c r="ES44" s="181">
        <v>0.16871983188964471</v>
      </c>
      <c r="ET44" s="181">
        <v>8.920927228273258E-2</v>
      </c>
      <c r="EU44" s="181">
        <v>0.25677567720413208</v>
      </c>
      <c r="EV44" s="181">
        <v>0.19687926761057917</v>
      </c>
      <c r="EW44" s="181">
        <v>0.71920928237033366</v>
      </c>
      <c r="EX44" s="181">
        <v>0.48692775120634363</v>
      </c>
      <c r="EY44" s="181">
        <v>0.25232799037515763</v>
      </c>
      <c r="EZ44" s="181">
        <v>0.23459976083118605</v>
      </c>
      <c r="FA44" s="181">
        <v>0.40378686785697937</v>
      </c>
      <c r="FB44" s="181">
        <v>0.23228153116399003</v>
      </c>
      <c r="FC44" s="181">
        <v>0.36393158882221033</v>
      </c>
      <c r="FD44" s="181">
        <v>0.10168544866729547</v>
      </c>
      <c r="FE44" s="181">
        <v>3.7549637681246362E-2</v>
      </c>
      <c r="FF44" s="181">
        <v>6.4135810986049105E-2</v>
      </c>
      <c r="FG44" s="181">
        <v>8.7315234829098365E-2</v>
      </c>
      <c r="FH44" s="181">
        <v>0.17493090532581654</v>
      </c>
      <c r="FI44" s="181">
        <v>8.3140871192544125E-2</v>
      </c>
      <c r="FJ44" s="181">
        <v>0.32638195157051086</v>
      </c>
      <c r="FK44" s="181">
        <v>5.4411429886526586E-2</v>
      </c>
      <c r="FL44" s="181">
        <v>0.58275572905018813</v>
      </c>
      <c r="FM44" s="181">
        <v>0.35833943274039448</v>
      </c>
      <c r="FN44" s="181">
        <v>0.11153658030817998</v>
      </c>
      <c r="FO44" s="181">
        <v>0.2468028524322145</v>
      </c>
      <c r="FP44" s="181">
        <v>0.28937375545501709</v>
      </c>
      <c r="FQ44" s="181">
        <v>0.22441629630979368</v>
      </c>
      <c r="FR44" s="181">
        <v>0.48620995003844764</v>
      </c>
      <c r="FS44" s="181">
        <v>0.1099177360702501</v>
      </c>
      <c r="FT44" s="181">
        <v>2.1206241823012832E-2</v>
      </c>
      <c r="FU44" s="181">
        <v>8.871149424723726E-2</v>
      </c>
      <c r="FV44" s="181">
        <v>0.2031782935519901</v>
      </c>
      <c r="FW44" s="181">
        <v>0.17311392041620743</v>
      </c>
      <c r="FX44" s="181">
        <v>6.8965679088635864E-2</v>
      </c>
      <c r="FY44" s="181">
        <v>0.46500369906425476</v>
      </c>
      <c r="FZ44" s="181">
        <v>8.5058353842372231E-2</v>
      </c>
      <c r="GA44" s="181">
        <v>0.39524943422877373</v>
      </c>
      <c r="GB44" s="181">
        <v>0.27454892093337424</v>
      </c>
      <c r="GC44" s="181">
        <v>5.8741757655244163E-2</v>
      </c>
      <c r="GD44" s="181">
        <v>0.21580716327813007</v>
      </c>
      <c r="GE44" s="181">
        <v>0.22091040015220642</v>
      </c>
      <c r="GF44" s="181">
        <v>0.12070051329539946</v>
      </c>
      <c r="GG44" s="181">
        <v>0.65838908877899027</v>
      </c>
      <c r="GH44" s="181">
        <v>0.1591694057560934</v>
      </c>
      <c r="GI44" s="181">
        <v>1.1657239723123878E-2</v>
      </c>
      <c r="GJ44" s="181">
        <v>0.14751216603296952</v>
      </c>
      <c r="GK44" s="181">
        <v>0.37822128890687268</v>
      </c>
      <c r="GL44" s="181">
        <v>0.12099839411602428</v>
      </c>
      <c r="GM44" s="181">
        <v>5.3638523007764144E-2</v>
      </c>
      <c r="GN44" s="181">
        <v>0.64673185348510742</v>
      </c>
      <c r="GO44" s="181">
        <v>9.0987071482694359E-2</v>
      </c>
      <c r="GP44" s="181">
        <v>0.13576214602874848</v>
      </c>
      <c r="GQ44" s="181">
        <v>0.10969024765487755</v>
      </c>
      <c r="GR44" s="181">
        <v>1.3312209165494141E-2</v>
      </c>
      <c r="GS44" s="181">
        <v>9.6378038489383408E-2</v>
      </c>
      <c r="GT44" s="181">
        <v>8.8258720934391022E-2</v>
      </c>
      <c r="GU44" s="181">
        <v>2.6071898373870934E-2</v>
      </c>
      <c r="GV44" s="181">
        <v>0.88566938027864206</v>
      </c>
      <c r="GW44" s="181">
        <v>0.25515085719492675</v>
      </c>
      <c r="GX44" s="181">
        <v>2.7484647989353588E-3</v>
      </c>
      <c r="GY44" s="181">
        <v>0.25240239239599138</v>
      </c>
      <c r="GZ44" s="181">
        <v>0.56201886353183994</v>
      </c>
      <c r="HA44" s="181">
        <v>6.84996595518753E-2</v>
      </c>
      <c r="HB44" s="181">
        <v>2.1431526307390553E-2</v>
      </c>
      <c r="HC44" s="181">
        <v>0.88292092084884644</v>
      </c>
    </row>
    <row r="45" spans="1:211" x14ac:dyDescent="0.25">
      <c r="A45">
        <v>2006</v>
      </c>
      <c r="B45" s="181">
        <v>1.4182982267795044E-3</v>
      </c>
      <c r="C45" s="181">
        <v>2.6888177171830244E-4</v>
      </c>
      <c r="D45" s="181">
        <v>1.3858658395564873E-4</v>
      </c>
      <c r="E45" s="181">
        <v>0</v>
      </c>
      <c r="F45" s="181">
        <v>1.3858658395564873E-4</v>
      </c>
      <c r="G45" s="181">
        <v>1.1176057887496427E-4</v>
      </c>
      <c r="H45" s="181">
        <v>1.3029518776265368E-4</v>
      </c>
      <c r="I45" s="181">
        <v>0.99975794423480391</v>
      </c>
      <c r="J45" s="181">
        <v>0.9880794301579322</v>
      </c>
      <c r="K45" s="181">
        <v>0.98807256692528356</v>
      </c>
      <c r="L45" s="181">
        <v>6.8632326486103004E-6</v>
      </c>
      <c r="M45" s="181">
        <v>9.6156287304274185E-6</v>
      </c>
      <c r="N45" s="181">
        <v>1.1668898448141247E-2</v>
      </c>
      <c r="O45" s="181">
        <v>2.6826006522256992E-5</v>
      </c>
      <c r="P45" s="181">
        <v>1.1685376986861229E-2</v>
      </c>
      <c r="Q45" s="181">
        <v>3.5154845110913035E-3</v>
      </c>
      <c r="R45" s="181">
        <v>2.6832642243297825E-3</v>
      </c>
      <c r="S45" s="181">
        <v>1.8583999799781916E-3</v>
      </c>
      <c r="T45" s="181">
        <v>1.1854680450710951E-3</v>
      </c>
      <c r="U45" s="181">
        <v>6.7293193490709649E-4</v>
      </c>
      <c r="V45" s="181">
        <v>1.1955569498240948E-3</v>
      </c>
      <c r="W45" s="181">
        <v>8.2486424435159096E-4</v>
      </c>
      <c r="X45" s="181">
        <v>0.99797957883381672</v>
      </c>
      <c r="Y45" s="181">
        <v>0.96067033215920627</v>
      </c>
      <c r="Z45" s="181">
        <v>0.96040114935306298</v>
      </c>
      <c r="AA45" s="181">
        <v>2.691828061432874E-4</v>
      </c>
      <c r="AB45" s="181">
        <v>2.8918476475484458E-4</v>
      </c>
      <c r="AC45" s="181">
        <v>3.7020061909855649E-2</v>
      </c>
      <c r="AD45" s="181">
        <v>6.6284305814651731E-4</v>
      </c>
      <c r="AE45" s="181">
        <v>3.7578430026769638E-2</v>
      </c>
      <c r="AF45" s="181">
        <v>6.7423712471860742E-3</v>
      </c>
      <c r="AG45" s="181">
        <v>2.0984796195254951E-2</v>
      </c>
      <c r="AH45" s="181">
        <v>1.7824899575725823E-2</v>
      </c>
      <c r="AI45" s="181">
        <v>1.3782919422796849E-2</v>
      </c>
      <c r="AJ45" s="181">
        <v>4.041980152928973E-3</v>
      </c>
      <c r="AK45" s="181">
        <v>9.4123128801584244E-3</v>
      </c>
      <c r="AL45" s="181">
        <v>3.1598966195291295E-3</v>
      </c>
      <c r="AM45" s="181">
        <v>0.9874277902137153</v>
      </c>
      <c r="AN45" s="181">
        <v>0.92485320935477211</v>
      </c>
      <c r="AO45" s="181">
        <v>0.92158896578841631</v>
      </c>
      <c r="AP45" s="181">
        <v>3.2642435663557947E-3</v>
      </c>
      <c r="AQ45" s="181">
        <v>2.2545980954940077E-3</v>
      </c>
      <c r="AR45" s="181">
        <v>6.0319982763449104E-2</v>
      </c>
      <c r="AS45" s="181">
        <v>8.4125864089702566E-3</v>
      </c>
      <c r="AT45" s="181">
        <v>6.5838821232318878E-2</v>
      </c>
      <c r="AU45" s="181">
        <v>1.4451629486708039E-2</v>
      </c>
      <c r="AV45" s="181">
        <v>0.40953535135347013</v>
      </c>
      <c r="AW45" s="181">
        <v>0.39286569608304434</v>
      </c>
      <c r="AX45" s="181">
        <v>0.35970095980473893</v>
      </c>
      <c r="AY45" s="181">
        <v>3.3164736278305379E-2</v>
      </c>
      <c r="AZ45" s="181">
        <v>0.20635853707790375</v>
      </c>
      <c r="BA45" s="181">
        <v>1.6669655270425819E-2</v>
      </c>
      <c r="BB45" s="181">
        <v>0.77697181180013397</v>
      </c>
      <c r="BC45" s="181">
        <v>0.58117288488813357</v>
      </c>
      <c r="BD45" s="181">
        <v>0.56051402100287351</v>
      </c>
      <c r="BE45" s="181">
        <v>2.0658863885260042E-2</v>
      </c>
      <c r="BF45" s="181">
        <v>1.9559303283045507E-2</v>
      </c>
      <c r="BG45" s="181">
        <v>0.1762396236289549</v>
      </c>
      <c r="BH45" s="181">
        <v>0.18650716315360416</v>
      </c>
      <c r="BI45" s="181">
        <v>0.2164577841758728</v>
      </c>
      <c r="BJ45" s="181">
        <v>3.2589152462900541E-2</v>
      </c>
      <c r="BK45" s="181">
        <v>1.0286012488769052</v>
      </c>
      <c r="BL45" s="181">
        <v>1.008394928523425</v>
      </c>
      <c r="BM45" s="181">
        <v>0.96027748699262649</v>
      </c>
      <c r="BN45" s="181">
        <v>4.8117441530798659E-2</v>
      </c>
      <c r="BO45" s="181">
        <v>0.61244463920593262</v>
      </c>
      <c r="BP45" s="181">
        <v>2.0206320353480207E-2</v>
      </c>
      <c r="BQ45" s="181">
        <v>0.36734904889660452</v>
      </c>
      <c r="BR45" s="181">
        <v>0.2236808466799993</v>
      </c>
      <c r="BS45" s="181">
        <v>0.20127915169572139</v>
      </c>
      <c r="BT45" s="181">
        <v>2.2401694984277919E-2</v>
      </c>
      <c r="BU45" s="181">
        <v>1.5097791300631993E-2</v>
      </c>
      <c r="BV45" s="181">
        <v>0.12857041091597327</v>
      </c>
      <c r="BW45" s="181">
        <v>0.39595029777350965</v>
      </c>
      <c r="BX45" s="181">
        <v>0.16606989502906799</v>
      </c>
      <c r="BY45" s="181">
        <v>5.1858373024370782E-2</v>
      </c>
      <c r="BZ45" s="181">
        <v>1.0333613385071949</v>
      </c>
      <c r="CA45" s="181">
        <v>1.0127555706910574</v>
      </c>
      <c r="CB45" s="181">
        <v>0.96973866236208117</v>
      </c>
      <c r="CC45" s="181">
        <v>4.3016908328976165E-2</v>
      </c>
      <c r="CD45" s="181">
        <v>0.71623998880386353</v>
      </c>
      <c r="CE45" s="181">
        <v>2.0605767816137457E-2</v>
      </c>
      <c r="CF45" s="181">
        <v>0.26315423163134433</v>
      </c>
      <c r="CG45" s="181">
        <v>0.16209479756647149</v>
      </c>
      <c r="CH45" s="181">
        <v>0.14333274340757418</v>
      </c>
      <c r="CI45" s="181">
        <v>1.8762054158897305E-2</v>
      </c>
      <c r="CJ45" s="181">
        <v>1.1458519975853329E-2</v>
      </c>
      <c r="CK45" s="181">
        <v>8.9600914089019504E-2</v>
      </c>
      <c r="CL45" s="181">
        <v>0.2965155701385393</v>
      </c>
      <c r="CM45" s="181">
        <v>0.11982148885726929</v>
      </c>
      <c r="CN45" s="181">
        <v>7.3170855717979988E-2</v>
      </c>
      <c r="CO45" s="181">
        <v>0.96936014358234268</v>
      </c>
      <c r="CP45" s="181">
        <v>0.94195818483038551</v>
      </c>
      <c r="CQ45" s="181">
        <v>0.89745299636266684</v>
      </c>
      <c r="CR45" s="181">
        <v>4.4505188467718684E-2</v>
      </c>
      <c r="CS45" s="181">
        <v>0.73029482364654541</v>
      </c>
      <c r="CT45" s="181">
        <v>2.7401958751957185E-2</v>
      </c>
      <c r="CU45" s="181">
        <v>0.24230320035966668</v>
      </c>
      <c r="CV45" s="181">
        <v>0.13536287394038857</v>
      </c>
      <c r="CW45" s="181">
        <v>0.11628247137106663</v>
      </c>
      <c r="CX45" s="181">
        <v>1.9080402569321916E-2</v>
      </c>
      <c r="CY45" s="181">
        <v>1.3059910656437284E-2</v>
      </c>
      <c r="CZ45" s="181">
        <v>9.3880415762840855E-2</v>
      </c>
      <c r="DA45" s="181">
        <v>0.21166334394200925</v>
      </c>
      <c r="DB45" s="181">
        <v>0.12602072954177856</v>
      </c>
      <c r="DC45" s="181">
        <v>0.10252738735037115</v>
      </c>
      <c r="DD45" s="181">
        <v>0.91303792262227446</v>
      </c>
      <c r="DE45" s="181">
        <v>0.87269328827504311</v>
      </c>
      <c r="DF45" s="181">
        <v>0.81579424983696169</v>
      </c>
      <c r="DG45" s="181">
        <v>5.6899038438081362E-2</v>
      </c>
      <c r="DH45" s="181">
        <v>0.71650099754333496</v>
      </c>
      <c r="DI45" s="181">
        <v>4.0344634347231366E-2</v>
      </c>
      <c r="DJ45" s="181">
        <v>0.24315435941130017</v>
      </c>
      <c r="DK45" s="181">
        <v>0.12244260815000241</v>
      </c>
      <c r="DL45" s="181">
        <v>9.7863915823972247E-2</v>
      </c>
      <c r="DM45" s="181">
        <v>2.457869232603016E-2</v>
      </c>
      <c r="DN45" s="181">
        <v>1.6800950497562785E-2</v>
      </c>
      <c r="DO45" s="181">
        <v>0.10391080076373498</v>
      </c>
      <c r="DP45" s="181">
        <v>0.15619228203357455</v>
      </c>
      <c r="DQ45" s="181">
        <v>0.14529043436050415</v>
      </c>
      <c r="DR45" s="181">
        <v>0.15673184382839223</v>
      </c>
      <c r="DS45" s="181">
        <v>0.84195982527178581</v>
      </c>
      <c r="DT45" s="181">
        <v>0.76240954011395912</v>
      </c>
      <c r="DU45" s="181">
        <v>0.67134665377157166</v>
      </c>
      <c r="DV45" s="181">
        <v>9.1062886342387489E-2</v>
      </c>
      <c r="DW45" s="181">
        <v>0.65317893028259277</v>
      </c>
      <c r="DX45" s="181">
        <v>7.955028515782675E-2</v>
      </c>
      <c r="DY45" s="181">
        <v>0.26727075157483038</v>
      </c>
      <c r="DZ45" s="181">
        <v>0.11593900057061404</v>
      </c>
      <c r="EA45" s="181">
        <v>7.7276349938498454E-2</v>
      </c>
      <c r="EB45" s="181">
        <v>3.8662650632115589E-2</v>
      </c>
      <c r="EC45" s="181">
        <v>2.6836618808764253E-2</v>
      </c>
      <c r="ED45" s="181">
        <v>0.12449513219545209</v>
      </c>
      <c r="EE45" s="181">
        <v>0.10923057684661613</v>
      </c>
      <c r="EF45" s="181">
        <v>0.18999440968036652</v>
      </c>
      <c r="EG45" s="181">
        <v>0.12891131635076017</v>
      </c>
      <c r="EH45" s="181">
        <v>0.76868762194602036</v>
      </c>
      <c r="EI45" s="181">
        <v>0.63069139804309338</v>
      </c>
      <c r="EJ45" s="181">
        <v>0.47696733704914202</v>
      </c>
      <c r="EK45" s="181">
        <v>0.15372406099395139</v>
      </c>
      <c r="EL45" s="181">
        <v>0.54396945238113403</v>
      </c>
      <c r="EM45" s="181">
        <v>0.13799622390292696</v>
      </c>
      <c r="EN45" s="181">
        <v>0.31803427413484214</v>
      </c>
      <c r="EO45" s="181">
        <v>0.11180730154708717</v>
      </c>
      <c r="EP45" s="181">
        <v>5.7268673302632307E-2</v>
      </c>
      <c r="EQ45" s="181">
        <v>5.4538628244454858E-2</v>
      </c>
      <c r="ER45" s="181">
        <v>4.5916578967400812E-2</v>
      </c>
      <c r="ES45" s="181">
        <v>0.16031039362035412</v>
      </c>
      <c r="ET45" s="181">
        <v>8.6721896080862421E-2</v>
      </c>
      <c r="EU45" s="181">
        <v>0.26076561212539673</v>
      </c>
      <c r="EV45" s="181">
        <v>0.2019198089535042</v>
      </c>
      <c r="EW45" s="181">
        <v>0.70466375507768897</v>
      </c>
      <c r="EX45" s="181">
        <v>0.48860303219664053</v>
      </c>
      <c r="EY45" s="181">
        <v>0.24617846443309668</v>
      </c>
      <c r="EZ45" s="181">
        <v>0.24242456776354387</v>
      </c>
      <c r="FA45" s="181">
        <v>0.40976941585540771</v>
      </c>
      <c r="FB45" s="181">
        <v>0.21606072288104852</v>
      </c>
      <c r="FC45" s="181">
        <v>0.3741698618106637</v>
      </c>
      <c r="FD45" s="181">
        <v>0.10005606386124347</v>
      </c>
      <c r="FE45" s="181">
        <v>3.6693709758946577E-2</v>
      </c>
      <c r="FF45" s="181">
        <v>6.3362354102296889E-2</v>
      </c>
      <c r="FG45" s="181">
        <v>9.9196382411455356E-2</v>
      </c>
      <c r="FH45" s="181">
        <v>0.17491741553796486</v>
      </c>
      <c r="FI45" s="181">
        <v>7.8833616888352692E-2</v>
      </c>
      <c r="FJ45" s="181">
        <v>0.33747616410255432</v>
      </c>
      <c r="FK45" s="181">
        <v>5.5433768796836203E-2</v>
      </c>
      <c r="FL45" s="181">
        <v>0.60352079983422535</v>
      </c>
      <c r="FM45" s="181">
        <v>0.3950127487678286</v>
      </c>
      <c r="FN45" s="181">
        <v>0.116884850452591</v>
      </c>
      <c r="FO45" s="181">
        <v>0.27812789831523765</v>
      </c>
      <c r="FP45" s="181">
        <v>0.32201617956161499</v>
      </c>
      <c r="FQ45" s="181">
        <v>0.20850805106639672</v>
      </c>
      <c r="FR45" s="181">
        <v>0.46947578222740299</v>
      </c>
      <c r="FS45" s="181">
        <v>0.10276245946719703</v>
      </c>
      <c r="FT45" s="181">
        <v>2.0369953903769625E-2</v>
      </c>
      <c r="FU45" s="181">
        <v>8.2392505563427421E-2</v>
      </c>
      <c r="FV45" s="181">
        <v>0.22336773211768754</v>
      </c>
      <c r="FW45" s="181">
        <v>0.14334559064251839</v>
      </c>
      <c r="FX45" s="181">
        <v>7.2996582061628415E-2</v>
      </c>
      <c r="FY45" s="181">
        <v>0.44910582900047302</v>
      </c>
      <c r="FZ45" s="181">
        <v>8.3776809322361367E-2</v>
      </c>
      <c r="GA45" s="181">
        <v>0.40798399835364318</v>
      </c>
      <c r="GB45" s="181">
        <v>0.29209818417533112</v>
      </c>
      <c r="GC45" s="181">
        <v>6.4411275913670962E-2</v>
      </c>
      <c r="GD45" s="181">
        <v>0.22768690826166016</v>
      </c>
      <c r="GE45" s="181">
        <v>0.23804090917110443</v>
      </c>
      <c r="GF45" s="181">
        <v>0.11588581417831209</v>
      </c>
      <c r="GG45" s="181">
        <v>0.64607328452107027</v>
      </c>
      <c r="GH45" s="181">
        <v>0.12671776054332992</v>
      </c>
      <c r="GI45" s="181">
        <v>1.1842946598749756E-2</v>
      </c>
      <c r="GJ45" s="181">
        <v>0.11487481394458017</v>
      </c>
      <c r="GK45" s="181">
        <v>0.3708453776737361</v>
      </c>
      <c r="GL45" s="181">
        <v>0.14851014630400419</v>
      </c>
      <c r="GM45" s="181">
        <v>5.4057282874713355E-2</v>
      </c>
      <c r="GN45" s="181">
        <v>0.63423031568527222</v>
      </c>
      <c r="GO45" s="181">
        <v>8.6952880026171478E-2</v>
      </c>
      <c r="GP45" s="181">
        <v>0.15785546212362897</v>
      </c>
      <c r="GQ45" s="181">
        <v>0.12598827248606023</v>
      </c>
      <c r="GR45" s="181">
        <v>1.574031793405135E-2</v>
      </c>
      <c r="GS45" s="181">
        <v>0.11024795455200889</v>
      </c>
      <c r="GT45" s="181">
        <v>0.10248087346553802</v>
      </c>
      <c r="GU45" s="181">
        <v>3.1867189637568724E-2</v>
      </c>
      <c r="GV45" s="181">
        <v>0.86565193394412032</v>
      </c>
      <c r="GW45" s="181">
        <v>0.195204666289961</v>
      </c>
      <c r="GX45" s="181">
        <v>2.9457943637586823E-3</v>
      </c>
      <c r="GY45" s="181">
        <v>0.19225887192620231</v>
      </c>
      <c r="GZ45" s="181">
        <v>0.58629158111181212</v>
      </c>
      <c r="HA45" s="181">
        <v>8.4155686542347188E-2</v>
      </c>
      <c r="HB45" s="181">
        <v>2.3507396067749264E-2</v>
      </c>
      <c r="HC45" s="181">
        <v>0.86270618438720703</v>
      </c>
    </row>
    <row r="46" spans="1:211" x14ac:dyDescent="0.25">
      <c r="A46">
        <v>2007</v>
      </c>
      <c r="B46" s="181">
        <v>1.2526686772436932E-3</v>
      </c>
      <c r="C46" s="181">
        <v>2.5370958880510517E-4</v>
      </c>
      <c r="D46" s="181">
        <v>1.3175718754047908E-4</v>
      </c>
      <c r="E46" s="181">
        <v>0</v>
      </c>
      <c r="F46" s="181">
        <v>1.3175718754047908E-4</v>
      </c>
      <c r="G46" s="181">
        <v>1.0626157745718956E-4</v>
      </c>
      <c r="H46" s="181">
        <v>1.2195240126462606E-4</v>
      </c>
      <c r="I46" s="181">
        <v>0.99977178602211803</v>
      </c>
      <c r="J46" s="181">
        <v>0.98905567657782212</v>
      </c>
      <c r="K46" s="181">
        <v>0.98901305196665545</v>
      </c>
      <c r="L46" s="181">
        <v>4.2624611166589529E-5</v>
      </c>
      <c r="M46" s="181">
        <v>5.3693971549086913E-6</v>
      </c>
      <c r="N46" s="181">
        <v>1.0710740047141051E-2</v>
      </c>
      <c r="O46" s="181">
        <v>2.5495610923080864E-5</v>
      </c>
      <c r="P46" s="181">
        <v>1.0758734308183193E-2</v>
      </c>
      <c r="Q46" s="181">
        <v>3.2142431023258018E-3</v>
      </c>
      <c r="R46" s="181">
        <v>2.2126983064967116E-3</v>
      </c>
      <c r="S46" s="181">
        <v>1.3633920991879067E-3</v>
      </c>
      <c r="T46" s="181">
        <v>1.0038593161676903E-3</v>
      </c>
      <c r="U46" s="181">
        <v>3.5953278302021651E-4</v>
      </c>
      <c r="V46" s="181">
        <v>7.0602621417492628E-4</v>
      </c>
      <c r="W46" s="181">
        <v>8.4930620730880508E-4</v>
      </c>
      <c r="X46" s="181">
        <v>0.99844466761037742</v>
      </c>
      <c r="Y46" s="181">
        <v>0.96417712985009552</v>
      </c>
      <c r="Z46" s="181">
        <v>0.96383936579451646</v>
      </c>
      <c r="AA46" s="181">
        <v>3.3776405557919489E-4</v>
      </c>
      <c r="AB46" s="181">
        <v>1.5635239869038714E-4</v>
      </c>
      <c r="AC46" s="181">
        <v>3.4111185361591558E-2</v>
      </c>
      <c r="AD46" s="181">
        <v>6.5736591687415562E-4</v>
      </c>
      <c r="AE46" s="181">
        <v>3.4605301916599274E-2</v>
      </c>
      <c r="AF46" s="181">
        <v>6.0665537605508538E-3</v>
      </c>
      <c r="AG46" s="181">
        <v>2.0436539025873134E-2</v>
      </c>
      <c r="AH46" s="181">
        <v>1.7311864633612749E-2</v>
      </c>
      <c r="AI46" s="181">
        <v>1.3525562421541279E-2</v>
      </c>
      <c r="AJ46" s="181">
        <v>3.7863022120714677E-3</v>
      </c>
      <c r="AK46" s="181">
        <v>8.6266705766320229E-3</v>
      </c>
      <c r="AL46" s="181">
        <v>3.1246743922603844E-3</v>
      </c>
      <c r="AM46" s="181">
        <v>0.98824865549588037</v>
      </c>
      <c r="AN46" s="181">
        <v>0.92311683255135835</v>
      </c>
      <c r="AO46" s="181">
        <v>0.92149655226683669</v>
      </c>
      <c r="AP46" s="181">
        <v>1.6202802845216593E-3</v>
      </c>
      <c r="AQ46" s="181">
        <v>1.1443843988231035E-3</v>
      </c>
      <c r="AR46" s="181">
        <v>6.3987438545698883E-2</v>
      </c>
      <c r="AS46" s="181">
        <v>8.6851945217534861E-3</v>
      </c>
      <c r="AT46" s="181">
        <v>6.6752105951309204E-2</v>
      </c>
      <c r="AU46" s="181">
        <v>1.3997027660325095E-2</v>
      </c>
      <c r="AV46" s="181">
        <v>0.46039923966508944</v>
      </c>
      <c r="AW46" s="181">
        <v>0.44324011133862695</v>
      </c>
      <c r="AX46" s="181">
        <v>0.4102172737236946</v>
      </c>
      <c r="AY46" s="181">
        <v>3.3022837614932403E-2</v>
      </c>
      <c r="AZ46" s="181">
        <v>0.22050713002681732</v>
      </c>
      <c r="BA46" s="181">
        <v>1.7159128326462492E-2</v>
      </c>
      <c r="BB46" s="181">
        <v>0.76233373238368585</v>
      </c>
      <c r="BC46" s="181">
        <v>0.56281715467773041</v>
      </c>
      <c r="BD46" s="181">
        <v>0.54257055960135048</v>
      </c>
      <c r="BE46" s="181">
        <v>2.0246595076379898E-2</v>
      </c>
      <c r="BF46" s="181">
        <v>1.6658107066591234E-2</v>
      </c>
      <c r="BG46" s="181">
        <v>0.1828584706393642</v>
      </c>
      <c r="BH46" s="181">
        <v>0.22273297204877535</v>
      </c>
      <c r="BI46" s="181">
        <v>0.21976315975189209</v>
      </c>
      <c r="BJ46" s="181">
        <v>3.1887195985504678E-2</v>
      </c>
      <c r="BK46" s="181">
        <v>1.0557294159078552</v>
      </c>
      <c r="BL46" s="181">
        <v>1.034856504064684</v>
      </c>
      <c r="BM46" s="181">
        <v>0.98689947231435327</v>
      </c>
      <c r="BN46" s="181">
        <v>4.7957031750330649E-2</v>
      </c>
      <c r="BO46" s="181">
        <v>0.61446774005889893</v>
      </c>
      <c r="BP46" s="181">
        <v>2.0872911843171329E-2</v>
      </c>
      <c r="BQ46" s="181">
        <v>0.36465934285927837</v>
      </c>
      <c r="BR46" s="181">
        <v>0.21961697606673253</v>
      </c>
      <c r="BS46" s="181">
        <v>0.19838149752628681</v>
      </c>
      <c r="BT46" s="181">
        <v>2.1235478540445701E-2</v>
      </c>
      <c r="BU46" s="181">
        <v>1.4809061461836205E-2</v>
      </c>
      <c r="BV46" s="181">
        <v>0.13023330533070962</v>
      </c>
      <c r="BW46" s="181">
        <v>0.4203887587671335</v>
      </c>
      <c r="BX46" s="181">
        <v>0.16627785563468933</v>
      </c>
      <c r="BY46" s="181">
        <v>5.1059398720587984E-2</v>
      </c>
      <c r="BZ46" s="181">
        <v>1.0550958791190914</v>
      </c>
      <c r="CA46" s="181">
        <v>1.0345033814350506</v>
      </c>
      <c r="CB46" s="181">
        <v>0.99369722490168388</v>
      </c>
      <c r="CC46" s="181">
        <v>4.0806156533366708E-2</v>
      </c>
      <c r="CD46" s="181">
        <v>0.7247920036315918</v>
      </c>
      <c r="CE46" s="181">
        <v>2.0592497684040721E-2</v>
      </c>
      <c r="CF46" s="181">
        <v>0.25461548746895302</v>
      </c>
      <c r="CG46" s="181">
        <v>0.15590511792956327</v>
      </c>
      <c r="CH46" s="181">
        <v>0.1384321226939485</v>
      </c>
      <c r="CI46" s="181">
        <v>1.7472995235614793E-2</v>
      </c>
      <c r="CJ46" s="181">
        <v>1.1189499758477297E-2</v>
      </c>
      <c r="CK46" s="181">
        <v>8.7520869780912405E-2</v>
      </c>
      <c r="CL46" s="181">
        <v>0.30971136658804432</v>
      </c>
      <c r="CM46" s="181">
        <v>0.11618337035179138</v>
      </c>
      <c r="CN46" s="181">
        <v>7.2356909464095537E-2</v>
      </c>
      <c r="CO46" s="181">
        <v>0.98708176768380096</v>
      </c>
      <c r="CP46" s="181">
        <v>0.95965094604742163</v>
      </c>
      <c r="CQ46" s="181">
        <v>0.91533597603558614</v>
      </c>
      <c r="CR46" s="181">
        <v>4.4314970011835549E-2</v>
      </c>
      <c r="CS46" s="181">
        <v>0.73906248807907104</v>
      </c>
      <c r="CT46" s="181">
        <v>2.7430821636379398E-2</v>
      </c>
      <c r="CU46" s="181">
        <v>0.23350670785372146</v>
      </c>
      <c r="CV46" s="181">
        <v>0.12987012180481158</v>
      </c>
      <c r="CW46" s="181">
        <v>0.11230533914219903</v>
      </c>
      <c r="CX46" s="181">
        <v>1.7564782662612553E-2</v>
      </c>
      <c r="CY46" s="181">
        <v>1.2425008561592944E-2</v>
      </c>
      <c r="CZ46" s="181">
        <v>9.1211577487316939E-2</v>
      </c>
      <c r="DA46" s="181">
        <v>0.22058847553752242</v>
      </c>
      <c r="DB46" s="181">
        <v>0.12120136618614197</v>
      </c>
      <c r="DC46" s="181">
        <v>0.10165828466303881</v>
      </c>
      <c r="DD46" s="181">
        <v>0.92942627085409324</v>
      </c>
      <c r="DE46" s="181">
        <v>0.89092224432069822</v>
      </c>
      <c r="DF46" s="181">
        <v>0.83449686017928049</v>
      </c>
      <c r="DG46" s="181">
        <v>5.6425384141417803E-2</v>
      </c>
      <c r="DH46" s="181">
        <v>0.73369407653808594</v>
      </c>
      <c r="DI46" s="181">
        <v>3.8504026533394964E-2</v>
      </c>
      <c r="DJ46" s="181">
        <v>0.22780193222112649</v>
      </c>
      <c r="DK46" s="181">
        <v>0.11775625036122511</v>
      </c>
      <c r="DL46" s="181">
        <v>9.4626860346846003E-2</v>
      </c>
      <c r="DM46" s="181">
        <v>2.3129390014379109E-2</v>
      </c>
      <c r="DN46" s="181">
        <v>1.5688417719199453E-2</v>
      </c>
      <c r="DO46" s="181">
        <v>9.4357264140701905E-2</v>
      </c>
      <c r="DP46" s="181">
        <v>0.15722820307521979</v>
      </c>
      <c r="DQ46" s="181">
        <v>0.1331750750541687</v>
      </c>
      <c r="DR46" s="181">
        <v>0.15634813898646507</v>
      </c>
      <c r="DS46" s="181">
        <v>0.84095121568746312</v>
      </c>
      <c r="DT46" s="181">
        <v>0.7635610341409782</v>
      </c>
      <c r="DU46" s="181">
        <v>0.67302213827739255</v>
      </c>
      <c r="DV46" s="181">
        <v>9.0538895863585683E-2</v>
      </c>
      <c r="DW46" s="181">
        <v>0.65575557947158813</v>
      </c>
      <c r="DX46" s="181">
        <v>7.7390181546484887E-2</v>
      </c>
      <c r="DY46" s="181">
        <v>0.26685422791584112</v>
      </c>
      <c r="DZ46" s="181">
        <v>0.1131119124105231</v>
      </c>
      <c r="EA46" s="181">
        <v>7.6046531684994353E-2</v>
      </c>
      <c r="EB46" s="181">
        <v>3.7065380725528757E-2</v>
      </c>
      <c r="EC46" s="181">
        <v>2.5682850207530066E-2</v>
      </c>
      <c r="ED46" s="181">
        <v>0.12805946529778797</v>
      </c>
      <c r="EE46" s="181">
        <v>0.10780544360330437</v>
      </c>
      <c r="EF46" s="181">
        <v>0.19080770015716553</v>
      </c>
      <c r="EG46" s="181">
        <v>0.12942409520561909</v>
      </c>
      <c r="EH46" s="181">
        <v>0.76555078542980948</v>
      </c>
      <c r="EI46" s="181">
        <v>0.63137814704258</v>
      </c>
      <c r="EJ46" s="181">
        <v>0.47966627243986454</v>
      </c>
      <c r="EK46" s="181">
        <v>0.15171187460271551</v>
      </c>
      <c r="EL46" s="181">
        <v>0.54698508977890015</v>
      </c>
      <c r="EM46" s="181">
        <v>0.13417263838722948</v>
      </c>
      <c r="EN46" s="181">
        <v>0.31884228339527471</v>
      </c>
      <c r="EO46" s="181">
        <v>0.11402319262517285</v>
      </c>
      <c r="EP46" s="181">
        <v>5.8165986326549686E-2</v>
      </c>
      <c r="EQ46" s="181">
        <v>5.5857206298623167E-2</v>
      </c>
      <c r="ER46" s="181">
        <v>4.9007733710259918E-2</v>
      </c>
      <c r="ES46" s="181">
        <v>0.15581135705984198</v>
      </c>
      <c r="ET46" s="181">
        <v>8.4393068825084294E-2</v>
      </c>
      <c r="EU46" s="181">
        <v>0.26067629456520081</v>
      </c>
      <c r="EV46" s="181">
        <v>0.20472989991192178</v>
      </c>
      <c r="EW46" s="181">
        <v>0.69573414901939312</v>
      </c>
      <c r="EX46" s="181">
        <v>0.4889744815937157</v>
      </c>
      <c r="EY46" s="181">
        <v>0.24585429850269588</v>
      </c>
      <c r="EZ46" s="181">
        <v>0.24312018309101979</v>
      </c>
      <c r="FA46" s="181">
        <v>0.41242611408233643</v>
      </c>
      <c r="FB46" s="181">
        <v>0.20675966742567742</v>
      </c>
      <c r="FC46" s="181">
        <v>0.38081423183436502</v>
      </c>
      <c r="FD46" s="181">
        <v>0.1023414459064208</v>
      </c>
      <c r="FE46" s="181">
        <v>3.7371576980403519E-2</v>
      </c>
      <c r="FF46" s="181">
        <v>6.4969868926017291E-2</v>
      </c>
      <c r="FG46" s="181">
        <v>0.10423837187510225</v>
      </c>
      <c r="FH46" s="181">
        <v>0.17423441405284198</v>
      </c>
      <c r="FI46" s="181">
        <v>7.6548380853758174E-2</v>
      </c>
      <c r="FJ46" s="181">
        <v>0.3434426486492157</v>
      </c>
      <c r="FK46" s="181">
        <v>5.6388445174142106E-2</v>
      </c>
      <c r="FL46" s="181">
        <v>0.57881880294234356</v>
      </c>
      <c r="FM46" s="181">
        <v>0.38988149044575848</v>
      </c>
      <c r="FN46" s="181">
        <v>0.11680244614874574</v>
      </c>
      <c r="FO46" s="181">
        <v>0.27307904429701274</v>
      </c>
      <c r="FP46" s="181">
        <v>0.31941676139831543</v>
      </c>
      <c r="FQ46" s="181">
        <v>0.18893731249658505</v>
      </c>
      <c r="FR46" s="181">
        <v>0.49164592018398801</v>
      </c>
      <c r="FS46" s="181">
        <v>9.7163516642403483E-2</v>
      </c>
      <c r="FT46" s="181">
        <v>2.0761980967376109E-2</v>
      </c>
      <c r="FU46" s="181">
        <v>7.640153567502736E-2</v>
      </c>
      <c r="FV46" s="181">
        <v>0.23321830913755121</v>
      </c>
      <c r="FW46" s="181">
        <v>0.1612640944040333</v>
      </c>
      <c r="FX46" s="181">
        <v>7.0464723126331466E-2</v>
      </c>
      <c r="FY46" s="181">
        <v>0.47088393568992615</v>
      </c>
      <c r="FZ46" s="181">
        <v>8.622530844586937E-2</v>
      </c>
      <c r="GA46" s="181">
        <v>0.39152407979934256</v>
      </c>
      <c r="GB46" s="181">
        <v>0.2928148511881638</v>
      </c>
      <c r="GC46" s="181">
        <v>6.7164079940706001E-2</v>
      </c>
      <c r="GD46" s="181">
        <v>0.2256507712474578</v>
      </c>
      <c r="GE46" s="181">
        <v>0.23979881405830383</v>
      </c>
      <c r="GF46" s="181">
        <v>9.870922861117877E-2</v>
      </c>
      <c r="GG46" s="181">
        <v>0.66149195687644446</v>
      </c>
      <c r="GH46" s="181">
        <v>0.11359315748216881</v>
      </c>
      <c r="GI46" s="181">
        <v>1.1787625247159175E-2</v>
      </c>
      <c r="GJ46" s="181">
        <v>0.10180553223500963</v>
      </c>
      <c r="GK46" s="181">
        <v>0.39080308479272735</v>
      </c>
      <c r="GL46" s="181">
        <v>0.15709571460154834</v>
      </c>
      <c r="GM46" s="181">
        <v>5.3016036675787095E-2</v>
      </c>
      <c r="GN46" s="181">
        <v>0.64970433712005615</v>
      </c>
      <c r="GO46" s="181">
        <v>8.5391879014239405E-2</v>
      </c>
      <c r="GP46" s="181">
        <v>0.17052169515693805</v>
      </c>
      <c r="GQ46" s="181">
        <v>0.1401817065126138</v>
      </c>
      <c r="GR46" s="181">
        <v>1.7406918057951221E-2</v>
      </c>
      <c r="GS46" s="181">
        <v>0.12277478845466257</v>
      </c>
      <c r="GT46" s="181">
        <v>0.1144072413444519</v>
      </c>
      <c r="GU46" s="181">
        <v>3.0339988644324245E-2</v>
      </c>
      <c r="GV46" s="181">
        <v>0.8552527703066557</v>
      </c>
      <c r="GW46" s="181">
        <v>0.16491889384701322</v>
      </c>
      <c r="GX46" s="181">
        <v>3.1856645798865927E-3</v>
      </c>
      <c r="GY46" s="181">
        <v>0.16173322926712663</v>
      </c>
      <c r="GZ46" s="181">
        <v>0.58343635160551199</v>
      </c>
      <c r="HA46" s="181">
        <v>0.1068975248541305</v>
      </c>
      <c r="HB46" s="181">
        <v>2.5774465463593677E-2</v>
      </c>
      <c r="HC46" s="181">
        <v>0.85206711292266846</v>
      </c>
    </row>
    <row r="47" spans="1:211" x14ac:dyDescent="0.25">
      <c r="A47">
        <v>2008</v>
      </c>
      <c r="B47" s="181">
        <v>1.1607737975387568E-3</v>
      </c>
      <c r="C47" s="181">
        <v>2.7827251925372333E-4</v>
      </c>
      <c r="D47" s="181">
        <v>1.5013215064105996E-4</v>
      </c>
      <c r="E47" s="181">
        <v>0</v>
      </c>
      <c r="F47" s="181">
        <v>1.5013215064105996E-4</v>
      </c>
      <c r="G47" s="181">
        <v>1.1968679609708488E-4</v>
      </c>
      <c r="H47" s="181">
        <v>1.2814036861266335E-4</v>
      </c>
      <c r="I47" s="181">
        <v>0.99975217283703788</v>
      </c>
      <c r="J47" s="181">
        <v>0.98643566891999224</v>
      </c>
      <c r="K47" s="181">
        <v>0.98643347525124736</v>
      </c>
      <c r="L47" s="181">
        <v>2.1936687448969587E-6</v>
      </c>
      <c r="M47" s="181">
        <v>4.1483723756433463E-6</v>
      </c>
      <c r="N47" s="181">
        <v>1.3312355544670166E-2</v>
      </c>
      <c r="O47" s="181">
        <v>3.0445356291635319E-5</v>
      </c>
      <c r="P47" s="181">
        <v>1.3318696990609169E-2</v>
      </c>
      <c r="Q47" s="181">
        <v>3.0973311504474037E-3</v>
      </c>
      <c r="R47" s="181">
        <v>3.9708803604371059E-3</v>
      </c>
      <c r="S47" s="181">
        <v>2.7363605647677523E-3</v>
      </c>
      <c r="T47" s="181">
        <v>1.8349795053279386E-3</v>
      </c>
      <c r="U47" s="181">
        <v>9.01381059439814E-4</v>
      </c>
      <c r="V47" s="181">
        <v>1.4279414899647236E-3</v>
      </c>
      <c r="W47" s="181">
        <v>1.2345197956693539E-3</v>
      </c>
      <c r="X47" s="181">
        <v>0.99733753870442021</v>
      </c>
      <c r="Y47" s="181">
        <v>0.95163058529606781</v>
      </c>
      <c r="Z47" s="181">
        <v>0.95027616548732941</v>
      </c>
      <c r="AA47" s="181">
        <v>1.3544198087384457E-3</v>
      </c>
      <c r="AB47" s="181">
        <v>7.2002611803215905E-4</v>
      </c>
      <c r="AC47" s="181">
        <v>4.4986927290320132E-2</v>
      </c>
      <c r="AD47" s="181">
        <v>1.3084190648572523E-3</v>
      </c>
      <c r="AE47" s="181">
        <v>4.7061372548341751E-2</v>
      </c>
      <c r="AF47" s="181">
        <v>5.9994664075736798E-3</v>
      </c>
      <c r="AG47" s="181">
        <v>3.4937860917437058E-2</v>
      </c>
      <c r="AH47" s="181">
        <v>3.1550527586629948E-2</v>
      </c>
      <c r="AI47" s="181">
        <v>2.8473256050387429E-2</v>
      </c>
      <c r="AJ47" s="181">
        <v>3.0772715362425156E-3</v>
      </c>
      <c r="AK47" s="181">
        <v>1.1757293716073036E-2</v>
      </c>
      <c r="AL47" s="181">
        <v>3.3873333308071098E-3</v>
      </c>
      <c r="AM47" s="181">
        <v>0.98485537292665937</v>
      </c>
      <c r="AN47" s="181">
        <v>0.91420142419277572</v>
      </c>
      <c r="AO47" s="181">
        <v>0.90428708880003839</v>
      </c>
      <c r="AP47" s="181">
        <v>9.9143353927373164E-3</v>
      </c>
      <c r="AQ47" s="181">
        <v>4.6444918739642141E-3</v>
      </c>
      <c r="AR47" s="181">
        <v>6.6009456859919477E-2</v>
      </c>
      <c r="AS47" s="181">
        <v>1.9793233844096338E-2</v>
      </c>
      <c r="AT47" s="181">
        <v>8.0568283796310425E-2</v>
      </c>
      <c r="AU47" s="181">
        <v>1.4609054695262549E-2</v>
      </c>
      <c r="AV47" s="181">
        <v>0.61517795812382814</v>
      </c>
      <c r="AW47" s="181">
        <v>0.59869343940895714</v>
      </c>
      <c r="AX47" s="181">
        <v>0.56968629188846409</v>
      </c>
      <c r="AY47" s="181">
        <v>2.9007147520492983E-2</v>
      </c>
      <c r="AZ47" s="181">
        <v>0.25259295105934143</v>
      </c>
      <c r="BA47" s="181">
        <v>1.6484518714871003E-2</v>
      </c>
      <c r="BB47" s="181">
        <v>0.73092251961610644</v>
      </c>
      <c r="BC47" s="181">
        <v>0.53951590192861199</v>
      </c>
      <c r="BD47" s="181">
        <v>0.50398877731555103</v>
      </c>
      <c r="BE47" s="181">
        <v>3.5527124613060991E-2</v>
      </c>
      <c r="BF47" s="181">
        <v>1.9672484698677915E-2</v>
      </c>
      <c r="BG47" s="181">
        <v>0.17173413298881654</v>
      </c>
      <c r="BH47" s="181">
        <v>0.34610047773993458</v>
      </c>
      <c r="BI47" s="181">
        <v>0.22693373262882233</v>
      </c>
      <c r="BJ47" s="181">
        <v>3.2152459115534299E-2</v>
      </c>
      <c r="BK47" s="181">
        <v>1.1024506341913949</v>
      </c>
      <c r="BL47" s="181">
        <v>1.0823526091820284</v>
      </c>
      <c r="BM47" s="181">
        <v>1.0367023843375416</v>
      </c>
      <c r="BN47" s="181">
        <v>4.5650224844486796E-2</v>
      </c>
      <c r="BO47" s="181">
        <v>0.60064393281936646</v>
      </c>
      <c r="BP47" s="181">
        <v>2.0098025009366596E-2</v>
      </c>
      <c r="BQ47" s="181">
        <v>0.37925803864862184</v>
      </c>
      <c r="BR47" s="181">
        <v>0.24578665972428043</v>
      </c>
      <c r="BS47" s="181">
        <v>0.21151939350254007</v>
      </c>
      <c r="BT47" s="181">
        <v>3.4267266221740367E-2</v>
      </c>
      <c r="BU47" s="181">
        <v>1.6316200376330917E-2</v>
      </c>
      <c r="BV47" s="181">
        <v>0.11715517854801048</v>
      </c>
      <c r="BW47" s="181">
        <v>0.48170867284001678</v>
      </c>
      <c r="BX47" s="181">
        <v>0.1677386462688446</v>
      </c>
      <c r="BY47" s="181">
        <v>5.1410127513441671E-2</v>
      </c>
      <c r="BZ47" s="181">
        <v>1.0698822481402726</v>
      </c>
      <c r="CA47" s="181">
        <v>1.0491235497848128</v>
      </c>
      <c r="CB47" s="181">
        <v>1.0067306148619006</v>
      </c>
      <c r="CC47" s="181">
        <v>4.2392934922912108E-2</v>
      </c>
      <c r="CD47" s="181">
        <v>0.71083426475524902</v>
      </c>
      <c r="CE47" s="181">
        <v>2.0758698355459976E-2</v>
      </c>
      <c r="CF47" s="181">
        <v>0.26840704101859514</v>
      </c>
      <c r="CG47" s="181">
        <v>0.17213328360925989</v>
      </c>
      <c r="CH47" s="181">
        <v>0.14604464062665279</v>
      </c>
      <c r="CI47" s="181">
        <v>2.6088642982607105E-2</v>
      </c>
      <c r="CJ47" s="181">
        <v>1.2485914856925556E-2</v>
      </c>
      <c r="CK47" s="181">
        <v>8.3787842552409647E-2</v>
      </c>
      <c r="CL47" s="181">
        <v>0.33828928915886775</v>
      </c>
      <c r="CM47" s="181">
        <v>0.1223624050617218</v>
      </c>
      <c r="CN47" s="181">
        <v>7.3118954926257626E-2</v>
      </c>
      <c r="CO47" s="181">
        <v>0.98515322007242612</v>
      </c>
      <c r="CP47" s="181">
        <v>0.95814561242591401</v>
      </c>
      <c r="CQ47" s="181">
        <v>0.91217269559748859</v>
      </c>
      <c r="CR47" s="181">
        <v>4.5972916828425338E-2</v>
      </c>
      <c r="CS47" s="181">
        <v>0.73373115062713623</v>
      </c>
      <c r="CT47" s="181">
        <v>2.700760764651217E-2</v>
      </c>
      <c r="CU47" s="181">
        <v>0.23926122718583054</v>
      </c>
      <c r="CV47" s="181">
        <v>0.14278449492874429</v>
      </c>
      <c r="CW47" s="181">
        <v>0.11787086834557338</v>
      </c>
      <c r="CX47" s="181">
        <v>2.4913626583170916E-2</v>
      </c>
      <c r="CY47" s="181">
        <v>1.3093987273630446E-2</v>
      </c>
      <c r="CZ47" s="181">
        <v>8.3382744983455812E-2</v>
      </c>
      <c r="DA47" s="181">
        <v>0.22441444725825663</v>
      </c>
      <c r="DB47" s="181">
        <v>0.12139035761356354</v>
      </c>
      <c r="DC47" s="181">
        <v>0.10297258948638081</v>
      </c>
      <c r="DD47" s="181">
        <v>0.92132797452001747</v>
      </c>
      <c r="DE47" s="181">
        <v>0.88174599648227581</v>
      </c>
      <c r="DF47" s="181">
        <v>0.82523820042888552</v>
      </c>
      <c r="DG47" s="181">
        <v>5.6507796053390257E-2</v>
      </c>
      <c r="DH47" s="181">
        <v>0.72274386882781982</v>
      </c>
      <c r="DI47" s="181">
        <v>3.9581978037741744E-2</v>
      </c>
      <c r="DJ47" s="181">
        <v>0.23767413583353114</v>
      </c>
      <c r="DK47" s="181">
        <v>0.13052182364384915</v>
      </c>
      <c r="DL47" s="181">
        <v>0.10017354421881171</v>
      </c>
      <c r="DM47" s="181">
        <v>3.0348279425037438E-2</v>
      </c>
      <c r="DN47" s="181">
        <v>1.5906668201261062E-2</v>
      </c>
      <c r="DO47" s="181">
        <v>9.1245643988420916E-2</v>
      </c>
      <c r="DP47" s="181">
        <v>0.15900211035354858</v>
      </c>
      <c r="DQ47" s="181">
        <v>0.1375005841255188</v>
      </c>
      <c r="DR47" s="181">
        <v>0.15868733830285789</v>
      </c>
      <c r="DS47" s="181">
        <v>0.83389513466692466</v>
      </c>
      <c r="DT47" s="181">
        <v>0.75957157549537002</v>
      </c>
      <c r="DU47" s="181">
        <v>0.66889614328215741</v>
      </c>
      <c r="DV47" s="181">
        <v>9.0675432213212531E-2</v>
      </c>
      <c r="DW47" s="181">
        <v>0.65158551931381226</v>
      </c>
      <c r="DX47" s="181">
        <v>7.4323559171554726E-2</v>
      </c>
      <c r="DY47" s="181">
        <v>0.27409093899828368</v>
      </c>
      <c r="DZ47" s="181">
        <v>0.12611354744618605</v>
      </c>
      <c r="EA47" s="181">
        <v>8.2716843353864436E-2</v>
      </c>
      <c r="EB47" s="181">
        <v>4.3396704092321617E-2</v>
      </c>
      <c r="EC47" s="181">
        <v>2.5563440709218038E-2</v>
      </c>
      <c r="ED47" s="181">
        <v>0.12241395084287958</v>
      </c>
      <c r="EE47" s="181">
        <v>0.10798607366520839</v>
      </c>
      <c r="EF47" s="181">
        <v>0.19137409329414368</v>
      </c>
      <c r="EG47" s="181">
        <v>0.13039183613528282</v>
      </c>
      <c r="EH47" s="181">
        <v>0.76161639279890325</v>
      </c>
      <c r="EI47" s="181">
        <v>0.63250457462496368</v>
      </c>
      <c r="EJ47" s="181">
        <v>0.47431263081356634</v>
      </c>
      <c r="EK47" s="181">
        <v>0.15819194381139737</v>
      </c>
      <c r="EL47" s="181">
        <v>0.5460999608039856</v>
      </c>
      <c r="EM47" s="181">
        <v>0.12911181817393946</v>
      </c>
      <c r="EN47" s="181">
        <v>0.32478822113275174</v>
      </c>
      <c r="EO47" s="181">
        <v>0.12398453831890725</v>
      </c>
      <c r="EP47" s="181">
        <v>6.4003531213458448E-2</v>
      </c>
      <c r="EQ47" s="181">
        <v>5.9981007105448826E-2</v>
      </c>
      <c r="ER47" s="181">
        <v>4.4837411040040208E-2</v>
      </c>
      <c r="ES47" s="181">
        <v>0.15596627177380429</v>
      </c>
      <c r="ET47" s="181">
        <v>8.6404613931654967E-2</v>
      </c>
      <c r="EU47" s="181">
        <v>0.26078468561172485</v>
      </c>
      <c r="EV47" s="181">
        <v>0.20574747013922934</v>
      </c>
      <c r="EW47" s="181">
        <v>0.6986934114097999</v>
      </c>
      <c r="EX47" s="181">
        <v>0.50097042583356322</v>
      </c>
      <c r="EY47" s="181">
        <v>0.25559534110423149</v>
      </c>
      <c r="EZ47" s="181">
        <v>0.24537508472933173</v>
      </c>
      <c r="FA47" s="181">
        <v>0.42129033803939819</v>
      </c>
      <c r="FB47" s="181">
        <v>0.19772298557623666</v>
      </c>
      <c r="FC47" s="181">
        <v>0.3809866610014539</v>
      </c>
      <c r="FD47" s="181">
        <v>0.11008891812226516</v>
      </c>
      <c r="FE47" s="181">
        <v>4.2593048393782487E-2</v>
      </c>
      <c r="FF47" s="181">
        <v>6.7495869728482677E-2</v>
      </c>
      <c r="FG47" s="181">
        <v>9.1459462086433588E-2</v>
      </c>
      <c r="FH47" s="181">
        <v>0.17943828079275517</v>
      </c>
      <c r="FI47" s="181">
        <v>7.968007241125373E-2</v>
      </c>
      <c r="FJ47" s="181">
        <v>0.33839359879493713</v>
      </c>
      <c r="FK47" s="181">
        <v>5.539301041830675E-2</v>
      </c>
      <c r="FL47" s="181">
        <v>0.581489182885496</v>
      </c>
      <c r="FM47" s="181">
        <v>0.40021625850140641</v>
      </c>
      <c r="FN47" s="181">
        <v>0.13097738723737931</v>
      </c>
      <c r="FO47" s="181">
        <v>0.26923887126402707</v>
      </c>
      <c r="FP47" s="181">
        <v>0.32776260375976563</v>
      </c>
      <c r="FQ47" s="181">
        <v>0.18127292438408965</v>
      </c>
      <c r="FR47" s="181">
        <v>0.49096448389556008</v>
      </c>
      <c r="FS47" s="181">
        <v>9.8988563998901866E-2</v>
      </c>
      <c r="FT47" s="181">
        <v>2.406421425257365E-2</v>
      </c>
      <c r="FU47" s="181">
        <v>7.4924349746328209E-2</v>
      </c>
      <c r="FV47" s="181">
        <v>0.1995985413921639</v>
      </c>
      <c r="FW47" s="181">
        <v>0.19237737850449432</v>
      </c>
      <c r="FX47" s="181">
        <v>7.2453666781056081E-2</v>
      </c>
      <c r="FY47" s="181">
        <v>0.4669002890586853</v>
      </c>
      <c r="FZ47" s="181">
        <v>8.1606194305118465E-2</v>
      </c>
      <c r="GA47" s="181">
        <v>0.44013062752496568</v>
      </c>
      <c r="GB47" s="181">
        <v>0.33614877517137154</v>
      </c>
      <c r="GC47" s="181">
        <v>7.9713437645080987E-2</v>
      </c>
      <c r="GD47" s="181">
        <v>0.25643533752629055</v>
      </c>
      <c r="GE47" s="181">
        <v>0.27394446730613708</v>
      </c>
      <c r="GF47" s="181">
        <v>0.10398185235359413</v>
      </c>
      <c r="GG47" s="181">
        <v>0.62207368170843513</v>
      </c>
      <c r="GH47" s="181">
        <v>0.10866107606478516</v>
      </c>
      <c r="GI47" s="181">
        <v>1.4263184127496647E-2</v>
      </c>
      <c r="GJ47" s="181">
        <v>9.4397891937288508E-2</v>
      </c>
      <c r="GK47" s="181">
        <v>0.33652286027029871</v>
      </c>
      <c r="GL47" s="181">
        <v>0.17688974537335125</v>
      </c>
      <c r="GM47" s="181">
        <v>6.2204309233400867E-2</v>
      </c>
      <c r="GN47" s="181">
        <v>0.60781049728393555</v>
      </c>
      <c r="GO47" s="181">
        <v>8.3653412927782889E-2</v>
      </c>
      <c r="GP47" s="181">
        <v>0.17668504618222969</v>
      </c>
      <c r="GQ47" s="181">
        <v>0.14929570190645949</v>
      </c>
      <c r="GR47" s="181">
        <v>2.0174189725811569E-2</v>
      </c>
      <c r="GS47" s="181">
        <v>0.12912151218064791</v>
      </c>
      <c r="GT47" s="181">
        <v>0.1210445761680603</v>
      </c>
      <c r="GU47" s="181">
        <v>2.7389344275770215E-2</v>
      </c>
      <c r="GV47" s="181">
        <v>0.85156608293068414</v>
      </c>
      <c r="GW47" s="181">
        <v>0.15247426558290464</v>
      </c>
      <c r="GX47" s="181">
        <v>3.7627326878976342E-3</v>
      </c>
      <c r="GY47" s="181">
        <v>0.14871153289500702</v>
      </c>
      <c r="GZ47" s="181">
        <v>0.5442547188560779</v>
      </c>
      <c r="HA47" s="181">
        <v>0.15483709849170157</v>
      </c>
      <c r="HB47" s="181">
        <v>2.8251129112913699E-2</v>
      </c>
      <c r="HC47" s="181">
        <v>0.84780335426330566</v>
      </c>
    </row>
    <row r="48" spans="1:211" x14ac:dyDescent="0.25">
      <c r="A48">
        <v>2009</v>
      </c>
      <c r="B48" s="181">
        <v>1.0022027422412038E-3</v>
      </c>
      <c r="C48" s="181">
        <v>5.823356332862184E-4</v>
      </c>
      <c r="D48" s="181">
        <v>2.9319616941055423E-4</v>
      </c>
      <c r="E48" s="181">
        <v>9.5754943625536669E-5</v>
      </c>
      <c r="F48" s="181">
        <v>1.9744122578501758E-4</v>
      </c>
      <c r="G48" s="181">
        <v>2.0753197895828635E-4</v>
      </c>
      <c r="H48" s="181">
        <v>2.8913946387566412E-4</v>
      </c>
      <c r="I48" s="181">
        <v>0.99950332855287993</v>
      </c>
      <c r="J48" s="181">
        <v>0.98444258319982525</v>
      </c>
      <c r="K48" s="181">
        <v>0.98444145014802009</v>
      </c>
      <c r="L48" s="181">
        <v>1.1330518052179447E-6</v>
      </c>
      <c r="M48" s="181">
        <v>5.7432977036523818E-6</v>
      </c>
      <c r="N48" s="181">
        <v>1.5055002055350949E-2</v>
      </c>
      <c r="O48" s="181">
        <v>8.5664186166114478E-5</v>
      </c>
      <c r="P48" s="181">
        <v>1.50618776679039E-2</v>
      </c>
      <c r="Q48" s="181">
        <v>2.862032503365826E-3</v>
      </c>
      <c r="R48" s="181">
        <v>5.5035947533983243E-3</v>
      </c>
      <c r="S48" s="181">
        <v>4.3805649778406435E-3</v>
      </c>
      <c r="T48" s="181">
        <v>3.5310235245355954E-3</v>
      </c>
      <c r="U48" s="181">
        <v>8.4954145330504876E-4</v>
      </c>
      <c r="V48" s="181">
        <v>1.4122138964012265E-3</v>
      </c>
      <c r="W48" s="181">
        <v>1.1230297755576812E-3</v>
      </c>
      <c r="X48" s="181">
        <v>0.99746475623549002</v>
      </c>
      <c r="Y48" s="181">
        <v>0.9595422111791565</v>
      </c>
      <c r="Z48" s="181">
        <v>0.95851255367871557</v>
      </c>
      <c r="AA48" s="181">
        <v>1.029657500441051E-3</v>
      </c>
      <c r="AB48" s="181">
        <v>4.6910984841465325E-4</v>
      </c>
      <c r="AC48" s="181">
        <v>3.7453435207918724E-2</v>
      </c>
      <c r="AD48" s="181">
        <v>2.9683509888883573E-3</v>
      </c>
      <c r="AE48" s="181">
        <v>3.895220160484314E-2</v>
      </c>
      <c r="AF48" s="181">
        <v>5.7413051881139944E-3</v>
      </c>
      <c r="AG48" s="181">
        <v>9.7596100603403291E-2</v>
      </c>
      <c r="AH48" s="181">
        <v>9.3041468714781472E-2</v>
      </c>
      <c r="AI48" s="181">
        <v>8.8656629414819041E-2</v>
      </c>
      <c r="AJ48" s="181">
        <v>4.3848392999624288E-3</v>
      </c>
      <c r="AK48" s="181">
        <v>1.9587436690926552E-2</v>
      </c>
      <c r="AL48" s="181">
        <v>4.5546318886218263E-3</v>
      </c>
      <c r="AM48" s="181">
        <v>0.97585793201100657</v>
      </c>
      <c r="AN48" s="181">
        <v>0.90276139185177506</v>
      </c>
      <c r="AO48" s="181">
        <v>0.89627002274376133</v>
      </c>
      <c r="AP48" s="181">
        <v>6.4913691080137953E-3</v>
      </c>
      <c r="AQ48" s="181">
        <v>2.8436684122352942E-3</v>
      </c>
      <c r="AR48" s="181">
        <v>7.0252871746996196E-2</v>
      </c>
      <c r="AS48" s="181">
        <v>7.3454032614409775E-2</v>
      </c>
      <c r="AT48" s="181">
        <v>7.95879065990448E-2</v>
      </c>
      <c r="AU48" s="181">
        <v>1.3800947922068747E-2</v>
      </c>
      <c r="AV48" s="181">
        <v>0.88603171686562232</v>
      </c>
      <c r="AW48" s="181">
        <v>0.86979545931767344</v>
      </c>
      <c r="AX48" s="181">
        <v>0.8437335393754174</v>
      </c>
      <c r="AY48" s="181">
        <v>2.6061919942256033E-2</v>
      </c>
      <c r="AZ48" s="181">
        <v>0.2755487859249115</v>
      </c>
      <c r="BA48" s="181">
        <v>1.6236257547948958E-2</v>
      </c>
      <c r="BB48" s="181">
        <v>0.70821495698114201</v>
      </c>
      <c r="BC48" s="181">
        <v>0.54223615417294124</v>
      </c>
      <c r="BD48" s="181">
        <v>0.5214625125235649</v>
      </c>
      <c r="BE48" s="181">
        <v>2.0773641649376357E-2</v>
      </c>
      <c r="BF48" s="181">
        <v>1.1985213117936535E-2</v>
      </c>
      <c r="BG48" s="181">
        <v>0.15399358969026408</v>
      </c>
      <c r="BH48" s="181">
        <v>0.59424667384676433</v>
      </c>
      <c r="BI48" s="181">
        <v>0.18675243854522705</v>
      </c>
      <c r="BJ48" s="181">
        <v>3.0526146282575512E-2</v>
      </c>
      <c r="BK48" s="181">
        <v>1.1785493074649773</v>
      </c>
      <c r="BL48" s="181">
        <v>1.1566739303055091</v>
      </c>
      <c r="BM48" s="181">
        <v>1.1095076298350808</v>
      </c>
      <c r="BN48" s="181">
        <v>4.7166300470428517E-2</v>
      </c>
      <c r="BO48" s="181">
        <v>0.58884406089782715</v>
      </c>
      <c r="BP48" s="181">
        <v>2.1875377159468024E-2</v>
      </c>
      <c r="BQ48" s="181">
        <v>0.38928052750076392</v>
      </c>
      <c r="BR48" s="181">
        <v>0.27063403197473224</v>
      </c>
      <c r="BS48" s="181">
        <v>0.24016926606450317</v>
      </c>
      <c r="BT48" s="181">
        <v>3.046476591022907E-2</v>
      </c>
      <c r="BU48" s="181">
        <v>1.3637958830029369E-2</v>
      </c>
      <c r="BV48" s="181">
        <v>0.10500853669600232</v>
      </c>
      <c r="BW48" s="181">
        <v>0.56782983496574124</v>
      </c>
      <c r="BX48" s="181">
        <v>0.14911125600337982</v>
      </c>
      <c r="BY48" s="181">
        <v>4.9849186095463342E-2</v>
      </c>
      <c r="BZ48" s="181">
        <v>1.1052086616308758</v>
      </c>
      <c r="CA48" s="181">
        <v>1.0831075359456444</v>
      </c>
      <c r="CB48" s="181">
        <v>1.0397469023340449</v>
      </c>
      <c r="CC48" s="181">
        <v>4.3360633611599413E-2</v>
      </c>
      <c r="CD48" s="181">
        <v>0.70673757791519165</v>
      </c>
      <c r="CE48" s="181">
        <v>2.2101125685231496E-2</v>
      </c>
      <c r="CF48" s="181">
        <v>0.27116129760312552</v>
      </c>
      <c r="CG48" s="181">
        <v>0.18290106348366297</v>
      </c>
      <c r="CH48" s="181">
        <v>0.15908779673356579</v>
      </c>
      <c r="CI48" s="181">
        <v>2.3813266750097192E-2</v>
      </c>
      <c r="CJ48" s="181">
        <v>1.0430249209199044E-2</v>
      </c>
      <c r="CK48" s="181">
        <v>7.7829984910263481E-2</v>
      </c>
      <c r="CL48" s="181">
        <v>0.37636995923400129</v>
      </c>
      <c r="CM48" s="181">
        <v>0.11207349598407745</v>
      </c>
      <c r="CN48" s="181">
        <v>7.1882590584781525E-2</v>
      </c>
      <c r="CO48" s="181">
        <v>1.0044225178136978</v>
      </c>
      <c r="CP48" s="181">
        <v>0.97634256131526309</v>
      </c>
      <c r="CQ48" s="181">
        <v>0.93067730287468586</v>
      </c>
      <c r="CR48" s="181">
        <v>4.5665258440577158E-2</v>
      </c>
      <c r="CS48" s="181">
        <v>0.73098570108413696</v>
      </c>
      <c r="CT48" s="181">
        <v>2.8079956498434731E-2</v>
      </c>
      <c r="CU48" s="181">
        <v>0.24093433962510341</v>
      </c>
      <c r="CV48" s="181">
        <v>0.15229564804948836</v>
      </c>
      <c r="CW48" s="181">
        <v>0.12882655318336836</v>
      </c>
      <c r="CX48" s="181">
        <v>2.3469094866120008E-2</v>
      </c>
      <c r="CY48" s="181">
        <v>1.0854155390319453E-2</v>
      </c>
      <c r="CZ48" s="181">
        <v>7.7784536185295544E-2</v>
      </c>
      <c r="DA48" s="181">
        <v>0.24535685743880126</v>
      </c>
      <c r="DB48" s="181">
        <v>0.11210779100656509</v>
      </c>
      <c r="DC48" s="181">
        <v>0.1020000949965363</v>
      </c>
      <c r="DD48" s="181">
        <v>0.91101065122501357</v>
      </c>
      <c r="DE48" s="181">
        <v>0.87145152995442121</v>
      </c>
      <c r="DF48" s="181">
        <v>0.81245954629427053</v>
      </c>
      <c r="DG48" s="181">
        <v>5.8991983660150772E-2</v>
      </c>
      <c r="DH48" s="181">
        <v>0.71016931533813477</v>
      </c>
      <c r="DI48" s="181">
        <v>3.9559121270592225E-2</v>
      </c>
      <c r="DJ48" s="181">
        <v>0.25027154907267929</v>
      </c>
      <c r="DK48" s="181">
        <v>0.14278855170129748</v>
      </c>
      <c r="DL48" s="181">
        <v>0.1125336644711757</v>
      </c>
      <c r="DM48" s="181">
        <v>3.0254887230121773E-2</v>
      </c>
      <c r="DN48" s="181">
        <v>1.4900108803373054E-2</v>
      </c>
      <c r="DO48" s="181">
        <v>9.2582888568008767E-2</v>
      </c>
      <c r="DP48" s="181">
        <v>0.16128220029769283</v>
      </c>
      <c r="DQ48" s="181">
        <v>0.13773788511753082</v>
      </c>
      <c r="DR48" s="181">
        <v>0.15897609309207952</v>
      </c>
      <c r="DS48" s="181">
        <v>0.83143871692141791</v>
      </c>
      <c r="DT48" s="181">
        <v>0.75741050764554962</v>
      </c>
      <c r="DU48" s="181">
        <v>0.66518071893903941</v>
      </c>
      <c r="DV48" s="181">
        <v>9.2229788706510246E-2</v>
      </c>
      <c r="DW48" s="181">
        <v>0.64602673053741455</v>
      </c>
      <c r="DX48" s="181">
        <v>7.4028209275868201E-2</v>
      </c>
      <c r="DY48" s="181">
        <v>0.27994505963293559</v>
      </c>
      <c r="DZ48" s="181">
        <v>0.13641787387792359</v>
      </c>
      <c r="EA48" s="181">
        <v>9.2587626599856726E-2</v>
      </c>
      <c r="EB48" s="181">
        <v>4.3830247278066843E-2</v>
      </c>
      <c r="EC48" s="181">
        <v>2.2621048921759892E-2</v>
      </c>
      <c r="ED48" s="181">
        <v>0.12090613683325216</v>
      </c>
      <c r="EE48" s="181">
        <v>0.11138377655435357</v>
      </c>
      <c r="EF48" s="181">
        <v>0.18735742568969727</v>
      </c>
      <c r="EG48" s="181">
        <v>0.13229358201138838</v>
      </c>
      <c r="EH48" s="181">
        <v>0.74724251646856343</v>
      </c>
      <c r="EI48" s="181">
        <v>0.62017671111826533</v>
      </c>
      <c r="EJ48" s="181">
        <v>0.45817104650942703</v>
      </c>
      <c r="EK48" s="181">
        <v>0.16200566460883831</v>
      </c>
      <c r="EL48" s="181">
        <v>0.53218919038772583</v>
      </c>
      <c r="EM48" s="181">
        <v>0.12706580535029807</v>
      </c>
      <c r="EN48" s="181">
        <v>0.34074497309152441</v>
      </c>
      <c r="EO48" s="181">
        <v>0.13810773505874707</v>
      </c>
      <c r="EP48" s="181">
        <v>7.299694531823403E-2</v>
      </c>
      <c r="EQ48" s="181">
        <v>6.5110789740513056E-2</v>
      </c>
      <c r="ER48" s="181">
        <v>4.28629237927746E-2</v>
      </c>
      <c r="ES48" s="181">
        <v>0.15977431424000271</v>
      </c>
      <c r="ET48" s="181">
        <v>8.7987489560087923E-2</v>
      </c>
      <c r="EU48" s="181">
        <v>0.26774802803993225</v>
      </c>
      <c r="EV48" s="181">
        <v>0.20901992910352535</v>
      </c>
      <c r="EW48" s="181">
        <v>0.68331517607373793</v>
      </c>
      <c r="EX48" s="181">
        <v>0.49873616098806806</v>
      </c>
      <c r="EY48" s="181">
        <v>0.25693595388125762</v>
      </c>
      <c r="EZ48" s="181">
        <v>0.24180020710681047</v>
      </c>
      <c r="FA48" s="181">
        <v>0.41656732559204102</v>
      </c>
      <c r="FB48" s="181">
        <v>0.18457901508566979</v>
      </c>
      <c r="FC48" s="181">
        <v>0.39885365814877544</v>
      </c>
      <c r="FD48" s="181">
        <v>0.12392441037744013</v>
      </c>
      <c r="FE48" s="181">
        <v>4.8997066794660635E-2</v>
      </c>
      <c r="FF48" s="181">
        <v>7.4927343582779499E-2</v>
      </c>
      <c r="FG48" s="181">
        <v>8.2781180071377247E-2</v>
      </c>
      <c r="FH48" s="181">
        <v>0.19214806769995807</v>
      </c>
      <c r="FI48" s="181">
        <v>8.2168834222513296E-2</v>
      </c>
      <c r="FJ48" s="181">
        <v>0.34985658526420593</v>
      </c>
      <c r="FK48" s="181">
        <v>5.7218827267580721E-2</v>
      </c>
      <c r="FL48" s="181">
        <v>0.575128037598297</v>
      </c>
      <c r="FM48" s="181">
        <v>0.41135349606770533</v>
      </c>
      <c r="FN48" s="181">
        <v>0.13654893519857922</v>
      </c>
      <c r="FO48" s="181">
        <v>0.27480456086912608</v>
      </c>
      <c r="FP48" s="181">
        <v>0.33347722887992859</v>
      </c>
      <c r="FQ48" s="181">
        <v>0.16377454153059176</v>
      </c>
      <c r="FR48" s="181">
        <v>0.50274823978306649</v>
      </c>
      <c r="FS48" s="181">
        <v>0.1095529031417273</v>
      </c>
      <c r="FT48" s="181">
        <v>2.686843964355639E-2</v>
      </c>
      <c r="FU48" s="181">
        <v>8.2684463498170921E-2</v>
      </c>
      <c r="FV48" s="181">
        <v>0.17974677104665132</v>
      </c>
      <c r="FW48" s="181">
        <v>0.21344856559468783</v>
      </c>
      <c r="FX48" s="181">
        <v>7.7876277381363532E-2</v>
      </c>
      <c r="FY48" s="181">
        <v>0.47587981820106506</v>
      </c>
      <c r="FZ48" s="181">
        <v>8.4038063845889549E-2</v>
      </c>
      <c r="GA48" s="181">
        <v>0.40878683570083851</v>
      </c>
      <c r="GB48" s="181">
        <v>0.32234664128882812</v>
      </c>
      <c r="GC48" s="181">
        <v>8.2067312672137474E-2</v>
      </c>
      <c r="GD48" s="181">
        <v>0.2402793286166906</v>
      </c>
      <c r="GE48" s="181">
        <v>0.25985118746757507</v>
      </c>
      <c r="GF48" s="181">
        <v>8.6440194412010452E-2</v>
      </c>
      <c r="GG48" s="181">
        <v>0.65370860975324108</v>
      </c>
      <c r="GH48" s="181">
        <v>0.12687136604394864</v>
      </c>
      <c r="GI48" s="181">
        <v>1.5767125271869745E-2</v>
      </c>
      <c r="GJ48" s="181">
        <v>0.11110424077207888</v>
      </c>
      <c r="GK48" s="181">
        <v>0.32134426582479042</v>
      </c>
      <c r="GL48" s="181">
        <v>0.20549297788450199</v>
      </c>
      <c r="GM48" s="181">
        <v>6.2495445454079535E-2</v>
      </c>
      <c r="GN48" s="181">
        <v>0.63794147968292236</v>
      </c>
      <c r="GO48" s="181">
        <v>8.0788970095436813E-2</v>
      </c>
      <c r="GP48" s="181">
        <v>0.18200116225932875</v>
      </c>
      <c r="GQ48" s="181">
        <v>0.15940380343535643</v>
      </c>
      <c r="GR48" s="181">
        <v>2.2917632296347426E-2</v>
      </c>
      <c r="GS48" s="181">
        <v>0.13648617113900899</v>
      </c>
      <c r="GT48" s="181">
        <v>0.12754778563976288</v>
      </c>
      <c r="GU48" s="181">
        <v>2.2597358823972322E-2</v>
      </c>
      <c r="GV48" s="181">
        <v>0.84985485618023626</v>
      </c>
      <c r="GW48" s="181">
        <v>0.16516224662098208</v>
      </c>
      <c r="GX48" s="181">
        <v>4.4903559227344693E-3</v>
      </c>
      <c r="GY48" s="181">
        <v>0.16067189069824761</v>
      </c>
      <c r="GZ48" s="181">
        <v>0.48183128173351514</v>
      </c>
      <c r="HA48" s="181">
        <v>0.20286132782573901</v>
      </c>
      <c r="HB48" s="181">
        <v>3.1856018439565079E-2</v>
      </c>
      <c r="HC48" s="181">
        <v>0.84536451101303101</v>
      </c>
    </row>
    <row r="49" spans="1:211" x14ac:dyDescent="0.25">
      <c r="A49">
        <v>2010</v>
      </c>
      <c r="B49" s="181">
        <v>7.1911653551402419E-4</v>
      </c>
      <c r="C49" s="181">
        <v>2.4848669463235491E-4</v>
      </c>
      <c r="D49" s="181">
        <v>1.5024456914415388E-4</v>
      </c>
      <c r="E49" s="181">
        <v>0</v>
      </c>
      <c r="F49" s="181">
        <v>1.5024456914415388E-4</v>
      </c>
      <c r="G49" s="181">
        <v>1.1700562754413113E-4</v>
      </c>
      <c r="H49" s="181">
        <v>9.8242125488201047E-5</v>
      </c>
      <c r="I49" s="181">
        <v>0.99978475225342567</v>
      </c>
      <c r="J49" s="181">
        <v>0.98369772340714545</v>
      </c>
      <c r="K49" s="181">
        <v>0.98368886486580076</v>
      </c>
      <c r="L49" s="181">
        <v>8.8585413447805773E-6</v>
      </c>
      <c r="M49" s="181">
        <v>1.3190129434885103E-5</v>
      </c>
      <c r="N49" s="181">
        <v>1.6073838716845406E-2</v>
      </c>
      <c r="O49" s="181">
        <v>3.3238948057971168E-5</v>
      </c>
      <c r="P49" s="181">
        <v>1.6095887869596481E-2</v>
      </c>
      <c r="Q49" s="181">
        <v>2.1346465213830873E-3</v>
      </c>
      <c r="R49" s="181">
        <v>7.2154500103008848E-2</v>
      </c>
      <c r="S49" s="181">
        <v>7.0684629566662077E-2</v>
      </c>
      <c r="T49" s="181">
        <v>6.9564462966439117E-2</v>
      </c>
      <c r="U49" s="181">
        <v>1.1201666002229665E-3</v>
      </c>
      <c r="V49" s="181">
        <v>4.9512325786054134E-3</v>
      </c>
      <c r="W49" s="181">
        <v>1.469870536346762E-3</v>
      </c>
      <c r="X49" s="181">
        <v>0.99357889697794621</v>
      </c>
      <c r="Y49" s="181">
        <v>0.94908963117915668</v>
      </c>
      <c r="Z49" s="181">
        <v>0.94868375913407732</v>
      </c>
      <c r="AA49" s="181">
        <v>4.0587204507939713E-4</v>
      </c>
      <c r="AB49" s="181">
        <v>1.5541359841269694E-4</v>
      </c>
      <c r="AC49" s="181">
        <v>4.4333852200376792E-2</v>
      </c>
      <c r="AD49" s="181">
        <v>6.573339708095513E-2</v>
      </c>
      <c r="AE49" s="181">
        <v>4.489513486623764E-2</v>
      </c>
      <c r="AF49" s="181">
        <v>4.7712125692466146E-3</v>
      </c>
      <c r="AG49" s="181">
        <v>0.30590936306528199</v>
      </c>
      <c r="AH49" s="181">
        <v>0.30009592217674469</v>
      </c>
      <c r="AI49" s="181">
        <v>0.29537792284213688</v>
      </c>
      <c r="AJ49" s="181">
        <v>4.7179993346078133E-3</v>
      </c>
      <c r="AK49" s="181">
        <v>2.6670048013329506E-2</v>
      </c>
      <c r="AL49" s="181">
        <v>5.8134408885373214E-3</v>
      </c>
      <c r="AM49" s="181">
        <v>0.96751651049234144</v>
      </c>
      <c r="AN49" s="181">
        <v>0.89802730488702742</v>
      </c>
      <c r="AO49" s="181">
        <v>0.89628842797492536</v>
      </c>
      <c r="AP49" s="181">
        <v>1.7388769121020149E-3</v>
      </c>
      <c r="AQ49" s="181">
        <v>7.1764288361764162E-4</v>
      </c>
      <c r="AR49" s="181">
        <v>6.8771562721696461E-2</v>
      </c>
      <c r="AS49" s="181">
        <v>0.27342587355762343</v>
      </c>
      <c r="AT49" s="181">
        <v>7.1228079497814178E-2</v>
      </c>
      <c r="AU49" s="181">
        <v>1.1841169544296133E-2</v>
      </c>
      <c r="AV49" s="181">
        <v>1.102515399805545</v>
      </c>
      <c r="AW49" s="181">
        <v>1.0826048202187739</v>
      </c>
      <c r="AX49" s="181">
        <v>1.05441769755569</v>
      </c>
      <c r="AY49" s="181">
        <v>2.818712266308394E-2</v>
      </c>
      <c r="AZ49" s="181">
        <v>0.29195088148117065</v>
      </c>
      <c r="BA49" s="181">
        <v>1.9910579586771282E-2</v>
      </c>
      <c r="BB49" s="181">
        <v>0.68813853093667943</v>
      </c>
      <c r="BC49" s="181">
        <v>0.5689029442387703</v>
      </c>
      <c r="BD49" s="181">
        <v>0.55543734144222467</v>
      </c>
      <c r="BE49" s="181">
        <v>1.3465602796545626E-2</v>
      </c>
      <c r="BF49" s="181">
        <v>6.3175826843573412E-3</v>
      </c>
      <c r="BG49" s="181">
        <v>0.11291800401355168</v>
      </c>
      <c r="BH49" s="181">
        <v>0.79065393074222445</v>
      </c>
      <c r="BI49" s="181">
        <v>0.13270118832588196</v>
      </c>
      <c r="BJ49" s="181">
        <v>2.826021984384558E-2</v>
      </c>
      <c r="BK49" s="181">
        <v>1.2551317006495024</v>
      </c>
      <c r="BL49" s="181">
        <v>1.2299800130803711</v>
      </c>
      <c r="BM49" s="181">
        <v>1.1796095348799673</v>
      </c>
      <c r="BN49" s="181">
        <v>5.0370478200403641E-2</v>
      </c>
      <c r="BO49" s="181">
        <v>0.60363560914993286</v>
      </c>
      <c r="BP49" s="181">
        <v>2.5151687569131272E-2</v>
      </c>
      <c r="BQ49" s="181">
        <v>0.3712126570598322</v>
      </c>
      <c r="BR49" s="181">
        <v>0.27633944917869774</v>
      </c>
      <c r="BS49" s="181">
        <v>0.25374430944939919</v>
      </c>
      <c r="BT49" s="181">
        <v>2.2595139729298584E-2</v>
      </c>
      <c r="BU49" s="181">
        <v>8.6599797517625653E-3</v>
      </c>
      <c r="BV49" s="181">
        <v>8.6213228129371849E-2</v>
      </c>
      <c r="BW49" s="181">
        <v>0.6263443577093345</v>
      </c>
      <c r="BX49" s="181">
        <v>0.11746834963560104</v>
      </c>
      <c r="BY49" s="181">
        <v>4.7385607053758098E-2</v>
      </c>
      <c r="BZ49" s="181">
        <v>1.1388522516196997</v>
      </c>
      <c r="CA49" s="181">
        <v>1.1148411212866047</v>
      </c>
      <c r="CB49" s="181">
        <v>1.0665776513019909</v>
      </c>
      <c r="CC49" s="181">
        <v>4.8263469984613741E-2</v>
      </c>
      <c r="CD49" s="181">
        <v>0.71565878391265869</v>
      </c>
      <c r="CE49" s="181">
        <v>2.4011130333095026E-2</v>
      </c>
      <c r="CF49" s="181">
        <v>0.2603301021264709</v>
      </c>
      <c r="CG49" s="181">
        <v>0.18365963349412948</v>
      </c>
      <c r="CH49" s="181">
        <v>0.1638103519143938</v>
      </c>
      <c r="CI49" s="181">
        <v>1.9849281579735679E-2</v>
      </c>
      <c r="CJ49" s="181">
        <v>7.3277789344622412E-3</v>
      </c>
      <c r="CK49" s="181">
        <v>6.9342689697879184E-2</v>
      </c>
      <c r="CL49" s="181">
        <v>0.39918235374617045</v>
      </c>
      <c r="CM49" s="181">
        <v>9.6519753336906433E-2</v>
      </c>
      <c r="CN49" s="181">
        <v>6.9101810565456515E-2</v>
      </c>
      <c r="CO49" s="181">
        <v>1.0244239275446463</v>
      </c>
      <c r="CP49" s="181">
        <v>0.99390096399935346</v>
      </c>
      <c r="CQ49" s="181">
        <v>0.94578207309801798</v>
      </c>
      <c r="CR49" s="181">
        <v>4.8118890901335407E-2</v>
      </c>
      <c r="CS49" s="181">
        <v>0.74273431301116943</v>
      </c>
      <c r="CT49" s="181">
        <v>3.0522963545292766E-2</v>
      </c>
      <c r="CU49" s="181">
        <v>0.22674270202975455</v>
      </c>
      <c r="CV49" s="181">
        <v>0.15060314363250485</v>
      </c>
      <c r="CW49" s="181">
        <v>0.13177736724143693</v>
      </c>
      <c r="CX49" s="181">
        <v>1.8825776391067913E-2</v>
      </c>
      <c r="CY49" s="181">
        <v>7.6122486395629914E-3</v>
      </c>
      <c r="CZ49" s="181">
        <v>6.8527309757686686E-2</v>
      </c>
      <c r="DA49" s="181">
        <v>0.25116662957440078</v>
      </c>
      <c r="DB49" s="181">
        <v>9.4965338706970215E-2</v>
      </c>
      <c r="DC49" s="181">
        <v>9.9170096465832427E-2</v>
      </c>
      <c r="DD49" s="181">
        <v>0.91971431354502842</v>
      </c>
      <c r="DE49" s="181">
        <v>0.87735641709218826</v>
      </c>
      <c r="DF49" s="181">
        <v>0.81975537155796829</v>
      </c>
      <c r="DG49" s="181">
        <v>5.760104553422004E-2</v>
      </c>
      <c r="DH49" s="181">
        <v>0.71791964769363403</v>
      </c>
      <c r="DI49" s="181">
        <v>4.2357896452840119E-2</v>
      </c>
      <c r="DJ49" s="181">
        <v>0.23972247816830203</v>
      </c>
      <c r="DK49" s="181">
        <v>0.14418062388133304</v>
      </c>
      <c r="DL49" s="181">
        <v>0.11854943628145721</v>
      </c>
      <c r="DM49" s="181">
        <v>2.5631187599875833E-2</v>
      </c>
      <c r="DN49" s="181">
        <v>1.1008663060727711E-2</v>
      </c>
      <c r="DO49" s="181">
        <v>8.4533191226241283E-2</v>
      </c>
      <c r="DP49" s="181">
        <v>0.15943679171333042</v>
      </c>
      <c r="DQ49" s="181">
        <v>0.12117304652929306</v>
      </c>
      <c r="DR49" s="181">
        <v>0.15628081582129819</v>
      </c>
      <c r="DS49" s="181">
        <v>0.84356767539164323</v>
      </c>
      <c r="DT49" s="181">
        <v>0.76724784748754959</v>
      </c>
      <c r="DU49" s="181">
        <v>0.66894159174442425</v>
      </c>
      <c r="DV49" s="181">
        <v>9.8306255743125404E-2</v>
      </c>
      <c r="DW49" s="181">
        <v>0.65532225370407104</v>
      </c>
      <c r="DX49" s="181">
        <v>7.6319827904093515E-2</v>
      </c>
      <c r="DY49" s="181">
        <v>0.26835791016059912</v>
      </c>
      <c r="DZ49" s="181">
        <v>0.13659309876213746</v>
      </c>
      <c r="EA49" s="181">
        <v>9.8401219407055429E-2</v>
      </c>
      <c r="EB49" s="181">
        <v>3.8191879355082038E-2</v>
      </c>
      <c r="EC49" s="181">
        <v>1.6118222409702058E-2</v>
      </c>
      <c r="ED49" s="181">
        <v>0.11564658898875964</v>
      </c>
      <c r="EE49" s="181">
        <v>0.11192558555224241</v>
      </c>
      <c r="EF49" s="181">
        <v>0.16995668411254883</v>
      </c>
      <c r="EG49" s="181">
        <v>0.13167847709938216</v>
      </c>
      <c r="EH49" s="181">
        <v>0.76003090719287847</v>
      </c>
      <c r="EI49" s="181">
        <v>0.63401451096323902</v>
      </c>
      <c r="EJ49" s="181">
        <v>0.46090593959523551</v>
      </c>
      <c r="EK49" s="181">
        <v>0.17310857136800342</v>
      </c>
      <c r="EL49" s="181">
        <v>0.54389894008636475</v>
      </c>
      <c r="EM49" s="181">
        <v>0.1260163962296395</v>
      </c>
      <c r="EN49" s="181">
        <v>0.33008463806880639</v>
      </c>
      <c r="EO49" s="181">
        <v>0.13604267846368226</v>
      </c>
      <c r="EP49" s="181">
        <v>7.6458114536048227E-2</v>
      </c>
      <c r="EQ49" s="181">
        <v>5.9584563927634025E-2</v>
      </c>
      <c r="ER49" s="181">
        <v>3.0046882745132463E-2</v>
      </c>
      <c r="ES49" s="181">
        <v>0.16399507685999171</v>
      </c>
      <c r="ET49" s="181">
        <v>9.0115545261684804E-2</v>
      </c>
      <c r="EU49" s="181">
        <v>0.25362652540206909</v>
      </c>
      <c r="EV49" s="181">
        <v>0.20776852971805271</v>
      </c>
      <c r="EW49" s="181">
        <v>0.67338753565064702</v>
      </c>
      <c r="EX49" s="181">
        <v>0.50162910968028129</v>
      </c>
      <c r="EY49" s="181">
        <v>0.26026196910155053</v>
      </c>
      <c r="EZ49" s="181">
        <v>0.24136714057873071</v>
      </c>
      <c r="FA49" s="181">
        <v>0.41997417807579041</v>
      </c>
      <c r="FB49" s="181">
        <v>0.17175842597036572</v>
      </c>
      <c r="FC49" s="181">
        <v>0.40826741854326659</v>
      </c>
      <c r="FD49" s="181">
        <v>0.12895636545705766</v>
      </c>
      <c r="FE49" s="181">
        <v>5.2397536213980973E-2</v>
      </c>
      <c r="FF49" s="181">
        <v>7.6558829243076693E-2</v>
      </c>
      <c r="FG49" s="181">
        <v>7.2978862216022275E-2</v>
      </c>
      <c r="FH49" s="181">
        <v>0.20633219087018667</v>
      </c>
      <c r="FI49" s="181">
        <v>8.1654954193913512E-2</v>
      </c>
      <c r="FJ49" s="181">
        <v>0.35586988925933838</v>
      </c>
      <c r="FK49" s="181">
        <v>5.7179570177001197E-2</v>
      </c>
      <c r="FL49" s="181">
        <v>0.56301859037667357</v>
      </c>
      <c r="FM49" s="181">
        <v>0.4082960591452684</v>
      </c>
      <c r="FN49" s="181">
        <v>0.13655266565494931</v>
      </c>
      <c r="FO49" s="181">
        <v>0.27174339349031912</v>
      </c>
      <c r="FP49" s="181">
        <v>0.33166274428367615</v>
      </c>
      <c r="FQ49" s="181">
        <v>0.15472253123140511</v>
      </c>
      <c r="FR49" s="181">
        <v>0.51361472822896981</v>
      </c>
      <c r="FS49" s="181">
        <v>0.1187569228152162</v>
      </c>
      <c r="FT49" s="181">
        <v>2.7229451103973342E-2</v>
      </c>
      <c r="FU49" s="181">
        <v>9.1527471711242855E-2</v>
      </c>
      <c r="FV49" s="181">
        <v>0.17177346507918703</v>
      </c>
      <c r="FW49" s="181">
        <v>0.22308434033456651</v>
      </c>
      <c r="FX49" s="181">
        <v>7.6633318605643333E-2</v>
      </c>
      <c r="FY49" s="181">
        <v>0.4863852858543396</v>
      </c>
      <c r="FZ49" s="181">
        <v>8.658944818644819E-2</v>
      </c>
      <c r="GA49" s="181">
        <v>0.3901194546364789</v>
      </c>
      <c r="GB49" s="181">
        <v>0.31213418677166255</v>
      </c>
      <c r="GC49" s="181">
        <v>8.4217313110308584E-2</v>
      </c>
      <c r="GD49" s="181">
        <v>0.22791687366135399</v>
      </c>
      <c r="GE49" s="181">
        <v>0.25216850638389587</v>
      </c>
      <c r="GF49" s="181">
        <v>7.7985267864816341E-2</v>
      </c>
      <c r="GG49" s="181">
        <v>0.66984622939086425</v>
      </c>
      <c r="GH49" s="181">
        <v>0.13265668796552646</v>
      </c>
      <c r="GI49" s="181">
        <v>1.5940893396407141E-2</v>
      </c>
      <c r="GJ49" s="181">
        <v>0.11671579456911932</v>
      </c>
      <c r="GK49" s="181">
        <v>0.30392127719712719</v>
      </c>
      <c r="GL49" s="181">
        <v>0.23326826422821054</v>
      </c>
      <c r="GM49" s="181">
        <v>5.9965684027343133E-2</v>
      </c>
      <c r="GN49" s="181">
        <v>0.65390533208847046</v>
      </c>
      <c r="GO49" s="181">
        <v>9.7119294224279812E-2</v>
      </c>
      <c r="GP49" s="181">
        <v>0.14341456879060333</v>
      </c>
      <c r="GQ49" s="181">
        <v>0.12427583069770286</v>
      </c>
      <c r="GR49" s="181">
        <v>2.1289962152178862E-2</v>
      </c>
      <c r="GS49" s="181">
        <v>0.102985868545524</v>
      </c>
      <c r="GT49" s="181">
        <v>9.9699296057224274E-2</v>
      </c>
      <c r="GU49" s="181">
        <v>1.9138738092900471E-2</v>
      </c>
      <c r="GV49" s="181">
        <v>0.88116197110680849</v>
      </c>
      <c r="GW49" s="181">
        <v>0.17224172524306489</v>
      </c>
      <c r="GX49" s="181">
        <v>3.9594039738470041E-3</v>
      </c>
      <c r="GY49" s="181">
        <v>0.16828232126921788</v>
      </c>
      <c r="GZ49" s="181">
        <v>0.51016019341752128</v>
      </c>
      <c r="HA49" s="181">
        <v>0.1987600524462223</v>
      </c>
      <c r="HB49" s="181">
        <v>2.4576539897411799E-2</v>
      </c>
      <c r="HC49" s="181">
        <v>0.87720251083374023</v>
      </c>
    </row>
    <row r="50" spans="1:211" x14ac:dyDescent="0.25">
      <c r="A50">
        <v>2011</v>
      </c>
      <c r="B50" s="181">
        <v>7.5671984800635252E-4</v>
      </c>
      <c r="C50" s="181">
        <v>3.7835891879915229E-4</v>
      </c>
      <c r="D50" s="181">
        <v>5.7005574539730543E-5</v>
      </c>
      <c r="E50" s="181">
        <v>2.9495920552955503E-5</v>
      </c>
      <c r="F50" s="181">
        <v>2.7509653986775033E-5</v>
      </c>
      <c r="G50" s="181">
        <v>3.7489535316126421E-5</v>
      </c>
      <c r="H50" s="181">
        <v>3.2135334425942178E-4</v>
      </c>
      <c r="I50" s="181">
        <v>0.9996411571224314</v>
      </c>
      <c r="J50" s="181">
        <v>0.9843682742854859</v>
      </c>
      <c r="K50" s="181">
        <v>0.98435618510764633</v>
      </c>
      <c r="L50" s="181">
        <v>1.2089177839646994E-5</v>
      </c>
      <c r="M50" s="181">
        <v>4.4730035883608471E-6</v>
      </c>
      <c r="N50" s="181">
        <v>1.5268409833357099E-2</v>
      </c>
      <c r="O50" s="181">
        <v>1.9516041230634118E-5</v>
      </c>
      <c r="P50" s="181">
        <v>1.528497226536274E-2</v>
      </c>
      <c r="Q50" s="181">
        <v>2.2279445544168466E-3</v>
      </c>
      <c r="R50" s="181">
        <v>1.0200706562412266E-2</v>
      </c>
      <c r="S50" s="181">
        <v>8.5921847547477202E-3</v>
      </c>
      <c r="T50" s="181">
        <v>8.0456979734624887E-3</v>
      </c>
      <c r="U50" s="181">
        <v>5.464867812852315E-4</v>
      </c>
      <c r="V50" s="181">
        <v>1.2271172599866986E-3</v>
      </c>
      <c r="W50" s="181">
        <v>1.6085218076645473E-3</v>
      </c>
      <c r="X50" s="181">
        <v>0.99716436089014637</v>
      </c>
      <c r="Y50" s="181">
        <v>0.95321065433485497</v>
      </c>
      <c r="Z50" s="181">
        <v>0.95260006827575983</v>
      </c>
      <c r="AA50" s="181">
        <v>6.1058605909513502E-4</v>
      </c>
      <c r="AB50" s="181">
        <v>2.7645375483771855E-4</v>
      </c>
      <c r="AC50" s="181">
        <v>4.3677252800453585E-2</v>
      </c>
      <c r="AD50" s="181">
        <v>7.3650674525586749E-3</v>
      </c>
      <c r="AE50" s="181">
        <v>4.4564291834831238E-2</v>
      </c>
      <c r="AF50" s="181">
        <v>4.9843685660095364E-3</v>
      </c>
      <c r="AG50" s="181">
        <v>0.15977323690105696</v>
      </c>
      <c r="AH50" s="181">
        <v>0.15392224100653629</v>
      </c>
      <c r="AI50" s="181">
        <v>0.15000662468574122</v>
      </c>
      <c r="AJ50" s="181">
        <v>3.9156163207950722E-3</v>
      </c>
      <c r="AK50" s="181">
        <v>2.1109305322170258E-2</v>
      </c>
      <c r="AL50" s="181">
        <v>5.8509958945206766E-3</v>
      </c>
      <c r="AM50" s="181">
        <v>0.97303969800173618</v>
      </c>
      <c r="AN50" s="181">
        <v>0.90668401547241262</v>
      </c>
      <c r="AO50" s="181">
        <v>0.9050486740687681</v>
      </c>
      <c r="AP50" s="181">
        <v>1.6353414036444657E-3</v>
      </c>
      <c r="AQ50" s="181">
        <v>8.6516578356471527E-4</v>
      </c>
      <c r="AR50" s="181">
        <v>6.5490516745758828E-2</v>
      </c>
      <c r="AS50" s="181">
        <v>0.13281293490279311</v>
      </c>
      <c r="AT50" s="181">
        <v>6.7991025745868683E-2</v>
      </c>
      <c r="AU50" s="181">
        <v>1.2967287576416714E-2</v>
      </c>
      <c r="AV50" s="181">
        <v>1.0626085337254327</v>
      </c>
      <c r="AW50" s="181">
        <v>1.0409746568660059</v>
      </c>
      <c r="AX50" s="181">
        <v>1.0089806662220762</v>
      </c>
      <c r="AY50" s="181">
        <v>3.1993990643929902E-2</v>
      </c>
      <c r="AZ50" s="181">
        <v>0.30999237298965454</v>
      </c>
      <c r="BA50" s="181">
        <v>2.1633876859426755E-2</v>
      </c>
      <c r="BB50" s="181">
        <v>0.66837376838322538</v>
      </c>
      <c r="BC50" s="181">
        <v>0.5421572118528879</v>
      </c>
      <c r="BD50" s="181">
        <v>0.52863609890901941</v>
      </c>
      <c r="BE50" s="181">
        <v>1.352111294386853E-2</v>
      </c>
      <c r="BF50" s="181">
        <v>7.3753828473948624E-3</v>
      </c>
      <c r="BG50" s="181">
        <v>0.11884117368294254</v>
      </c>
      <c r="BH50" s="181">
        <v>0.73098230210865811</v>
      </c>
      <c r="BI50" s="181">
        <v>0.13973766565322876</v>
      </c>
      <c r="BJ50" s="181">
        <v>3.001531961834282E-2</v>
      </c>
      <c r="BK50" s="181">
        <v>1.2206199056861582</v>
      </c>
      <c r="BL50" s="181">
        <v>1.1943647772223056</v>
      </c>
      <c r="BM50" s="181">
        <v>1.1468305044734295</v>
      </c>
      <c r="BN50" s="181">
        <v>4.7534272748876082E-2</v>
      </c>
      <c r="BO50" s="181">
        <v>0.62245786190032959</v>
      </c>
      <c r="BP50" s="181">
        <v>2.6255128463852733E-2</v>
      </c>
      <c r="BQ50" s="181">
        <v>0.35128704542700895</v>
      </c>
      <c r="BR50" s="181">
        <v>0.25954873295510261</v>
      </c>
      <c r="BS50" s="181">
        <v>0.23624633610585005</v>
      </c>
      <c r="BT50" s="181">
        <v>2.3302396849252578E-2</v>
      </c>
      <c r="BU50" s="181">
        <v>9.4085749671537957E-3</v>
      </c>
      <c r="BV50" s="181">
        <v>8.2329737504752531E-2</v>
      </c>
      <c r="BW50" s="181">
        <v>0.57190695111316725</v>
      </c>
      <c r="BX50" s="181">
        <v>0.11504071205854416</v>
      </c>
      <c r="BY50" s="181">
        <v>4.9214579172667576E-2</v>
      </c>
      <c r="BZ50" s="181">
        <v>1.1250003264022097</v>
      </c>
      <c r="CA50" s="181">
        <v>1.0986573746118178</v>
      </c>
      <c r="CB50" s="181">
        <v>1.056062604496812</v>
      </c>
      <c r="CC50" s="181">
        <v>4.259477011500571E-2</v>
      </c>
      <c r="CD50" s="181">
        <v>0.72362583875656128</v>
      </c>
      <c r="CE50" s="181">
        <v>2.6342951790392002E-2</v>
      </c>
      <c r="CF50" s="181">
        <v>0.25003120037585974</v>
      </c>
      <c r="CG50" s="181">
        <v>0.1755353394921014</v>
      </c>
      <c r="CH50" s="181">
        <v>0.15776528158756911</v>
      </c>
      <c r="CI50" s="181">
        <v>1.7770057904532281E-2</v>
      </c>
      <c r="CJ50" s="181">
        <v>7.0395016449523789E-3</v>
      </c>
      <c r="CK50" s="181">
        <v>6.7456359238805941E-2</v>
      </c>
      <c r="CL50" s="181">
        <v>0.37503152677806934</v>
      </c>
      <c r="CM50" s="181">
        <v>9.2265918850898743E-2</v>
      </c>
      <c r="CN50" s="181">
        <v>7.0645004506096579E-2</v>
      </c>
      <c r="CO50" s="181">
        <v>1.0213952902780392</v>
      </c>
      <c r="CP50" s="181">
        <v>0.9905039729086601</v>
      </c>
      <c r="CQ50" s="181">
        <v>0.94138162292986494</v>
      </c>
      <c r="CR50" s="181">
        <v>4.9122349978795082E-2</v>
      </c>
      <c r="CS50" s="181">
        <v>0.74884182214736938</v>
      </c>
      <c r="CT50" s="181">
        <v>3.0891317369379171E-2</v>
      </c>
      <c r="CU50" s="181">
        <v>0.22026683273828107</v>
      </c>
      <c r="CV50" s="181">
        <v>0.1464710301249714</v>
      </c>
      <c r="CW50" s="181">
        <v>0.12903921609931027</v>
      </c>
      <c r="CX50" s="181">
        <v>1.743181402566113E-2</v>
      </c>
      <c r="CY50" s="181">
        <v>7.5444236121148837E-3</v>
      </c>
      <c r="CZ50" s="181">
        <v>6.6251379001194807E-2</v>
      </c>
      <c r="DA50" s="181">
        <v>0.24166212301632042</v>
      </c>
      <c r="DB50" s="181">
        <v>9.1227620840072632E-2</v>
      </c>
      <c r="DC50" s="181">
        <v>0.10017478461138261</v>
      </c>
      <c r="DD50" s="181">
        <v>0.92455969460624277</v>
      </c>
      <c r="DE50" s="181">
        <v>0.87976874828690554</v>
      </c>
      <c r="DF50" s="181">
        <v>0.81730383979505761</v>
      </c>
      <c r="DG50" s="181">
        <v>6.2464908491848027E-2</v>
      </c>
      <c r="DH50" s="181">
        <v>0.71858668327331543</v>
      </c>
      <c r="DI50" s="181">
        <v>4.4790946319337187E-2</v>
      </c>
      <c r="DJ50" s="181">
        <v>0.23662237512509232</v>
      </c>
      <c r="DK50" s="181">
        <v>0.139800853777197</v>
      </c>
      <c r="DL50" s="181">
        <v>0.11553341657778025</v>
      </c>
      <c r="DM50" s="181">
        <v>2.4267437199416757E-2</v>
      </c>
      <c r="DN50" s="181">
        <v>9.5273408342380194E-3</v>
      </c>
      <c r="DO50" s="181">
        <v>8.7294180513657282E-2</v>
      </c>
      <c r="DP50" s="181">
        <v>0.161182069731335</v>
      </c>
      <c r="DQ50" s="181">
        <v>0.12108895927667618</v>
      </c>
      <c r="DR50" s="181">
        <v>0.15640619393575378</v>
      </c>
      <c r="DS50" s="181">
        <v>0.84367663783331603</v>
      </c>
      <c r="DT50" s="181">
        <v>0.7667573548742509</v>
      </c>
      <c r="DU50" s="181">
        <v>0.66802154901902755</v>
      </c>
      <c r="DV50" s="181">
        <v>9.873580585522336E-2</v>
      </c>
      <c r="DW50" s="181">
        <v>0.65693551301956177</v>
      </c>
      <c r="DX50" s="181">
        <v>7.6919282959065152E-2</v>
      </c>
      <c r="DY50" s="181">
        <v>0.26614522994200268</v>
      </c>
      <c r="DZ50" s="181">
        <v>0.13371580712239844</v>
      </c>
      <c r="EA50" s="181">
        <v>9.683226172637778E-2</v>
      </c>
      <c r="EB50" s="181">
        <v>3.6883545396020664E-2</v>
      </c>
      <c r="EC50" s="181">
        <v>1.5189085121217253E-2</v>
      </c>
      <c r="ED50" s="181">
        <v>0.11724033769838697</v>
      </c>
      <c r="EE50" s="181">
        <v>0.1098218677753186</v>
      </c>
      <c r="EF50" s="181">
        <v>0.1693129688501358</v>
      </c>
      <c r="EG50" s="181">
        <v>0.13042615355388518</v>
      </c>
      <c r="EH50" s="181">
        <v>0.75826050143118295</v>
      </c>
      <c r="EI50" s="181">
        <v>0.63812518660254924</v>
      </c>
      <c r="EJ50" s="181">
        <v>0.46776074717539506</v>
      </c>
      <c r="EK50" s="181">
        <v>0.17036443942715424</v>
      </c>
      <c r="EL50" s="181">
        <v>0.5494886040687561</v>
      </c>
      <c r="EM50" s="181">
        <v>0.12013531482863367</v>
      </c>
      <c r="EN50" s="181">
        <v>0.33037607606653657</v>
      </c>
      <c r="EO50" s="181">
        <v>0.13544044458520543</v>
      </c>
      <c r="EP50" s="181">
        <v>7.6565180700703506E-2</v>
      </c>
      <c r="EQ50" s="181">
        <v>5.8875263884501941E-2</v>
      </c>
      <c r="ER50" s="181">
        <v>3.0555191422061482E-2</v>
      </c>
      <c r="ES50" s="181">
        <v>0.16438044005926966</v>
      </c>
      <c r="ET50" s="181">
        <v>8.8636577497719526E-2</v>
      </c>
      <c r="EU50" s="181">
        <v>0.25381088256835938</v>
      </c>
      <c r="EV50" s="181">
        <v>0.20708544555709546</v>
      </c>
      <c r="EW50" s="181">
        <v>0.68494666847807029</v>
      </c>
      <c r="EX50" s="181">
        <v>0.51446603604223162</v>
      </c>
      <c r="EY50" s="181">
        <v>0.26228005732180992</v>
      </c>
      <c r="EZ50" s="181">
        <v>0.2521859787204217</v>
      </c>
      <c r="FA50" s="181">
        <v>0.43145829439163208</v>
      </c>
      <c r="FB50" s="181">
        <v>0.17048063243583858</v>
      </c>
      <c r="FC50" s="181">
        <v>0.39806106256558743</v>
      </c>
      <c r="FD50" s="181">
        <v>0.12448915669674869</v>
      </c>
      <c r="FE50" s="181">
        <v>5.0906186821180525E-2</v>
      </c>
      <c r="FF50" s="181">
        <v>7.3582969875568172E-2</v>
      </c>
      <c r="FG50" s="181">
        <v>7.3258807167225257E-2</v>
      </c>
      <c r="FH50" s="181">
        <v>0.20031309870161348</v>
      </c>
      <c r="FI50" s="181">
        <v>8.3007731043657704E-2</v>
      </c>
      <c r="FJ50" s="181">
        <v>0.34715485572814941</v>
      </c>
      <c r="FK50" s="181">
        <v>5.7178724605763287E-2</v>
      </c>
      <c r="FL50" s="181">
        <v>0.55146840003929098</v>
      </c>
      <c r="FM50" s="181">
        <v>0.4084814588758196</v>
      </c>
      <c r="FN50" s="181">
        <v>0.13144335719578323</v>
      </c>
      <c r="FO50" s="181">
        <v>0.2770381016800364</v>
      </c>
      <c r="FP50" s="181">
        <v>0.33322307467460632</v>
      </c>
      <c r="FQ50" s="181">
        <v>0.14298694116347141</v>
      </c>
      <c r="FR50" s="181">
        <v>0.52378997921629078</v>
      </c>
      <c r="FS50" s="181">
        <v>0.11509529509110125</v>
      </c>
      <c r="FT50" s="181">
        <v>2.6609244950712409E-2</v>
      </c>
      <c r="FU50" s="181">
        <v>8.8486050140388836E-2</v>
      </c>
      <c r="FV50" s="181">
        <v>0.18178355901703014</v>
      </c>
      <c r="FW50" s="181">
        <v>0.22691112510815936</v>
      </c>
      <c r="FX50" s="181">
        <v>7.5258379255581737E-2</v>
      </c>
      <c r="FY50" s="181">
        <v>0.49718073010444641</v>
      </c>
      <c r="FZ50" s="181">
        <v>8.67528690555745E-2</v>
      </c>
      <c r="GA50" s="181">
        <v>0.39114988085909558</v>
      </c>
      <c r="GB50" s="181">
        <v>0.31417372046007291</v>
      </c>
      <c r="GC50" s="181">
        <v>8.3831580323343563E-2</v>
      </c>
      <c r="GD50" s="181">
        <v>0.23034214013672935</v>
      </c>
      <c r="GE50" s="181">
        <v>0.25542223453521729</v>
      </c>
      <c r="GF50" s="181">
        <v>7.6976160399022678E-2</v>
      </c>
      <c r="GG50" s="181">
        <v>0.66760160201676844</v>
      </c>
      <c r="GH50" s="181">
        <v>0.1349273224432945</v>
      </c>
      <c r="GI50" s="181">
        <v>1.5405732127775365E-2</v>
      </c>
      <c r="GJ50" s="181">
        <v>0.11952159031551915</v>
      </c>
      <c r="GK50" s="181">
        <v>0.30127809437178815</v>
      </c>
      <c r="GL50" s="181">
        <v>0.23139618520168581</v>
      </c>
      <c r="GM50" s="181">
        <v>5.8751482875863945E-2</v>
      </c>
      <c r="GN50" s="181">
        <v>0.65219587087631226</v>
      </c>
      <c r="GO50" s="181">
        <v>9.1164581788136412E-2</v>
      </c>
      <c r="GP50" s="181">
        <v>0.14822951235851856</v>
      </c>
      <c r="GQ50" s="181">
        <v>0.12645141236310831</v>
      </c>
      <c r="GR50" s="181">
        <v>2.2884128604184043E-2</v>
      </c>
      <c r="GS50" s="181">
        <v>0.10356728375892427</v>
      </c>
      <c r="GT50" s="181">
        <v>0.10232219099998474</v>
      </c>
      <c r="GU50" s="181">
        <v>2.1778099995410246E-2</v>
      </c>
      <c r="GV50" s="181">
        <v>0.87589970666333394</v>
      </c>
      <c r="GW50" s="181">
        <v>0.18676382078759687</v>
      </c>
      <c r="GX50" s="181">
        <v>4.0832134458092138E-3</v>
      </c>
      <c r="GY50" s="181">
        <v>0.18268060734178765</v>
      </c>
      <c r="GZ50" s="181">
        <v>0.48684460655967948</v>
      </c>
      <c r="HA50" s="181">
        <v>0.20229127931605759</v>
      </c>
      <c r="HB50" s="181">
        <v>2.4129219021852513E-2</v>
      </c>
      <c r="HC50" s="181">
        <v>0.87181651592254639</v>
      </c>
    </row>
    <row r="51" spans="1:211" x14ac:dyDescent="0.25">
      <c r="A51">
        <v>2012</v>
      </c>
      <c r="B51" s="181">
        <v>8.1241439352569013E-4</v>
      </c>
      <c r="C51" s="181">
        <v>2.5105901623791188E-4</v>
      </c>
      <c r="D51" s="181">
        <v>1.898317283973886E-5</v>
      </c>
      <c r="E51" s="181">
        <v>0</v>
      </c>
      <c r="F51" s="181">
        <v>1.898317283973886E-5</v>
      </c>
      <c r="G51" s="181">
        <v>1.5001553947513457E-5</v>
      </c>
      <c r="H51" s="181">
        <v>2.3207584339817301E-4</v>
      </c>
      <c r="I51" s="181">
        <v>0.99975292260226667</v>
      </c>
      <c r="J51" s="181">
        <v>0.98779676557775453</v>
      </c>
      <c r="K51" s="181">
        <v>0.98779245749528322</v>
      </c>
      <c r="L51" s="181">
        <v>4.3080824713826361E-6</v>
      </c>
      <c r="M51" s="181">
        <v>6.6385209477211866E-6</v>
      </c>
      <c r="N51" s="181">
        <v>1.1949518503564429E-2</v>
      </c>
      <c r="O51" s="181">
        <v>3.9816185045697689E-6</v>
      </c>
      <c r="P51" s="181">
        <v>1.1960465461015701E-2</v>
      </c>
      <c r="Q51" s="181">
        <v>2.3513124329359041E-3</v>
      </c>
      <c r="R51" s="181">
        <v>8.2415008084937898E-3</v>
      </c>
      <c r="S51" s="181">
        <v>5.6922256175612022E-3</v>
      </c>
      <c r="T51" s="181">
        <v>4.9519797957576946E-3</v>
      </c>
      <c r="U51" s="181">
        <v>7.4024582180350768E-4</v>
      </c>
      <c r="V51" s="181">
        <v>1.4506129082292318E-3</v>
      </c>
      <c r="W51" s="181">
        <v>2.5492751909325876E-3</v>
      </c>
      <c r="X51" s="181">
        <v>0.99600011193824856</v>
      </c>
      <c r="Y51" s="181">
        <v>0.95192131787604906</v>
      </c>
      <c r="Z51" s="181">
        <v>0.95154746243268951</v>
      </c>
      <c r="AA51" s="181">
        <v>3.7385544335943535E-4</v>
      </c>
      <c r="AB51" s="181">
        <v>2.8221396313774633E-4</v>
      </c>
      <c r="AC51" s="181">
        <v>4.3796580099061726E-2</v>
      </c>
      <c r="AD51" s="181">
        <v>4.2416127467423629E-3</v>
      </c>
      <c r="AE51" s="181">
        <v>4.4452652335166931E-2</v>
      </c>
      <c r="AF51" s="181">
        <v>5.2166441550626479E-3</v>
      </c>
      <c r="AG51" s="181">
        <v>0.10891452705376403</v>
      </c>
      <c r="AH51" s="181">
        <v>0.10244838507930959</v>
      </c>
      <c r="AI51" s="181">
        <v>9.7852280123377128E-2</v>
      </c>
      <c r="AJ51" s="181">
        <v>4.5961049559324627E-3</v>
      </c>
      <c r="AK51" s="181">
        <v>1.8883561715483665E-2</v>
      </c>
      <c r="AL51" s="181">
        <v>6.4661419744544268E-3</v>
      </c>
      <c r="AM51" s="181">
        <v>0.97465029494410849</v>
      </c>
      <c r="AN51" s="181">
        <v>0.90746119938268954</v>
      </c>
      <c r="AO51" s="181">
        <v>0.90579473993635418</v>
      </c>
      <c r="AP51" s="181">
        <v>1.6664594463353696E-3</v>
      </c>
      <c r="AQ51" s="181">
        <v>8.2599499805171141E-4</v>
      </c>
      <c r="AR51" s="181">
        <v>6.6363100563367208E-2</v>
      </c>
      <c r="AS51" s="181">
        <v>8.3564821997872504E-2</v>
      </c>
      <c r="AT51" s="181">
        <v>6.8855553865432739E-2</v>
      </c>
      <c r="AU51" s="181">
        <v>1.3955379843555649E-2</v>
      </c>
      <c r="AV51" s="181">
        <v>1.0145615045921945</v>
      </c>
      <c r="AW51" s="181">
        <v>0.98987593338186974</v>
      </c>
      <c r="AX51" s="181">
        <v>0.95905890278327632</v>
      </c>
      <c r="AY51" s="181">
        <v>3.0817030598593451E-2</v>
      </c>
      <c r="AZ51" s="181">
        <v>0.32234075665473938</v>
      </c>
      <c r="BA51" s="181">
        <v>2.4685571210324841E-2</v>
      </c>
      <c r="BB51" s="181">
        <v>0.65297366430878134</v>
      </c>
      <c r="BC51" s="181">
        <v>0.52929303688436269</v>
      </c>
      <c r="BD51" s="181">
        <v>0.51371762270343979</v>
      </c>
      <c r="BE51" s="181">
        <v>1.5575414180922871E-2</v>
      </c>
      <c r="BF51" s="181">
        <v>7.4183659828678814E-3</v>
      </c>
      <c r="BG51" s="181">
        <v>0.11626226144155086</v>
      </c>
      <c r="BH51" s="181">
        <v>0.66753516890097597</v>
      </c>
      <c r="BI51" s="181">
        <v>0.13925604522228241</v>
      </c>
      <c r="BJ51" s="181">
        <v>3.1564444295455095E-2</v>
      </c>
      <c r="BK51" s="181">
        <v>1.1941483253849821</v>
      </c>
      <c r="BL51" s="181">
        <v>1.167432709455533</v>
      </c>
      <c r="BM51" s="181">
        <v>1.1170755946826665</v>
      </c>
      <c r="BN51" s="181">
        <v>5.0357114772866397E-2</v>
      </c>
      <c r="BO51" s="181">
        <v>0.63657402992248535</v>
      </c>
      <c r="BP51" s="181">
        <v>2.6715615929449116E-2</v>
      </c>
      <c r="BQ51" s="181">
        <v>0.33671032246049193</v>
      </c>
      <c r="BR51" s="181">
        <v>0.25068464750497182</v>
      </c>
      <c r="BS51" s="181">
        <v>0.22782618241534078</v>
      </c>
      <c r="BT51" s="181">
        <v>2.285846508963104E-2</v>
      </c>
      <c r="BU51" s="181">
        <v>7.7332280707554995E-3</v>
      </c>
      <c r="BV51" s="181">
        <v>7.829244688476461E-2</v>
      </c>
      <c r="BW51" s="181">
        <v>0.53085864784547399</v>
      </c>
      <c r="BX51" s="181">
        <v>0.10888414084911346</v>
      </c>
      <c r="BY51" s="181">
        <v>5.0354994874265792E-2</v>
      </c>
      <c r="BZ51" s="181">
        <v>1.0928264989667489</v>
      </c>
      <c r="CA51" s="181">
        <v>1.0669620682962146</v>
      </c>
      <c r="CB51" s="181">
        <v>1.0229066746253983</v>
      </c>
      <c r="CC51" s="181">
        <v>4.4055393670816338E-2</v>
      </c>
      <c r="CD51" s="181">
        <v>0.72160094976425171</v>
      </c>
      <c r="CE51" s="181">
        <v>2.5864430670534334E-2</v>
      </c>
      <c r="CF51" s="181">
        <v>0.2525346127109076</v>
      </c>
      <c r="CG51" s="181">
        <v>0.1785387049294852</v>
      </c>
      <c r="CH51" s="181">
        <v>0.15920692531724534</v>
      </c>
      <c r="CI51" s="181">
        <v>1.9331779612239874E-2</v>
      </c>
      <c r="CJ51" s="181">
        <v>6.5400137704486093E-3</v>
      </c>
      <c r="CK51" s="181">
        <v>6.7455894010973821E-2</v>
      </c>
      <c r="CL51" s="181">
        <v>0.34536111167765665</v>
      </c>
      <c r="CM51" s="181">
        <v>9.3327686190605164E-2</v>
      </c>
      <c r="CN51" s="181">
        <v>7.1303032378579601E-2</v>
      </c>
      <c r="CO51" s="181">
        <v>1.0133688332428634</v>
      </c>
      <c r="CP51" s="181">
        <v>0.98295790160386509</v>
      </c>
      <c r="CQ51" s="181">
        <v>0.93720363294743803</v>
      </c>
      <c r="CR51" s="181">
        <v>4.5754268656427094E-2</v>
      </c>
      <c r="CS51" s="181">
        <v>0.74361860752105713</v>
      </c>
      <c r="CT51" s="181">
        <v>3.0410931638998193E-2</v>
      </c>
      <c r="CU51" s="181">
        <v>0.22597044652975032</v>
      </c>
      <c r="CV51" s="181">
        <v>0.15062527792284447</v>
      </c>
      <c r="CW51" s="181">
        <v>0.13141682910325919</v>
      </c>
      <c r="CX51" s="181">
        <v>1.9208448819585295E-2</v>
      </c>
      <c r="CY51" s="181">
        <v>7.0231653447126695E-3</v>
      </c>
      <c r="CZ51" s="181">
        <v>6.8322003262193162E-2</v>
      </c>
      <c r="DA51" s="181">
        <v>0.23933927977261382</v>
      </c>
      <c r="DB51" s="181">
        <v>9.4553619623184204E-2</v>
      </c>
      <c r="DC51" s="181">
        <v>0.10043658320676756</v>
      </c>
      <c r="DD51" s="181">
        <v>0.91595048398443002</v>
      </c>
      <c r="DE51" s="181">
        <v>0.87380528160189097</v>
      </c>
      <c r="DF51" s="181">
        <v>0.81298263527674675</v>
      </c>
      <c r="DG51" s="181">
        <v>6.0822646325144183E-2</v>
      </c>
      <c r="DH51" s="181">
        <v>0.71842199563980103</v>
      </c>
      <c r="DI51" s="181">
        <v>4.214520238253916E-2</v>
      </c>
      <c r="DJ51" s="181">
        <v>0.2394328288773101</v>
      </c>
      <c r="DK51" s="181">
        <v>0.14458901884485253</v>
      </c>
      <c r="DL51" s="181">
        <v>0.11794157104420938</v>
      </c>
      <c r="DM51" s="181">
        <v>2.6647447800643174E-2</v>
      </c>
      <c r="DN51" s="181">
        <v>9.3452519374029007E-3</v>
      </c>
      <c r="DO51" s="181">
        <v>8.5498558095054675E-2</v>
      </c>
      <c r="DP51" s="181">
        <v>0.15538331286174023</v>
      </c>
      <c r="DQ51" s="181">
        <v>0.12149126082658768</v>
      </c>
      <c r="DR51" s="181">
        <v>0.1567564904663224</v>
      </c>
      <c r="DS51" s="181">
        <v>0.83593929355773422</v>
      </c>
      <c r="DT51" s="181">
        <v>0.76000901513888319</v>
      </c>
      <c r="DU51" s="181">
        <v>0.65937192495404717</v>
      </c>
      <c r="DV51" s="181">
        <v>0.10063709018483592</v>
      </c>
      <c r="DW51" s="181">
        <v>0.65185326337814331</v>
      </c>
      <c r="DX51" s="181">
        <v>7.5930278418851027E-2</v>
      </c>
      <c r="DY51" s="181">
        <v>0.27221643531216383</v>
      </c>
      <c r="DZ51" s="181">
        <v>0.13849619064374219</v>
      </c>
      <c r="EA51" s="181">
        <v>9.8979683147288569E-2</v>
      </c>
      <c r="EB51" s="181">
        <v>3.9516507496453607E-2</v>
      </c>
      <c r="EC51" s="181">
        <v>1.5609362431014564E-2</v>
      </c>
      <c r="ED51" s="181">
        <v>0.11811088223740708</v>
      </c>
      <c r="EE51" s="181">
        <v>0.10815572886989805</v>
      </c>
      <c r="EF51" s="181">
        <v>0.17323675751686096</v>
      </c>
      <c r="EG51" s="181">
        <v>0.13126286865281528</v>
      </c>
      <c r="EH51" s="181">
        <v>0.75498992271370402</v>
      </c>
      <c r="EI51" s="181">
        <v>0.63695246051724275</v>
      </c>
      <c r="EJ51" s="181">
        <v>0.46185373401428031</v>
      </c>
      <c r="EK51" s="181">
        <v>0.17509872650296243</v>
      </c>
      <c r="EL51" s="181">
        <v>0.55053877830505371</v>
      </c>
      <c r="EM51" s="181">
        <v>0.11803746219646126</v>
      </c>
      <c r="EN51" s="181">
        <v>0.33142375658101031</v>
      </c>
      <c r="EO51" s="181">
        <v>0.13688710354782732</v>
      </c>
      <c r="EP51" s="181">
        <v>7.7151824222412166E-2</v>
      </c>
      <c r="EQ51" s="181">
        <v>5.9735279325415183E-2</v>
      </c>
      <c r="ER51" s="181">
        <v>3.0271374472058001E-2</v>
      </c>
      <c r="ES51" s="181">
        <v>0.16426527856112497</v>
      </c>
      <c r="ET51" s="181">
        <v>8.6413679294714288E-2</v>
      </c>
      <c r="EU51" s="181">
        <v>0.25427192449569702</v>
      </c>
      <c r="EV51" s="181">
        <v>0.20684942593990807</v>
      </c>
      <c r="EW51" s="181">
        <v>0.67796259976496132</v>
      </c>
      <c r="EX51" s="181">
        <v>0.51241704159849033</v>
      </c>
      <c r="EY51" s="181">
        <v>0.25838621541544537</v>
      </c>
      <c r="EZ51" s="181">
        <v>0.2540308261830449</v>
      </c>
      <c r="FA51" s="181">
        <v>0.4318682849407196</v>
      </c>
      <c r="FB51" s="181">
        <v>0.16554555816647096</v>
      </c>
      <c r="FC51" s="181">
        <v>0.40258613773135449</v>
      </c>
      <c r="FD51" s="181">
        <v>0.12855928469011782</v>
      </c>
      <c r="FE51" s="181">
        <v>5.273539388820582E-2</v>
      </c>
      <c r="FF51" s="181">
        <v>7.5823890801911986E-2</v>
      </c>
      <c r="FG51" s="181">
        <v>7.4687735207049424E-2</v>
      </c>
      <c r="FH51" s="181">
        <v>0.19933911783418723</v>
      </c>
      <c r="FI51" s="181">
        <v>8.0548737496315706E-2</v>
      </c>
      <c r="FJ51" s="181">
        <v>0.34985074400901794</v>
      </c>
      <c r="FK51" s="181">
        <v>5.699839448386787E-2</v>
      </c>
      <c r="FL51" s="181">
        <v>0.53953816672199906</v>
      </c>
      <c r="FM51" s="181">
        <v>0.40573516935424442</v>
      </c>
      <c r="FN51" s="181">
        <v>0.1371645874808442</v>
      </c>
      <c r="FO51" s="181">
        <v>0.26857058187340016</v>
      </c>
      <c r="FP51" s="181">
        <v>0.33311173319816589</v>
      </c>
      <c r="FQ51" s="181">
        <v>0.13380299736775458</v>
      </c>
      <c r="FR51" s="181">
        <v>0.53308525446568145</v>
      </c>
      <c r="FS51" s="181">
        <v>0.11325221787056772</v>
      </c>
      <c r="FT51" s="181">
        <v>2.7095407086846386E-2</v>
      </c>
      <c r="FU51" s="181">
        <v>8.6156810783721324E-2</v>
      </c>
      <c r="FV51" s="181">
        <v>0.19495248463548862</v>
      </c>
      <c r="FW51" s="181">
        <v>0.22488055195962509</v>
      </c>
      <c r="FX51" s="181">
        <v>7.2623421187680365E-2</v>
      </c>
      <c r="FY51" s="181">
        <v>0.50598984956741333</v>
      </c>
      <c r="FZ51" s="181">
        <v>8.6527720115613188E-2</v>
      </c>
      <c r="GA51" s="181">
        <v>0.37193343365488846</v>
      </c>
      <c r="GB51" s="181">
        <v>0.30160263801421172</v>
      </c>
      <c r="GC51" s="181">
        <v>7.9792811773512856E-2</v>
      </c>
      <c r="GD51" s="181">
        <v>0.22180982624069884</v>
      </c>
      <c r="GE51" s="181">
        <v>0.24618944525718689</v>
      </c>
      <c r="GF51" s="181">
        <v>7.0330795640676777E-2</v>
      </c>
      <c r="GG51" s="181">
        <v>0.68347975830967644</v>
      </c>
      <c r="GH51" s="181">
        <v>0.12449523512370735</v>
      </c>
      <c r="GI51" s="181">
        <v>1.5744964417986052E-2</v>
      </c>
      <c r="GJ51" s="181">
        <v>0.1087502707057213</v>
      </c>
      <c r="GK51" s="181">
        <v>0.32717207590018865</v>
      </c>
      <c r="GL51" s="181">
        <v>0.23181244728578043</v>
      </c>
      <c r="GM51" s="181">
        <v>5.5413191964565019E-2</v>
      </c>
      <c r="GN51" s="181">
        <v>0.66773480176925659</v>
      </c>
      <c r="GO51" s="181">
        <v>8.561033004281543E-2</v>
      </c>
      <c r="GP51" s="181">
        <v>0.15715363513208436</v>
      </c>
      <c r="GQ51" s="181">
        <v>0.13805985399043944</v>
      </c>
      <c r="GR51" s="181">
        <v>2.4810936543581186E-2</v>
      </c>
      <c r="GS51" s="181">
        <v>0.11324891744685826</v>
      </c>
      <c r="GT51" s="181">
        <v>0.11230557411909103</v>
      </c>
      <c r="GU51" s="181">
        <v>1.9093781141644922E-2</v>
      </c>
      <c r="GV51" s="181">
        <v>0.86860064940878112</v>
      </c>
      <c r="GW51" s="181">
        <v>0.15473665975266665</v>
      </c>
      <c r="GX51" s="181">
        <v>4.349323417359008E-3</v>
      </c>
      <c r="GY51" s="181">
        <v>0.15038733633530765</v>
      </c>
      <c r="GZ51" s="181">
        <v>0.49447571549859165</v>
      </c>
      <c r="HA51" s="181">
        <v>0.21938827415752293</v>
      </c>
      <c r="HB51" s="181">
        <v>2.5754284540865428E-2</v>
      </c>
      <c r="HC51" s="181">
        <v>0.86425131559371948</v>
      </c>
    </row>
    <row r="52" spans="1:211" x14ac:dyDescent="0.25">
      <c r="A52">
        <v>2013</v>
      </c>
      <c r="B52" s="181">
        <v>8.312386758554765E-4</v>
      </c>
      <c r="C52" s="181">
        <v>2.3366782171473885E-4</v>
      </c>
      <c r="D52" s="181">
        <v>1.8342166733664332E-5</v>
      </c>
      <c r="E52" s="181">
        <v>0</v>
      </c>
      <c r="F52" s="181">
        <v>1.8342166733664332E-5</v>
      </c>
      <c r="G52" s="181">
        <v>1.4533091416524258E-5</v>
      </c>
      <c r="H52" s="181">
        <v>2.1532565498107452E-4</v>
      </c>
      <c r="I52" s="181">
        <v>0.99977014125402863</v>
      </c>
      <c r="J52" s="181">
        <v>0.98781822219588755</v>
      </c>
      <c r="K52" s="181">
        <v>0.98781420021773969</v>
      </c>
      <c r="L52" s="181">
        <v>4.0219781477888911E-6</v>
      </c>
      <c r="M52" s="181">
        <v>7.0324525447007214E-6</v>
      </c>
      <c r="N52" s="181">
        <v>1.1944886605596408E-2</v>
      </c>
      <c r="O52" s="181">
        <v>3.8090757434416183E-6</v>
      </c>
      <c r="P52" s="181">
        <v>1.1955941095948219E-2</v>
      </c>
      <c r="Q52" s="181">
        <v>2.4052505765190255E-3</v>
      </c>
      <c r="R52" s="181">
        <v>7.8376124545874049E-3</v>
      </c>
      <c r="S52" s="181">
        <v>5.4717978711313663E-3</v>
      </c>
      <c r="T52" s="181">
        <v>4.756386324570777E-3</v>
      </c>
      <c r="U52" s="181">
        <v>7.1541154656058965E-4</v>
      </c>
      <c r="V52" s="181">
        <v>1.4130775816738605E-3</v>
      </c>
      <c r="W52" s="181">
        <v>2.3658145834560386E-3</v>
      </c>
      <c r="X52" s="181">
        <v>0.99622110784488904</v>
      </c>
      <c r="Y52" s="181">
        <v>0.95213258128462719</v>
      </c>
      <c r="Z52" s="181">
        <v>0.95178347509251393</v>
      </c>
      <c r="AA52" s="181">
        <v>3.4910619211323544E-4</v>
      </c>
      <c r="AB52" s="181">
        <v>2.9902818396990659E-4</v>
      </c>
      <c r="AC52" s="181">
        <v>4.3789498376292015E-2</v>
      </c>
      <c r="AD52" s="181">
        <v>4.0587202994764749E-3</v>
      </c>
      <c r="AE52" s="181">
        <v>4.4437631964683533E-2</v>
      </c>
      <c r="AF52" s="181">
        <v>5.3324244305909541E-3</v>
      </c>
      <c r="AG52" s="181">
        <v>0.10450615073660734</v>
      </c>
      <c r="AH52" s="181">
        <v>9.8500975130607349E-2</v>
      </c>
      <c r="AI52" s="181">
        <v>9.4055825251778621E-2</v>
      </c>
      <c r="AJ52" s="181">
        <v>4.4451498788287388E-3</v>
      </c>
      <c r="AK52" s="181">
        <v>1.8481058999896049E-2</v>
      </c>
      <c r="AL52" s="181">
        <v>6.0051756059999765E-3</v>
      </c>
      <c r="AM52" s="181">
        <v>0.97551376527671263</v>
      </c>
      <c r="AN52" s="181">
        <v>0.90823717808556392</v>
      </c>
      <c r="AO52" s="181">
        <v>0.90667990390257092</v>
      </c>
      <c r="AP52" s="181">
        <v>1.5572741829929793E-3</v>
      </c>
      <c r="AQ52" s="181">
        <v>8.758455622613489E-4</v>
      </c>
      <c r="AR52" s="181">
        <v>6.640074162888733E-2</v>
      </c>
      <c r="AS52" s="181">
        <v>8.0019916013319911E-2</v>
      </c>
      <c r="AT52" s="181">
        <v>6.8833865225315094E-2</v>
      </c>
      <c r="AU52" s="181">
        <v>1.4098656495244728E-2</v>
      </c>
      <c r="AV52" s="181">
        <v>0.98608643662449169</v>
      </c>
      <c r="AW52" s="181">
        <v>0.962890010105523</v>
      </c>
      <c r="AX52" s="181">
        <v>0.93273324941305413</v>
      </c>
      <c r="AY52" s="181">
        <v>3.0156760692468879E-2</v>
      </c>
      <c r="AZ52" s="181">
        <v>0.31612548232078552</v>
      </c>
      <c r="BA52" s="181">
        <v>2.3196426518968766E-2</v>
      </c>
      <c r="BB52" s="181">
        <v>0.66067807072649787</v>
      </c>
      <c r="BC52" s="181">
        <v>0.53501749588145686</v>
      </c>
      <c r="BD52" s="181">
        <v>0.52029073051736296</v>
      </c>
      <c r="BE52" s="181">
        <v>1.4726765364094006E-2</v>
      </c>
      <c r="BF52" s="181">
        <v>7.9589504447357858E-3</v>
      </c>
      <c r="BG52" s="181">
        <v>0.11770162440030518</v>
      </c>
      <c r="BH52" s="181">
        <v>0.64676450735098956</v>
      </c>
      <c r="BI52" s="181">
        <v>0.14038734138011932</v>
      </c>
      <c r="BJ52" s="181">
        <v>3.1453762373134936E-2</v>
      </c>
      <c r="BK52" s="181">
        <v>1.1768389067902512</v>
      </c>
      <c r="BL52" s="181">
        <v>1.1513879150593338</v>
      </c>
      <c r="BM52" s="181">
        <v>1.1014286140874685</v>
      </c>
      <c r="BN52" s="181">
        <v>4.9959300971865468E-2</v>
      </c>
      <c r="BO52" s="181">
        <v>0.62993806600570679</v>
      </c>
      <c r="BP52" s="181">
        <v>2.5450991730917385E-2</v>
      </c>
      <c r="BQ52" s="181">
        <v>0.34461093272074622</v>
      </c>
      <c r="BR52" s="181">
        <v>0.25584223057195571</v>
      </c>
      <c r="BS52" s="181">
        <v>0.23393051196878395</v>
      </c>
      <c r="BT52" s="181">
        <v>2.1911718603171745E-2</v>
      </c>
      <c r="BU52" s="181">
        <v>8.4114327671870274E-3</v>
      </c>
      <c r="BV52" s="181">
        <v>8.0357269381603508E-2</v>
      </c>
      <c r="BW52" s="181">
        <v>0.52144983951099744</v>
      </c>
      <c r="BX52" s="181">
        <v>0.11068042367696762</v>
      </c>
      <c r="BY52" s="181">
        <v>4.9979638932292465E-2</v>
      </c>
      <c r="BZ52" s="181">
        <v>1.0812094512373029</v>
      </c>
      <c r="CA52" s="181">
        <v>1.0564713514460853</v>
      </c>
      <c r="CB52" s="181">
        <v>1.01259015141853</v>
      </c>
      <c r="CC52" s="181">
        <v>4.3881200027555141E-2</v>
      </c>
      <c r="CD52" s="181">
        <v>0.7158820629119873</v>
      </c>
      <c r="CE52" s="181">
        <v>2.4738099791217823E-2</v>
      </c>
      <c r="CF52" s="181">
        <v>0.25937982572012536</v>
      </c>
      <c r="CG52" s="181">
        <v>0.18272766911554883</v>
      </c>
      <c r="CH52" s="181">
        <v>0.16412286473819285</v>
      </c>
      <c r="CI52" s="181">
        <v>1.8604804377355972E-2</v>
      </c>
      <c r="CJ52" s="181">
        <v>7.1418663284979669E-3</v>
      </c>
      <c r="CK52" s="181">
        <v>6.9510290276078579E-2</v>
      </c>
      <c r="CL52" s="181">
        <v>0.34058927695742841</v>
      </c>
      <c r="CM52" s="181">
        <v>9.525696188211441E-2</v>
      </c>
      <c r="CN52" s="181">
        <v>7.0659150335771012E-2</v>
      </c>
      <c r="CO52" s="181">
        <v>1.0040056588581656</v>
      </c>
      <c r="CP52" s="181">
        <v>0.9748727878255915</v>
      </c>
      <c r="CQ52" s="181">
        <v>0.92922695086475704</v>
      </c>
      <c r="CR52" s="181">
        <v>4.5645836960834497E-2</v>
      </c>
      <c r="CS52" s="181">
        <v>0.7384650707244873</v>
      </c>
      <c r="CT52" s="181">
        <v>2.9132871032574104E-2</v>
      </c>
      <c r="CU52" s="181">
        <v>0.23240206639542788</v>
      </c>
      <c r="CV52" s="181">
        <v>0.15420564360911992</v>
      </c>
      <c r="CW52" s="181">
        <v>0.13569013208726632</v>
      </c>
      <c r="CX52" s="181">
        <v>1.851551152185359E-2</v>
      </c>
      <c r="CY52" s="181">
        <v>7.681677939039692E-3</v>
      </c>
      <c r="CZ52" s="181">
        <v>7.0514744847268246E-2</v>
      </c>
      <c r="DA52" s="181">
        <v>0.23640772525359335</v>
      </c>
      <c r="DB52" s="181">
        <v>9.6711933612823486E-2</v>
      </c>
      <c r="DC52" s="181">
        <v>9.9486077119348287E-2</v>
      </c>
      <c r="DD52" s="181">
        <v>0.90751272837946706</v>
      </c>
      <c r="DE52" s="181">
        <v>0.86712106490276253</v>
      </c>
      <c r="DF52" s="181">
        <v>0.80641600345469466</v>
      </c>
      <c r="DG52" s="181">
        <v>6.0705061448067824E-2</v>
      </c>
      <c r="DH52" s="181">
        <v>0.71357381343841553</v>
      </c>
      <c r="DI52" s="181">
        <v>4.0391663476704601E-2</v>
      </c>
      <c r="DJ52" s="181">
        <v>0.24603454023515636</v>
      </c>
      <c r="DK52" s="181">
        <v>0.14752738781533042</v>
      </c>
      <c r="DL52" s="181">
        <v>0.121829994341227</v>
      </c>
      <c r="DM52" s="181">
        <v>2.5697393474103415E-2</v>
      </c>
      <c r="DN52" s="181">
        <v>1.0225963785128503E-2</v>
      </c>
      <c r="DO52" s="181">
        <v>8.8281188634697444E-2</v>
      </c>
      <c r="DP52" s="181">
        <v>0.15354726861462345</v>
      </c>
      <c r="DQ52" s="181">
        <v>0.12420454621315002</v>
      </c>
      <c r="DR52" s="181">
        <v>0.15523693136727579</v>
      </c>
      <c r="DS52" s="181">
        <v>0.82745175664230686</v>
      </c>
      <c r="DT52" s="181">
        <v>0.75466381352823442</v>
      </c>
      <c r="DU52" s="181">
        <v>0.65419795005042936</v>
      </c>
      <c r="DV52" s="181">
        <v>0.10046586347780512</v>
      </c>
      <c r="DW52" s="181">
        <v>0.64776128530502319</v>
      </c>
      <c r="DX52" s="181">
        <v>7.2787943114072468E-2</v>
      </c>
      <c r="DY52" s="181">
        <v>0.27945080353267687</v>
      </c>
      <c r="DZ52" s="181">
        <v>0.1403831850510168</v>
      </c>
      <c r="EA52" s="181">
        <v>0.1022666980181182</v>
      </c>
      <c r="EB52" s="181">
        <v>3.8116487032898605E-2</v>
      </c>
      <c r="EC52" s="181">
        <v>1.7084381463946623E-2</v>
      </c>
      <c r="ED52" s="181">
        <v>0.12198323701771346</v>
      </c>
      <c r="EE52" s="181">
        <v>0.10690256017498377</v>
      </c>
      <c r="EF52" s="181">
        <v>0.17718410491943359</v>
      </c>
      <c r="EG52" s="181">
        <v>0.13010563535256281</v>
      </c>
      <c r="EH52" s="181">
        <v>0.74552232295593046</v>
      </c>
      <c r="EI52" s="181">
        <v>0.63246996650836795</v>
      </c>
      <c r="EJ52" s="181">
        <v>0.45782392820871082</v>
      </c>
      <c r="EK52" s="181">
        <v>0.17464603829965716</v>
      </c>
      <c r="EL52" s="181">
        <v>0.54713314771652222</v>
      </c>
      <c r="EM52" s="181">
        <v>0.11305235644756251</v>
      </c>
      <c r="EN52" s="181">
        <v>0.3398144813536817</v>
      </c>
      <c r="EO52" s="181">
        <v>0.13721129514390001</v>
      </c>
      <c r="EP52" s="181">
        <v>7.9643378486692812E-2</v>
      </c>
      <c r="EQ52" s="181">
        <v>5.7567916657207209E-2</v>
      </c>
      <c r="ER52" s="181">
        <v>3.3102556598358063E-2</v>
      </c>
      <c r="ES52" s="181">
        <v>0.16950062961142359</v>
      </c>
      <c r="ET52" s="181">
        <v>8.533680430961206E-2</v>
      </c>
      <c r="EU52" s="181">
        <v>0.26017111539840698</v>
      </c>
      <c r="EV52" s="181">
        <v>0.20572114588471291</v>
      </c>
      <c r="EW52" s="181">
        <v>0.66580178863199502</v>
      </c>
      <c r="EX52" s="181">
        <v>0.50778366885657111</v>
      </c>
      <c r="EY52" s="181">
        <v>0.25526599875839867</v>
      </c>
      <c r="EZ52" s="181">
        <v>0.25251767009817239</v>
      </c>
      <c r="FA52" s="181">
        <v>0.42850759625434875</v>
      </c>
      <c r="FB52" s="181">
        <v>0.15801811977542399</v>
      </c>
      <c r="FC52" s="181">
        <v>0.41347430067765312</v>
      </c>
      <c r="FD52" s="181">
        <v>0.12708024126734779</v>
      </c>
      <c r="FE52" s="181">
        <v>5.4254438282821775E-2</v>
      </c>
      <c r="FF52" s="181">
        <v>7.2825802984525997E-2</v>
      </c>
      <c r="FG52" s="181">
        <v>8.1396979343040438E-2</v>
      </c>
      <c r="FH52" s="181">
        <v>0.20499708006726483</v>
      </c>
      <c r="FI52" s="181">
        <v>7.9276089309648065E-2</v>
      </c>
      <c r="FJ52" s="181">
        <v>0.35921984910964966</v>
      </c>
      <c r="FK52" s="181">
        <v>5.7428774215949933E-2</v>
      </c>
      <c r="FL52" s="181">
        <v>0.52335422042608004</v>
      </c>
      <c r="FM52" s="181">
        <v>0.39728389013216309</v>
      </c>
      <c r="FN52" s="181">
        <v>0.13375909529728108</v>
      </c>
      <c r="FO52" s="181">
        <v>0.263524794834882</v>
      </c>
      <c r="FP52" s="181">
        <v>0.32673048973083496</v>
      </c>
      <c r="FQ52" s="181">
        <v>0.12607033029391701</v>
      </c>
      <c r="FR52" s="181">
        <v>0.54719916787728995</v>
      </c>
      <c r="FS52" s="181">
        <v>0.10919810251808729</v>
      </c>
      <c r="FT52" s="181">
        <v>2.7516072715776774E-2</v>
      </c>
      <c r="FU52" s="181">
        <v>8.1682029802310513E-2</v>
      </c>
      <c r="FV52" s="181">
        <v>0.20972271127100911</v>
      </c>
      <c r="FW52" s="181">
        <v>0.22827835408819352</v>
      </c>
      <c r="FX52" s="181">
        <v>7.0553388303370088E-2</v>
      </c>
      <c r="FY52" s="181">
        <v>0.51968306303024292</v>
      </c>
      <c r="FZ52" s="181">
        <v>8.8423657677503958E-2</v>
      </c>
      <c r="GA52" s="181">
        <v>0.35663742645975294</v>
      </c>
      <c r="GB52" s="181">
        <v>0.29130236742439658</v>
      </c>
      <c r="GC52" s="181">
        <v>7.6718269690421378E-2</v>
      </c>
      <c r="GD52" s="181">
        <v>0.21458409773397516</v>
      </c>
      <c r="GE52" s="181">
        <v>0.23822516202926636</v>
      </c>
      <c r="GF52" s="181">
        <v>6.5335059035356413E-2</v>
      </c>
      <c r="GG52" s="181">
        <v>0.69643977886728292</v>
      </c>
      <c r="GH52" s="181">
        <v>0.1174178947952022</v>
      </c>
      <c r="GI52" s="181">
        <v>1.5764716336487766E-2</v>
      </c>
      <c r="GJ52" s="181">
        <v>0.10165317845871444</v>
      </c>
      <c r="GK52" s="181">
        <v>0.34701370531493098</v>
      </c>
      <c r="GL52" s="181">
        <v>0.23200817875714969</v>
      </c>
      <c r="GM52" s="181">
        <v>5.3077205327035734E-2</v>
      </c>
      <c r="GN52" s="181">
        <v>0.68067508935928345</v>
      </c>
      <c r="GO52" s="181">
        <v>8.8837691840672209E-2</v>
      </c>
      <c r="GP52" s="181">
        <v>0.14885259687509192</v>
      </c>
      <c r="GQ52" s="181">
        <v>0.13138493335572954</v>
      </c>
      <c r="GR52" s="181">
        <v>2.3492017077230535E-2</v>
      </c>
      <c r="GS52" s="181">
        <v>0.10789291627849901</v>
      </c>
      <c r="GT52" s="181">
        <v>0.10709163546562195</v>
      </c>
      <c r="GU52" s="181">
        <v>1.7467663519362391E-2</v>
      </c>
      <c r="GV52" s="181">
        <v>0.8754407018128999</v>
      </c>
      <c r="GW52" s="181">
        <v>0.14272292219466567</v>
      </c>
      <c r="GX52" s="181">
        <v>4.2885284964897753E-3</v>
      </c>
      <c r="GY52" s="181">
        <v>0.13843439369817589</v>
      </c>
      <c r="GZ52" s="181">
        <v>0.51648472936242673</v>
      </c>
      <c r="HA52" s="181">
        <v>0.21623305025580747</v>
      </c>
      <c r="HB52" s="181">
        <v>2.4293298687991786E-2</v>
      </c>
      <c r="HC52" s="181">
        <v>0.87115216255187988</v>
      </c>
    </row>
    <row r="53" spans="1:211" x14ac:dyDescent="0.25">
      <c r="A53">
        <v>2014</v>
      </c>
      <c r="B53" s="181">
        <v>8.4206997543090031E-4</v>
      </c>
      <c r="C53" s="181">
        <v>2.2174525523063361E-4</v>
      </c>
      <c r="D53" s="181">
        <v>1.7911476633580981E-5</v>
      </c>
      <c r="E53" s="181">
        <v>0</v>
      </c>
      <c r="F53" s="181">
        <v>1.7911476633580981E-5</v>
      </c>
      <c r="G53" s="181">
        <v>1.4115567864791956E-5</v>
      </c>
      <c r="H53" s="181">
        <v>2.0383377859705263E-4</v>
      </c>
      <c r="I53" s="181">
        <v>0.9997820506536268</v>
      </c>
      <c r="J53" s="181">
        <v>0.9876145370559255</v>
      </c>
      <c r="K53" s="181">
        <v>0.98761044192528957</v>
      </c>
      <c r="L53" s="181">
        <v>4.0951306359142842E-6</v>
      </c>
      <c r="M53" s="181">
        <v>7.2289194707618435E-6</v>
      </c>
      <c r="N53" s="181">
        <v>1.2160284678230569E-2</v>
      </c>
      <c r="O53" s="181">
        <v>3.7959088574508259E-6</v>
      </c>
      <c r="P53" s="181">
        <v>1.21716083958745E-2</v>
      </c>
      <c r="Q53" s="181">
        <v>2.4374509424428693E-3</v>
      </c>
      <c r="R53" s="181">
        <v>7.5655198388538654E-3</v>
      </c>
      <c r="S53" s="181">
        <v>5.326757628665006E-3</v>
      </c>
      <c r="T53" s="181">
        <v>4.6283908308449688E-3</v>
      </c>
      <c r="U53" s="181">
        <v>6.9836679782003688E-4</v>
      </c>
      <c r="V53" s="181">
        <v>1.2834928929805756E-3</v>
      </c>
      <c r="W53" s="181">
        <v>2.2387622101888599E-3</v>
      </c>
      <c r="X53" s="181">
        <v>0.99647774487436491</v>
      </c>
      <c r="Y53" s="181">
        <v>0.95160704566137078</v>
      </c>
      <c r="Z53" s="181">
        <v>0.95125171515867968</v>
      </c>
      <c r="AA53" s="181">
        <v>3.5533050269104092E-4</v>
      </c>
      <c r="AB53" s="181">
        <v>3.072738375994001E-4</v>
      </c>
      <c r="AC53" s="181">
        <v>4.4563425375394559E-2</v>
      </c>
      <c r="AD53" s="181">
        <v>4.043264713218803E-3</v>
      </c>
      <c r="AE53" s="181">
        <v>4.5226030051708221E-2</v>
      </c>
      <c r="AF53" s="181">
        <v>5.3933514851948671E-3</v>
      </c>
      <c r="AG53" s="181">
        <v>0.1017436411706681</v>
      </c>
      <c r="AH53" s="181">
        <v>9.6049942014726331E-2</v>
      </c>
      <c r="AI53" s="181">
        <v>9.1702281863816668E-2</v>
      </c>
      <c r="AJ53" s="181">
        <v>4.3476601509096777E-3</v>
      </c>
      <c r="AK53" s="181">
        <v>1.6180125996470451E-2</v>
      </c>
      <c r="AL53" s="181">
        <v>5.6936991559417725E-3</v>
      </c>
      <c r="AM53" s="181">
        <v>0.97812617496227938</v>
      </c>
      <c r="AN53" s="181">
        <v>0.90951907010387945</v>
      </c>
      <c r="AO53" s="181">
        <v>0.90793095650886513</v>
      </c>
      <c r="AP53" s="181">
        <v>1.5881135950142767E-3</v>
      </c>
      <c r="AQ53" s="181">
        <v>9.0174249480363023E-4</v>
      </c>
      <c r="AR53" s="181">
        <v>6.7705362363596283E-2</v>
      </c>
      <c r="AS53" s="181">
        <v>7.9869816132947413E-2</v>
      </c>
      <c r="AT53" s="181">
        <v>7.0195220410823822E-2</v>
      </c>
      <c r="AU53" s="181">
        <v>1.3968367414107046E-2</v>
      </c>
      <c r="AV53" s="181">
        <v>0.9809260586771763</v>
      </c>
      <c r="AW53" s="181">
        <v>0.95847400952925887</v>
      </c>
      <c r="AX53" s="181">
        <v>0.92836337110722267</v>
      </c>
      <c r="AY53" s="181">
        <v>3.0110638422036096E-2</v>
      </c>
      <c r="AZ53" s="181">
        <v>0.29945662617683411</v>
      </c>
      <c r="BA53" s="181">
        <v>2.2452049147917392E-2</v>
      </c>
      <c r="BB53" s="181">
        <v>0.67809131893526653</v>
      </c>
      <c r="BC53" s="181">
        <v>0.54720844965508086</v>
      </c>
      <c r="BD53" s="181">
        <v>0.53187676276315154</v>
      </c>
      <c r="BE53" s="181">
        <v>1.5331686891929338E-2</v>
      </c>
      <c r="BF53" s="181">
        <v>8.365210952318694E-3</v>
      </c>
      <c r="BG53" s="181">
        <v>0.12251765832786696</v>
      </c>
      <c r="BH53" s="181">
        <v>0.65901737761244283</v>
      </c>
      <c r="BI53" s="181">
        <v>0.14621454477310181</v>
      </c>
      <c r="BJ53" s="181">
        <v>3.0972824694954049E-2</v>
      </c>
      <c r="BK53" s="181">
        <v>1.1779776800138573</v>
      </c>
      <c r="BL53" s="181">
        <v>1.1531920868977168</v>
      </c>
      <c r="BM53" s="181">
        <v>1.1030027642245255</v>
      </c>
      <c r="BN53" s="181">
        <v>5.0189322673191331E-2</v>
      </c>
      <c r="BO53" s="181">
        <v>0.61859947443008423</v>
      </c>
      <c r="BP53" s="181">
        <v>2.4785593116140484E-2</v>
      </c>
      <c r="BQ53" s="181">
        <v>0.35661490827653314</v>
      </c>
      <c r="BR53" s="181">
        <v>0.26356070419367394</v>
      </c>
      <c r="BS53" s="181">
        <v>0.24060879994489023</v>
      </c>
      <c r="BT53" s="181">
        <v>2.2951904248783742E-2</v>
      </c>
      <c r="BU53" s="181">
        <v>8.8950989225659235E-3</v>
      </c>
      <c r="BV53" s="181">
        <v>8.4159105160293207E-2</v>
      </c>
      <c r="BW53" s="181">
        <v>0.53459258829039047</v>
      </c>
      <c r="BX53" s="181">
        <v>0.11600611358880997</v>
      </c>
      <c r="BY53" s="181">
        <v>4.9298416314637057E-2</v>
      </c>
      <c r="BZ53" s="181">
        <v>1.0803902812022876</v>
      </c>
      <c r="CA53" s="181">
        <v>1.0563394936259016</v>
      </c>
      <c r="CB53" s="181">
        <v>1.0123304595427216</v>
      </c>
      <c r="CC53" s="181">
        <v>4.400903408318E-2</v>
      </c>
      <c r="CD53" s="181">
        <v>0.70775371789932251</v>
      </c>
      <c r="CE53" s="181">
        <v>2.4050787576386061E-2</v>
      </c>
      <c r="CF53" s="181">
        <v>0.2681955455875451</v>
      </c>
      <c r="CG53" s="181">
        <v>0.18797932837274828</v>
      </c>
      <c r="CH53" s="181">
        <v>0.16852412617715157</v>
      </c>
      <c r="CI53" s="181">
        <v>1.9455202195596689E-2</v>
      </c>
      <c r="CJ53" s="181">
        <v>7.5398183165653644E-3</v>
      </c>
      <c r="CK53" s="181">
        <v>7.2676398898231492E-2</v>
      </c>
      <c r="CL53" s="181">
        <v>0.34858582678983269</v>
      </c>
      <c r="CM53" s="181">
        <v>9.9671415984630585E-2</v>
      </c>
      <c r="CN53" s="181">
        <v>6.9811742167295313E-2</v>
      </c>
      <c r="CO53" s="181">
        <v>1.0014288111369438</v>
      </c>
      <c r="CP53" s="181">
        <v>0.9731522858957764</v>
      </c>
      <c r="CQ53" s="181">
        <v>0.92744932846976325</v>
      </c>
      <c r="CR53" s="181">
        <v>4.5702957426013234E-2</v>
      </c>
      <c r="CS53" s="181">
        <v>0.73159497976303101</v>
      </c>
      <c r="CT53" s="181">
        <v>2.8276525241167284E-2</v>
      </c>
      <c r="CU53" s="181">
        <v>0.24012851136179875</v>
      </c>
      <c r="CV53" s="181">
        <v>0.15842779809324309</v>
      </c>
      <c r="CW53" s="181">
        <v>0.13909805224312968</v>
      </c>
      <c r="CX53" s="181">
        <v>1.9329745850113402E-2</v>
      </c>
      <c r="CY53" s="181">
        <v>8.0962711967479412E-3</v>
      </c>
      <c r="CZ53" s="181">
        <v>7.3604442071807746E-2</v>
      </c>
      <c r="DA53" s="181">
        <v>0.24155732249874262</v>
      </c>
      <c r="DB53" s="181">
        <v>0.10103045403957367</v>
      </c>
      <c r="DC53" s="181">
        <v>9.8549619550418133E-2</v>
      </c>
      <c r="DD53" s="181">
        <v>0.90250204476776918</v>
      </c>
      <c r="DE53" s="181">
        <v>0.86339977993365735</v>
      </c>
      <c r="DF53" s="181">
        <v>0.80277705522671861</v>
      </c>
      <c r="DG53" s="181">
        <v>6.0622724706938795E-2</v>
      </c>
      <c r="DH53" s="181">
        <v>0.7069164514541626</v>
      </c>
      <c r="DI53" s="181">
        <v>3.9102264834111819E-2</v>
      </c>
      <c r="DJ53" s="181">
        <v>0.25398127745905619</v>
      </c>
      <c r="DK53" s="181">
        <v>0.15132212515735441</v>
      </c>
      <c r="DL53" s="181">
        <v>0.12456453957188537</v>
      </c>
      <c r="DM53" s="181">
        <v>2.6757585585469021E-2</v>
      </c>
      <c r="DN53" s="181">
        <v>1.0749805882946949E-2</v>
      </c>
      <c r="DO53" s="181">
        <v>9.1909346418754839E-2</v>
      </c>
      <c r="DP53" s="181">
        <v>0.15648332222682537</v>
      </c>
      <c r="DQ53" s="181">
        <v>0.12941673398017883</v>
      </c>
      <c r="DR53" s="181">
        <v>0.15412943601624762</v>
      </c>
      <c r="DS53" s="181">
        <v>0.82015319755096305</v>
      </c>
      <c r="DT53" s="181">
        <v>0.74985054262524431</v>
      </c>
      <c r="DU53" s="181">
        <v>0.64975121141437386</v>
      </c>
      <c r="DV53" s="181">
        <v>0.10009933121087046</v>
      </c>
      <c r="DW53" s="181">
        <v>0.64115387201309204</v>
      </c>
      <c r="DX53" s="181">
        <v>7.0302654925718688E-2</v>
      </c>
      <c r="DY53" s="181">
        <v>0.28854345616179977</v>
      </c>
      <c r="DZ53" s="181">
        <v>0.14392011409491839</v>
      </c>
      <c r="EA53" s="181">
        <v>0.1043221532374754</v>
      </c>
      <c r="EB53" s="181">
        <v>3.9597960857443E-2</v>
      </c>
      <c r="EC53" s="181">
        <v>1.7918338520019079E-2</v>
      </c>
      <c r="ED53" s="181">
        <v>0.12670500354686234</v>
      </c>
      <c r="EE53" s="181">
        <v>0.10869665371276285</v>
      </c>
      <c r="EF53" s="181">
        <v>0.18422131240367889</v>
      </c>
      <c r="EG53" s="181">
        <v>0.12956158547086316</v>
      </c>
      <c r="EH53" s="181">
        <v>0.735725204171497</v>
      </c>
      <c r="EI53" s="181">
        <v>0.6268566908873805</v>
      </c>
      <c r="EJ53" s="181">
        <v>0.45336375871573598</v>
      </c>
      <c r="EK53" s="181">
        <v>0.17349293217164458</v>
      </c>
      <c r="EL53" s="181">
        <v>0.54034501314163208</v>
      </c>
      <c r="EM53" s="181">
        <v>0.10886851328411644</v>
      </c>
      <c r="EN53" s="181">
        <v>0.35078649408996226</v>
      </c>
      <c r="EO53" s="181">
        <v>0.14063132249379726</v>
      </c>
      <c r="EP53" s="181">
        <v>8.1003237566207295E-2</v>
      </c>
      <c r="EQ53" s="181">
        <v>5.9628084927589961E-2</v>
      </c>
      <c r="ER53" s="181">
        <v>3.4615483971073273E-2</v>
      </c>
      <c r="ES53" s="181">
        <v>0.17553968762509176</v>
      </c>
      <c r="ET53" s="181">
        <v>8.6511698261459338E-2</v>
      </c>
      <c r="EU53" s="181">
        <v>0.26978325843811035</v>
      </c>
      <c r="EV53" s="181">
        <v>0.20557033876947051</v>
      </c>
      <c r="EW53" s="181">
        <v>0.6535365593554332</v>
      </c>
      <c r="EX53" s="181">
        <v>0.50189152558003081</v>
      </c>
      <c r="EY53" s="181">
        <v>0.2519068127584787</v>
      </c>
      <c r="EZ53" s="181">
        <v>0.2499847128215521</v>
      </c>
      <c r="FA53" s="181">
        <v>0.42180132865905762</v>
      </c>
      <c r="FB53" s="181">
        <v>0.15164503377540242</v>
      </c>
      <c r="FC53" s="181">
        <v>0.42655362799022278</v>
      </c>
      <c r="FD53" s="181">
        <v>0.13016204567326167</v>
      </c>
      <c r="FE53" s="181">
        <v>5.4990365120448303E-2</v>
      </c>
      <c r="FF53" s="181">
        <v>7.5171680552813383E-2</v>
      </c>
      <c r="FG53" s="181">
        <v>8.4823421961422008E-2</v>
      </c>
      <c r="FH53" s="181">
        <v>0.21156816035553905</v>
      </c>
      <c r="FI53" s="181">
        <v>8.0090187345656011E-2</v>
      </c>
      <c r="FJ53" s="181">
        <v>0.37156325578689575</v>
      </c>
      <c r="FK53" s="181">
        <v>5.789956439427732E-2</v>
      </c>
      <c r="FL53" s="181">
        <v>0.50931409717570242</v>
      </c>
      <c r="FM53" s="181">
        <v>0.38940007785891084</v>
      </c>
      <c r="FN53" s="181">
        <v>0.13082960552317974</v>
      </c>
      <c r="FO53" s="181">
        <v>0.25857047233573116</v>
      </c>
      <c r="FP53" s="181">
        <v>0.31875354051589966</v>
      </c>
      <c r="FQ53" s="181">
        <v>0.11991401931679155</v>
      </c>
      <c r="FR53" s="181">
        <v>0.56133241635490372</v>
      </c>
      <c r="FS53" s="181">
        <v>0.11120857780091135</v>
      </c>
      <c r="FT53" s="181">
        <v>2.7642259993425386E-2</v>
      </c>
      <c r="FU53" s="181">
        <v>8.3566317807485982E-2</v>
      </c>
      <c r="FV53" s="181">
        <v>0.2166151018034404</v>
      </c>
      <c r="FW53" s="181">
        <v>0.23350873675055198</v>
      </c>
      <c r="FX53" s="181">
        <v>7.0646513530606109E-2</v>
      </c>
      <c r="FY53" s="181">
        <v>0.53369015455245972</v>
      </c>
      <c r="FZ53" s="181">
        <v>9.005451183736525E-2</v>
      </c>
      <c r="GA53" s="181">
        <v>0.34423422249940644</v>
      </c>
      <c r="GB53" s="181">
        <v>0.28271482035052337</v>
      </c>
      <c r="GC53" s="181">
        <v>7.4283140694505687E-2</v>
      </c>
      <c r="GD53" s="181">
        <v>0.20843167965601769</v>
      </c>
      <c r="GE53" s="181">
        <v>0.23010224103927612</v>
      </c>
      <c r="GF53" s="181">
        <v>6.151940214888308E-2</v>
      </c>
      <c r="GG53" s="181">
        <v>0.70837836431739132</v>
      </c>
      <c r="GH53" s="181">
        <v>0.11862960910711866</v>
      </c>
      <c r="GI53" s="181">
        <v>1.5677687687779798E-2</v>
      </c>
      <c r="GJ53" s="181">
        <v>0.10295192141933886</v>
      </c>
      <c r="GK53" s="181">
        <v>0.35481228157456024</v>
      </c>
      <c r="GL53" s="181">
        <v>0.23493647363571246</v>
      </c>
      <c r="GM53" s="181">
        <v>5.2612586816797854E-2</v>
      </c>
      <c r="GN53" s="181">
        <v>0.69270068407058716</v>
      </c>
      <c r="GO53" s="181">
        <v>9.1510756221299394E-2</v>
      </c>
      <c r="GP53" s="181">
        <v>0.14236544469711715</v>
      </c>
      <c r="GQ53" s="181">
        <v>0.12610386400034043</v>
      </c>
      <c r="GR53" s="181">
        <v>2.2489193897054345E-2</v>
      </c>
      <c r="GS53" s="181">
        <v>0.10361467010328608</v>
      </c>
      <c r="GT53" s="181">
        <v>0.10229545831680298</v>
      </c>
      <c r="GU53" s="181">
        <v>1.6261580696776717E-2</v>
      </c>
      <c r="GV53" s="181">
        <v>0.8814429558325847</v>
      </c>
      <c r="GW53" s="181">
        <v>0.14283463466435478</v>
      </c>
      <c r="GX53" s="181">
        <v>4.2166375409173297E-3</v>
      </c>
      <c r="GY53" s="181">
        <v>0.13861799712343745</v>
      </c>
      <c r="GZ53" s="181">
        <v>0.5221215574330017</v>
      </c>
      <c r="HA53" s="181">
        <v>0.21648676373522815</v>
      </c>
      <c r="HB53" s="181">
        <v>2.3808400529701811E-2</v>
      </c>
      <c r="HC53" s="181">
        <v>0.87722635269165039</v>
      </c>
    </row>
  </sheetData>
  <mergeCells count="42">
    <mergeCell ref="BY5:CM5"/>
    <mergeCell ref="B5:P5"/>
    <mergeCell ref="Q5:AE5"/>
    <mergeCell ref="AF5:AT5"/>
    <mergeCell ref="AU5:BI5"/>
    <mergeCell ref="BJ5:BX5"/>
    <mergeCell ref="FZ5:GN5"/>
    <mergeCell ref="GO5:HC5"/>
    <mergeCell ref="B6:B7"/>
    <mergeCell ref="C6:P6"/>
    <mergeCell ref="Q6:Q7"/>
    <mergeCell ref="R6:AE6"/>
    <mergeCell ref="AF6:AF7"/>
    <mergeCell ref="AG6:AT6"/>
    <mergeCell ref="AU6:AU7"/>
    <mergeCell ref="AV6:BI6"/>
    <mergeCell ref="CN5:DB5"/>
    <mergeCell ref="DC5:DQ5"/>
    <mergeCell ref="DR5:EF5"/>
    <mergeCell ref="EG5:EU5"/>
    <mergeCell ref="EV5:FJ5"/>
    <mergeCell ref="FK5:FY5"/>
    <mergeCell ref="EH6:EU6"/>
    <mergeCell ref="BJ6:BJ7"/>
    <mergeCell ref="BK6:BX6"/>
    <mergeCell ref="BY6:BY7"/>
    <mergeCell ref="BZ6:CM6"/>
    <mergeCell ref="CN6:CN7"/>
    <mergeCell ref="CO6:DB6"/>
    <mergeCell ref="DC6:DC7"/>
    <mergeCell ref="DD6:DQ6"/>
    <mergeCell ref="DR6:DR7"/>
    <mergeCell ref="DS6:EF6"/>
    <mergeCell ref="EG6:EG7"/>
    <mergeCell ref="GO6:GO7"/>
    <mergeCell ref="GP6:HC6"/>
    <mergeCell ref="EV6:EV7"/>
    <mergeCell ref="EW6:FJ6"/>
    <mergeCell ref="FK6:FK7"/>
    <mergeCell ref="FL6:FY6"/>
    <mergeCell ref="FZ6:FZ7"/>
    <mergeCell ref="GA6:GN6"/>
  </mergeCells>
  <hyperlinks>
    <hyperlink ref="A1" location="Index!A1" display="Back to index" xr:uid="{00000000-0004-0000-0500-000000000000}"/>
  </hyperlink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/>
  </sheetPr>
  <dimension ref="A1:HC53"/>
  <sheetViews>
    <sheetView workbookViewId="0">
      <selection activeCell="B9" sqref="B9:HC53"/>
    </sheetView>
  </sheetViews>
  <sheetFormatPr baseColWidth="10" defaultColWidth="8.81640625" defaultRowHeight="12.5" x14ac:dyDescent="0.25"/>
  <sheetData>
    <row r="1" spans="1:211" x14ac:dyDescent="0.25">
      <c r="A1" s="143" t="s">
        <v>1209</v>
      </c>
    </row>
    <row r="2" spans="1:211" ht="18" x14ac:dyDescent="0.4">
      <c r="A2" s="1" t="s">
        <v>522</v>
      </c>
    </row>
    <row r="4" spans="1:211" ht="13" thickBot="1" x14ac:dyDescent="0.3">
      <c r="C4" s="16"/>
      <c r="D4" s="17"/>
      <c r="E4" s="17"/>
      <c r="F4" s="17"/>
      <c r="G4" s="17"/>
      <c r="H4" s="18"/>
      <c r="I4" s="18"/>
      <c r="J4" s="18"/>
      <c r="K4" s="17"/>
      <c r="L4" s="19"/>
    </row>
    <row r="5" spans="1:211" ht="39" customHeight="1" thickBot="1" x14ac:dyDescent="0.3">
      <c r="B5" s="216" t="s">
        <v>42</v>
      </c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8"/>
      <c r="Q5" s="216" t="s">
        <v>43</v>
      </c>
      <c r="R5" s="217"/>
      <c r="S5" s="217"/>
      <c r="T5" s="217"/>
      <c r="U5" s="217"/>
      <c r="V5" s="217"/>
      <c r="W5" s="217"/>
      <c r="X5" s="217"/>
      <c r="Y5" s="217"/>
      <c r="Z5" s="217"/>
      <c r="AA5" s="217"/>
      <c r="AB5" s="217"/>
      <c r="AC5" s="217"/>
      <c r="AD5" s="217"/>
      <c r="AE5" s="218"/>
      <c r="AF5" s="216" t="s">
        <v>44</v>
      </c>
      <c r="AG5" s="217"/>
      <c r="AH5" s="217"/>
      <c r="AI5" s="217"/>
      <c r="AJ5" s="217"/>
      <c r="AK5" s="217"/>
      <c r="AL5" s="217"/>
      <c r="AM5" s="217"/>
      <c r="AN5" s="217"/>
      <c r="AO5" s="217"/>
      <c r="AP5" s="217"/>
      <c r="AQ5" s="217"/>
      <c r="AR5" s="217"/>
      <c r="AS5" s="217"/>
      <c r="AT5" s="218"/>
      <c r="AU5" s="216" t="s">
        <v>45</v>
      </c>
      <c r="AV5" s="217"/>
      <c r="AW5" s="217"/>
      <c r="AX5" s="217"/>
      <c r="AY5" s="217"/>
      <c r="AZ5" s="217"/>
      <c r="BA5" s="217"/>
      <c r="BB5" s="217"/>
      <c r="BC5" s="217"/>
      <c r="BD5" s="217"/>
      <c r="BE5" s="217"/>
      <c r="BF5" s="217"/>
      <c r="BG5" s="217"/>
      <c r="BH5" s="217"/>
      <c r="BI5" s="218"/>
      <c r="BJ5" s="216" t="s">
        <v>46</v>
      </c>
      <c r="BK5" s="217"/>
      <c r="BL5" s="217"/>
      <c r="BM5" s="217"/>
      <c r="BN5" s="217"/>
      <c r="BO5" s="217"/>
      <c r="BP5" s="217"/>
      <c r="BQ5" s="217"/>
      <c r="BR5" s="217"/>
      <c r="BS5" s="217"/>
      <c r="BT5" s="217"/>
      <c r="BU5" s="217"/>
      <c r="BV5" s="217"/>
      <c r="BW5" s="217"/>
      <c r="BX5" s="218"/>
      <c r="BY5" s="216" t="s">
        <v>47</v>
      </c>
      <c r="BZ5" s="217"/>
      <c r="CA5" s="217"/>
      <c r="CB5" s="217"/>
      <c r="CC5" s="217"/>
      <c r="CD5" s="217"/>
      <c r="CE5" s="217"/>
      <c r="CF5" s="217"/>
      <c r="CG5" s="217"/>
      <c r="CH5" s="217"/>
      <c r="CI5" s="217"/>
      <c r="CJ5" s="217"/>
      <c r="CK5" s="217"/>
      <c r="CL5" s="217"/>
      <c r="CM5" s="218"/>
      <c r="CN5" s="216" t="s">
        <v>48</v>
      </c>
      <c r="CO5" s="217"/>
      <c r="CP5" s="217"/>
      <c r="CQ5" s="217"/>
      <c r="CR5" s="217"/>
      <c r="CS5" s="217"/>
      <c r="CT5" s="217"/>
      <c r="CU5" s="217"/>
      <c r="CV5" s="217"/>
      <c r="CW5" s="217"/>
      <c r="CX5" s="217"/>
      <c r="CY5" s="217"/>
      <c r="CZ5" s="217"/>
      <c r="DA5" s="217"/>
      <c r="DB5" s="218"/>
      <c r="DC5" s="216" t="s">
        <v>49</v>
      </c>
      <c r="DD5" s="217"/>
      <c r="DE5" s="217"/>
      <c r="DF5" s="217"/>
      <c r="DG5" s="217"/>
      <c r="DH5" s="217"/>
      <c r="DI5" s="217"/>
      <c r="DJ5" s="217"/>
      <c r="DK5" s="217"/>
      <c r="DL5" s="217"/>
      <c r="DM5" s="217"/>
      <c r="DN5" s="217"/>
      <c r="DO5" s="217"/>
      <c r="DP5" s="217"/>
      <c r="DQ5" s="218"/>
      <c r="DR5" s="216" t="s">
        <v>50</v>
      </c>
      <c r="DS5" s="217"/>
      <c r="DT5" s="217"/>
      <c r="DU5" s="217"/>
      <c r="DV5" s="217"/>
      <c r="DW5" s="217"/>
      <c r="DX5" s="217"/>
      <c r="DY5" s="217"/>
      <c r="DZ5" s="217"/>
      <c r="EA5" s="217"/>
      <c r="EB5" s="217"/>
      <c r="EC5" s="217"/>
      <c r="ED5" s="217"/>
      <c r="EE5" s="217"/>
      <c r="EF5" s="218"/>
      <c r="EG5" s="216" t="s">
        <v>51</v>
      </c>
      <c r="EH5" s="217"/>
      <c r="EI5" s="217"/>
      <c r="EJ5" s="217"/>
      <c r="EK5" s="217"/>
      <c r="EL5" s="217"/>
      <c r="EM5" s="217"/>
      <c r="EN5" s="217"/>
      <c r="EO5" s="217"/>
      <c r="EP5" s="217"/>
      <c r="EQ5" s="217"/>
      <c r="ER5" s="217"/>
      <c r="ES5" s="217"/>
      <c r="ET5" s="217"/>
      <c r="EU5" s="218"/>
      <c r="EV5" s="216" t="s">
        <v>52</v>
      </c>
      <c r="EW5" s="217"/>
      <c r="EX5" s="217"/>
      <c r="EY5" s="217"/>
      <c r="EZ5" s="217"/>
      <c r="FA5" s="217"/>
      <c r="FB5" s="217"/>
      <c r="FC5" s="217"/>
      <c r="FD5" s="217"/>
      <c r="FE5" s="217"/>
      <c r="FF5" s="217"/>
      <c r="FG5" s="217"/>
      <c r="FH5" s="217"/>
      <c r="FI5" s="217"/>
      <c r="FJ5" s="218"/>
      <c r="FK5" s="216" t="s">
        <v>53</v>
      </c>
      <c r="FL5" s="217"/>
      <c r="FM5" s="217"/>
      <c r="FN5" s="217"/>
      <c r="FO5" s="217"/>
      <c r="FP5" s="217"/>
      <c r="FQ5" s="217"/>
      <c r="FR5" s="217"/>
      <c r="FS5" s="217"/>
      <c r="FT5" s="217"/>
      <c r="FU5" s="217"/>
      <c r="FV5" s="217"/>
      <c r="FW5" s="217"/>
      <c r="FX5" s="217"/>
      <c r="FY5" s="218"/>
      <c r="FZ5" s="216" t="s">
        <v>54</v>
      </c>
      <c r="GA5" s="217"/>
      <c r="GB5" s="217"/>
      <c r="GC5" s="217"/>
      <c r="GD5" s="217"/>
      <c r="GE5" s="217"/>
      <c r="GF5" s="217"/>
      <c r="GG5" s="217"/>
      <c r="GH5" s="217"/>
      <c r="GI5" s="217"/>
      <c r="GJ5" s="217"/>
      <c r="GK5" s="217"/>
      <c r="GL5" s="217"/>
      <c r="GM5" s="217"/>
      <c r="GN5" s="218"/>
      <c r="GO5" s="216" t="s">
        <v>10</v>
      </c>
      <c r="GP5" s="217"/>
      <c r="GQ5" s="217"/>
      <c r="GR5" s="217"/>
      <c r="GS5" s="217"/>
      <c r="GT5" s="217"/>
      <c r="GU5" s="217"/>
      <c r="GV5" s="217"/>
      <c r="GW5" s="217"/>
      <c r="GX5" s="217"/>
      <c r="GY5" s="217"/>
      <c r="GZ5" s="217"/>
      <c r="HA5" s="217"/>
      <c r="HB5" s="217"/>
      <c r="HC5" s="218"/>
    </row>
    <row r="6" spans="1:211" ht="13" thickBot="1" x14ac:dyDescent="0.3">
      <c r="B6" s="219" t="s">
        <v>37</v>
      </c>
      <c r="C6" s="221" t="s">
        <v>524</v>
      </c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  <c r="O6" s="222"/>
      <c r="P6" s="222"/>
      <c r="Q6" s="219" t="s">
        <v>37</v>
      </c>
      <c r="R6" s="221" t="s">
        <v>524</v>
      </c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19" t="s">
        <v>37</v>
      </c>
      <c r="AG6" s="221" t="s">
        <v>524</v>
      </c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19" t="s">
        <v>37</v>
      </c>
      <c r="AV6" s="221" t="s">
        <v>524</v>
      </c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19" t="s">
        <v>37</v>
      </c>
      <c r="BK6" s="221" t="s">
        <v>524</v>
      </c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  <c r="BX6" s="222"/>
      <c r="BY6" s="219" t="s">
        <v>37</v>
      </c>
      <c r="BZ6" s="221" t="s">
        <v>524</v>
      </c>
      <c r="CA6" s="222"/>
      <c r="CB6" s="222"/>
      <c r="CC6" s="222"/>
      <c r="CD6" s="222"/>
      <c r="CE6" s="222"/>
      <c r="CF6" s="222"/>
      <c r="CG6" s="222"/>
      <c r="CH6" s="222"/>
      <c r="CI6" s="222"/>
      <c r="CJ6" s="222"/>
      <c r="CK6" s="222"/>
      <c r="CL6" s="222"/>
      <c r="CM6" s="222"/>
      <c r="CN6" s="219" t="s">
        <v>37</v>
      </c>
      <c r="CO6" s="221" t="s">
        <v>524</v>
      </c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19" t="s">
        <v>37</v>
      </c>
      <c r="DD6" s="221" t="s">
        <v>524</v>
      </c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  <c r="DR6" s="219" t="s">
        <v>37</v>
      </c>
      <c r="DS6" s="221" t="s">
        <v>524</v>
      </c>
      <c r="DT6" s="222"/>
      <c r="DU6" s="222"/>
      <c r="DV6" s="222"/>
      <c r="DW6" s="222"/>
      <c r="DX6" s="222"/>
      <c r="DY6" s="222"/>
      <c r="DZ6" s="222"/>
      <c r="EA6" s="222"/>
      <c r="EB6" s="222"/>
      <c r="EC6" s="222"/>
      <c r="ED6" s="222"/>
      <c r="EE6" s="222"/>
      <c r="EF6" s="222"/>
      <c r="EG6" s="219" t="s">
        <v>37</v>
      </c>
      <c r="EH6" s="221" t="s">
        <v>524</v>
      </c>
      <c r="EI6" s="222"/>
      <c r="EJ6" s="222"/>
      <c r="EK6" s="222"/>
      <c r="EL6" s="222"/>
      <c r="EM6" s="222"/>
      <c r="EN6" s="222"/>
      <c r="EO6" s="222"/>
      <c r="EP6" s="222"/>
      <c r="EQ6" s="222"/>
      <c r="ER6" s="222"/>
      <c r="ES6" s="222"/>
      <c r="ET6" s="222"/>
      <c r="EU6" s="222"/>
      <c r="EV6" s="219" t="s">
        <v>37</v>
      </c>
      <c r="EW6" s="221" t="s">
        <v>524</v>
      </c>
      <c r="EX6" s="222"/>
      <c r="EY6" s="222"/>
      <c r="EZ6" s="222"/>
      <c r="FA6" s="222"/>
      <c r="FB6" s="222"/>
      <c r="FC6" s="222"/>
      <c r="FD6" s="222"/>
      <c r="FE6" s="222"/>
      <c r="FF6" s="222"/>
      <c r="FG6" s="222"/>
      <c r="FH6" s="222"/>
      <c r="FI6" s="222"/>
      <c r="FJ6" s="222"/>
      <c r="FK6" s="219" t="s">
        <v>37</v>
      </c>
      <c r="FL6" s="221" t="s">
        <v>524</v>
      </c>
      <c r="FM6" s="222"/>
      <c r="FN6" s="222"/>
      <c r="FO6" s="222"/>
      <c r="FP6" s="222"/>
      <c r="FQ6" s="222"/>
      <c r="FR6" s="222"/>
      <c r="FS6" s="222"/>
      <c r="FT6" s="222"/>
      <c r="FU6" s="222"/>
      <c r="FV6" s="222"/>
      <c r="FW6" s="222"/>
      <c r="FX6" s="222"/>
      <c r="FY6" s="222"/>
      <c r="FZ6" s="219" t="s">
        <v>37</v>
      </c>
      <c r="GA6" s="221" t="s">
        <v>524</v>
      </c>
      <c r="GB6" s="222"/>
      <c r="GC6" s="222"/>
      <c r="GD6" s="222"/>
      <c r="GE6" s="222"/>
      <c r="GF6" s="222"/>
      <c r="GG6" s="222"/>
      <c r="GH6" s="222"/>
      <c r="GI6" s="222"/>
      <c r="GJ6" s="222"/>
      <c r="GK6" s="222"/>
      <c r="GL6" s="222"/>
      <c r="GM6" s="222"/>
      <c r="GN6" s="222"/>
      <c r="GO6" s="219" t="s">
        <v>37</v>
      </c>
      <c r="GP6" s="221" t="s">
        <v>524</v>
      </c>
      <c r="GQ6" s="222"/>
      <c r="GR6" s="222"/>
      <c r="GS6" s="222"/>
      <c r="GT6" s="222"/>
      <c r="GU6" s="222"/>
      <c r="GV6" s="222"/>
      <c r="GW6" s="222"/>
      <c r="GX6" s="222"/>
      <c r="GY6" s="222"/>
      <c r="GZ6" s="222"/>
      <c r="HA6" s="222"/>
      <c r="HB6" s="222"/>
      <c r="HC6" s="222"/>
    </row>
    <row r="7" spans="1:211" s="12" customFormat="1" ht="70.5" customHeight="1" thickBot="1" x14ac:dyDescent="0.3">
      <c r="B7" s="220"/>
      <c r="C7" s="68" t="s">
        <v>34</v>
      </c>
      <c r="D7" s="68" t="s">
        <v>32</v>
      </c>
      <c r="E7" s="68" t="s">
        <v>617</v>
      </c>
      <c r="F7" s="68" t="s">
        <v>618</v>
      </c>
      <c r="G7" s="70" t="s">
        <v>600</v>
      </c>
      <c r="H7" s="13" t="s">
        <v>35</v>
      </c>
      <c r="I7" s="13" t="s">
        <v>29</v>
      </c>
      <c r="J7" s="68" t="s">
        <v>76</v>
      </c>
      <c r="K7" s="14" t="s">
        <v>33</v>
      </c>
      <c r="L7" s="14" t="s">
        <v>270</v>
      </c>
      <c r="M7" s="13" t="s">
        <v>30</v>
      </c>
      <c r="N7" s="15" t="s">
        <v>31</v>
      </c>
      <c r="O7" s="68" t="s">
        <v>36</v>
      </c>
      <c r="P7" s="68" t="s">
        <v>359</v>
      </c>
      <c r="Q7" s="220"/>
      <c r="R7" s="68" t="s">
        <v>34</v>
      </c>
      <c r="S7" s="68" t="s">
        <v>32</v>
      </c>
      <c r="T7" s="68" t="s">
        <v>617</v>
      </c>
      <c r="U7" s="68" t="s">
        <v>618</v>
      </c>
      <c r="V7" s="70" t="s">
        <v>600</v>
      </c>
      <c r="W7" s="13" t="s">
        <v>35</v>
      </c>
      <c r="X7" s="13" t="s">
        <v>29</v>
      </c>
      <c r="Y7" s="68" t="s">
        <v>76</v>
      </c>
      <c r="Z7" s="14" t="s">
        <v>33</v>
      </c>
      <c r="AA7" s="14" t="s">
        <v>270</v>
      </c>
      <c r="AB7" s="13" t="s">
        <v>30</v>
      </c>
      <c r="AC7" s="15" t="s">
        <v>31</v>
      </c>
      <c r="AD7" s="68" t="s">
        <v>36</v>
      </c>
      <c r="AE7" s="68" t="s">
        <v>359</v>
      </c>
      <c r="AF7" s="220"/>
      <c r="AG7" s="68" t="s">
        <v>34</v>
      </c>
      <c r="AH7" s="68" t="s">
        <v>32</v>
      </c>
      <c r="AI7" s="68" t="s">
        <v>617</v>
      </c>
      <c r="AJ7" s="68" t="s">
        <v>618</v>
      </c>
      <c r="AK7" s="70" t="s">
        <v>600</v>
      </c>
      <c r="AL7" s="13" t="s">
        <v>35</v>
      </c>
      <c r="AM7" s="13" t="s">
        <v>29</v>
      </c>
      <c r="AN7" s="68" t="s">
        <v>76</v>
      </c>
      <c r="AO7" s="14" t="s">
        <v>33</v>
      </c>
      <c r="AP7" s="14" t="s">
        <v>270</v>
      </c>
      <c r="AQ7" s="13" t="s">
        <v>30</v>
      </c>
      <c r="AR7" s="15" t="s">
        <v>31</v>
      </c>
      <c r="AS7" s="68" t="s">
        <v>36</v>
      </c>
      <c r="AT7" s="68" t="s">
        <v>359</v>
      </c>
      <c r="AU7" s="220"/>
      <c r="AV7" s="68" t="s">
        <v>34</v>
      </c>
      <c r="AW7" s="68" t="s">
        <v>32</v>
      </c>
      <c r="AX7" s="68" t="s">
        <v>617</v>
      </c>
      <c r="AY7" s="68" t="s">
        <v>618</v>
      </c>
      <c r="AZ7" s="70" t="s">
        <v>600</v>
      </c>
      <c r="BA7" s="13" t="s">
        <v>35</v>
      </c>
      <c r="BB7" s="13" t="s">
        <v>29</v>
      </c>
      <c r="BC7" s="68" t="s">
        <v>76</v>
      </c>
      <c r="BD7" s="14" t="s">
        <v>33</v>
      </c>
      <c r="BE7" s="14" t="s">
        <v>270</v>
      </c>
      <c r="BF7" s="13" t="s">
        <v>30</v>
      </c>
      <c r="BG7" s="15" t="s">
        <v>31</v>
      </c>
      <c r="BH7" s="68" t="s">
        <v>36</v>
      </c>
      <c r="BI7" s="68" t="s">
        <v>359</v>
      </c>
      <c r="BJ7" s="220"/>
      <c r="BK7" s="68" t="s">
        <v>34</v>
      </c>
      <c r="BL7" s="68" t="s">
        <v>32</v>
      </c>
      <c r="BM7" s="68" t="s">
        <v>617</v>
      </c>
      <c r="BN7" s="68" t="s">
        <v>618</v>
      </c>
      <c r="BO7" s="70" t="s">
        <v>600</v>
      </c>
      <c r="BP7" s="13" t="s">
        <v>35</v>
      </c>
      <c r="BQ7" s="13" t="s">
        <v>29</v>
      </c>
      <c r="BR7" s="68" t="s">
        <v>76</v>
      </c>
      <c r="BS7" s="14" t="s">
        <v>33</v>
      </c>
      <c r="BT7" s="14" t="s">
        <v>270</v>
      </c>
      <c r="BU7" s="13" t="s">
        <v>30</v>
      </c>
      <c r="BV7" s="15" t="s">
        <v>31</v>
      </c>
      <c r="BW7" s="68" t="s">
        <v>36</v>
      </c>
      <c r="BX7" s="68" t="s">
        <v>359</v>
      </c>
      <c r="BY7" s="220"/>
      <c r="BZ7" s="68" t="s">
        <v>34</v>
      </c>
      <c r="CA7" s="68" t="s">
        <v>32</v>
      </c>
      <c r="CB7" s="68" t="s">
        <v>617</v>
      </c>
      <c r="CC7" s="68" t="s">
        <v>618</v>
      </c>
      <c r="CD7" s="70" t="s">
        <v>600</v>
      </c>
      <c r="CE7" s="13" t="s">
        <v>35</v>
      </c>
      <c r="CF7" s="13" t="s">
        <v>29</v>
      </c>
      <c r="CG7" s="68" t="s">
        <v>76</v>
      </c>
      <c r="CH7" s="14" t="s">
        <v>33</v>
      </c>
      <c r="CI7" s="14" t="s">
        <v>270</v>
      </c>
      <c r="CJ7" s="13" t="s">
        <v>30</v>
      </c>
      <c r="CK7" s="15" t="s">
        <v>31</v>
      </c>
      <c r="CL7" s="68" t="s">
        <v>36</v>
      </c>
      <c r="CM7" s="68" t="s">
        <v>359</v>
      </c>
      <c r="CN7" s="220"/>
      <c r="CO7" s="68" t="s">
        <v>34</v>
      </c>
      <c r="CP7" s="68" t="s">
        <v>32</v>
      </c>
      <c r="CQ7" s="68" t="s">
        <v>617</v>
      </c>
      <c r="CR7" s="68" t="s">
        <v>618</v>
      </c>
      <c r="CS7" s="70" t="s">
        <v>600</v>
      </c>
      <c r="CT7" s="13" t="s">
        <v>35</v>
      </c>
      <c r="CU7" s="13" t="s">
        <v>29</v>
      </c>
      <c r="CV7" s="68" t="s">
        <v>76</v>
      </c>
      <c r="CW7" s="14" t="s">
        <v>33</v>
      </c>
      <c r="CX7" s="14" t="s">
        <v>270</v>
      </c>
      <c r="CY7" s="13" t="s">
        <v>30</v>
      </c>
      <c r="CZ7" s="15" t="s">
        <v>31</v>
      </c>
      <c r="DA7" s="68" t="s">
        <v>36</v>
      </c>
      <c r="DB7" s="68" t="s">
        <v>359</v>
      </c>
      <c r="DC7" s="220"/>
      <c r="DD7" s="68" t="s">
        <v>34</v>
      </c>
      <c r="DE7" s="68" t="s">
        <v>32</v>
      </c>
      <c r="DF7" s="68" t="s">
        <v>617</v>
      </c>
      <c r="DG7" s="68" t="s">
        <v>618</v>
      </c>
      <c r="DH7" s="70" t="s">
        <v>600</v>
      </c>
      <c r="DI7" s="13" t="s">
        <v>35</v>
      </c>
      <c r="DJ7" s="13" t="s">
        <v>29</v>
      </c>
      <c r="DK7" s="68" t="s">
        <v>76</v>
      </c>
      <c r="DL7" s="14" t="s">
        <v>33</v>
      </c>
      <c r="DM7" s="14" t="s">
        <v>270</v>
      </c>
      <c r="DN7" s="13" t="s">
        <v>30</v>
      </c>
      <c r="DO7" s="15" t="s">
        <v>31</v>
      </c>
      <c r="DP7" s="68" t="s">
        <v>36</v>
      </c>
      <c r="DQ7" s="68" t="s">
        <v>359</v>
      </c>
      <c r="DR7" s="220"/>
      <c r="DS7" s="68" t="s">
        <v>34</v>
      </c>
      <c r="DT7" s="68" t="s">
        <v>32</v>
      </c>
      <c r="DU7" s="68" t="s">
        <v>617</v>
      </c>
      <c r="DV7" s="68" t="s">
        <v>618</v>
      </c>
      <c r="DW7" s="70" t="s">
        <v>600</v>
      </c>
      <c r="DX7" s="13" t="s">
        <v>35</v>
      </c>
      <c r="DY7" s="13" t="s">
        <v>29</v>
      </c>
      <c r="DZ7" s="68" t="s">
        <v>76</v>
      </c>
      <c r="EA7" s="14" t="s">
        <v>33</v>
      </c>
      <c r="EB7" s="14" t="s">
        <v>270</v>
      </c>
      <c r="EC7" s="13" t="s">
        <v>30</v>
      </c>
      <c r="ED7" s="15" t="s">
        <v>31</v>
      </c>
      <c r="EE7" s="68" t="s">
        <v>36</v>
      </c>
      <c r="EF7" s="68" t="s">
        <v>359</v>
      </c>
      <c r="EG7" s="220"/>
      <c r="EH7" s="68" t="s">
        <v>34</v>
      </c>
      <c r="EI7" s="68" t="s">
        <v>32</v>
      </c>
      <c r="EJ7" s="68" t="s">
        <v>617</v>
      </c>
      <c r="EK7" s="68" t="s">
        <v>618</v>
      </c>
      <c r="EL7" s="70" t="s">
        <v>600</v>
      </c>
      <c r="EM7" s="13" t="s">
        <v>35</v>
      </c>
      <c r="EN7" s="13" t="s">
        <v>29</v>
      </c>
      <c r="EO7" s="68" t="s">
        <v>76</v>
      </c>
      <c r="EP7" s="14" t="s">
        <v>33</v>
      </c>
      <c r="EQ7" s="14" t="s">
        <v>270</v>
      </c>
      <c r="ER7" s="13" t="s">
        <v>30</v>
      </c>
      <c r="ES7" s="15" t="s">
        <v>31</v>
      </c>
      <c r="ET7" s="68" t="s">
        <v>36</v>
      </c>
      <c r="EU7" s="68" t="s">
        <v>359</v>
      </c>
      <c r="EV7" s="220"/>
      <c r="EW7" s="68" t="s">
        <v>34</v>
      </c>
      <c r="EX7" s="68" t="s">
        <v>32</v>
      </c>
      <c r="EY7" s="68" t="s">
        <v>617</v>
      </c>
      <c r="EZ7" s="68" t="s">
        <v>618</v>
      </c>
      <c r="FA7" s="70" t="s">
        <v>600</v>
      </c>
      <c r="FB7" s="13" t="s">
        <v>35</v>
      </c>
      <c r="FC7" s="13" t="s">
        <v>29</v>
      </c>
      <c r="FD7" s="68" t="s">
        <v>76</v>
      </c>
      <c r="FE7" s="14" t="s">
        <v>33</v>
      </c>
      <c r="FF7" s="14" t="s">
        <v>270</v>
      </c>
      <c r="FG7" s="13" t="s">
        <v>30</v>
      </c>
      <c r="FH7" s="15" t="s">
        <v>31</v>
      </c>
      <c r="FI7" s="68" t="s">
        <v>36</v>
      </c>
      <c r="FJ7" s="68" t="s">
        <v>359</v>
      </c>
      <c r="FK7" s="220"/>
      <c r="FL7" s="68" t="s">
        <v>34</v>
      </c>
      <c r="FM7" s="68" t="s">
        <v>32</v>
      </c>
      <c r="FN7" s="68" t="s">
        <v>617</v>
      </c>
      <c r="FO7" s="68" t="s">
        <v>618</v>
      </c>
      <c r="FP7" s="70" t="s">
        <v>600</v>
      </c>
      <c r="FQ7" s="13" t="s">
        <v>35</v>
      </c>
      <c r="FR7" s="13" t="s">
        <v>29</v>
      </c>
      <c r="FS7" s="68" t="s">
        <v>76</v>
      </c>
      <c r="FT7" s="14" t="s">
        <v>33</v>
      </c>
      <c r="FU7" s="14" t="s">
        <v>270</v>
      </c>
      <c r="FV7" s="13" t="s">
        <v>30</v>
      </c>
      <c r="FW7" s="15" t="s">
        <v>31</v>
      </c>
      <c r="FX7" s="68" t="s">
        <v>36</v>
      </c>
      <c r="FY7" s="68" t="s">
        <v>359</v>
      </c>
      <c r="FZ7" s="220"/>
      <c r="GA7" s="68" t="s">
        <v>34</v>
      </c>
      <c r="GB7" s="68" t="s">
        <v>32</v>
      </c>
      <c r="GC7" s="68" t="s">
        <v>617</v>
      </c>
      <c r="GD7" s="68" t="s">
        <v>618</v>
      </c>
      <c r="GE7" s="70" t="s">
        <v>600</v>
      </c>
      <c r="GF7" s="13" t="s">
        <v>35</v>
      </c>
      <c r="GG7" s="13" t="s">
        <v>29</v>
      </c>
      <c r="GH7" s="68" t="s">
        <v>76</v>
      </c>
      <c r="GI7" s="14" t="s">
        <v>33</v>
      </c>
      <c r="GJ7" s="14" t="s">
        <v>270</v>
      </c>
      <c r="GK7" s="13" t="s">
        <v>30</v>
      </c>
      <c r="GL7" s="15" t="s">
        <v>31</v>
      </c>
      <c r="GM7" s="68" t="s">
        <v>36</v>
      </c>
      <c r="GN7" s="68" t="s">
        <v>359</v>
      </c>
      <c r="GO7" s="220"/>
      <c r="GP7" s="68" t="s">
        <v>34</v>
      </c>
      <c r="GQ7" s="68" t="s">
        <v>32</v>
      </c>
      <c r="GR7" s="68" t="s">
        <v>617</v>
      </c>
      <c r="GS7" s="68" t="s">
        <v>618</v>
      </c>
      <c r="GT7" s="70" t="s">
        <v>600</v>
      </c>
      <c r="GU7" s="13" t="s">
        <v>35</v>
      </c>
      <c r="GV7" s="13" t="s">
        <v>29</v>
      </c>
      <c r="GW7" s="68" t="s">
        <v>76</v>
      </c>
      <c r="GX7" s="14" t="s">
        <v>33</v>
      </c>
      <c r="GY7" s="14" t="s">
        <v>270</v>
      </c>
      <c r="GZ7" s="13" t="s">
        <v>30</v>
      </c>
      <c r="HA7" s="15" t="s">
        <v>31</v>
      </c>
      <c r="HB7" s="68" t="s">
        <v>36</v>
      </c>
      <c r="HC7" s="68" t="s">
        <v>359</v>
      </c>
    </row>
    <row r="8" spans="1:211" x14ac:dyDescent="0.25">
      <c r="A8" t="s">
        <v>0</v>
      </c>
      <c r="B8" t="s">
        <v>381</v>
      </c>
      <c r="C8" t="s">
        <v>275</v>
      </c>
      <c r="D8" t="s">
        <v>276</v>
      </c>
      <c r="E8" t="s">
        <v>277</v>
      </c>
      <c r="F8" t="s">
        <v>278</v>
      </c>
      <c r="G8" t="s">
        <v>361</v>
      </c>
      <c r="H8" t="s">
        <v>279</v>
      </c>
      <c r="I8" t="s">
        <v>280</v>
      </c>
      <c r="J8" t="s">
        <v>281</v>
      </c>
      <c r="K8" t="s">
        <v>282</v>
      </c>
      <c r="L8" t="s">
        <v>283</v>
      </c>
      <c r="M8" t="s">
        <v>284</v>
      </c>
      <c r="N8" t="s">
        <v>285</v>
      </c>
      <c r="O8" t="s">
        <v>286</v>
      </c>
      <c r="P8" t="s">
        <v>362</v>
      </c>
      <c r="Q8" t="s">
        <v>382</v>
      </c>
      <c r="R8" t="s">
        <v>383</v>
      </c>
      <c r="S8" t="s">
        <v>384</v>
      </c>
      <c r="T8" t="s">
        <v>385</v>
      </c>
      <c r="U8" t="s">
        <v>386</v>
      </c>
      <c r="V8" t="s">
        <v>395</v>
      </c>
      <c r="W8" t="s">
        <v>387</v>
      </c>
      <c r="X8" t="s">
        <v>388</v>
      </c>
      <c r="Y8" t="s">
        <v>389</v>
      </c>
      <c r="Z8" t="s">
        <v>390</v>
      </c>
      <c r="AA8" t="s">
        <v>391</v>
      </c>
      <c r="AB8" t="s">
        <v>392</v>
      </c>
      <c r="AC8" t="s">
        <v>393</v>
      </c>
      <c r="AD8" t="s">
        <v>394</v>
      </c>
      <c r="AE8" t="s">
        <v>396</v>
      </c>
      <c r="AF8" t="s">
        <v>397</v>
      </c>
      <c r="AG8" t="s">
        <v>398</v>
      </c>
      <c r="AH8" t="s">
        <v>399</v>
      </c>
      <c r="AI8" t="s">
        <v>400</v>
      </c>
      <c r="AJ8" t="s">
        <v>401</v>
      </c>
      <c r="AK8" t="s">
        <v>410</v>
      </c>
      <c r="AL8" t="s">
        <v>402</v>
      </c>
      <c r="AM8" t="s">
        <v>403</v>
      </c>
      <c r="AN8" t="s">
        <v>404</v>
      </c>
      <c r="AO8" t="s">
        <v>405</v>
      </c>
      <c r="AP8" t="s">
        <v>406</v>
      </c>
      <c r="AQ8" t="s">
        <v>407</v>
      </c>
      <c r="AR8" t="s">
        <v>408</v>
      </c>
      <c r="AS8" t="s">
        <v>409</v>
      </c>
      <c r="AT8" t="s">
        <v>411</v>
      </c>
      <c r="AU8" t="s">
        <v>412</v>
      </c>
      <c r="AV8" t="s">
        <v>413</v>
      </c>
      <c r="AW8" t="s">
        <v>414</v>
      </c>
      <c r="AX8" t="s">
        <v>415</v>
      </c>
      <c r="AY8" t="s">
        <v>416</v>
      </c>
      <c r="AZ8" t="s">
        <v>425</v>
      </c>
      <c r="BA8" t="s">
        <v>417</v>
      </c>
      <c r="BB8" t="s">
        <v>418</v>
      </c>
      <c r="BC8" t="s">
        <v>419</v>
      </c>
      <c r="BD8" t="s">
        <v>420</v>
      </c>
      <c r="BE8" t="s">
        <v>421</v>
      </c>
      <c r="BF8" t="s">
        <v>422</v>
      </c>
      <c r="BG8" t="s">
        <v>423</v>
      </c>
      <c r="BH8" t="s">
        <v>424</v>
      </c>
      <c r="BI8" t="s">
        <v>426</v>
      </c>
      <c r="BJ8" t="s">
        <v>427</v>
      </c>
      <c r="BK8" t="s">
        <v>428</v>
      </c>
      <c r="BL8" t="s">
        <v>429</v>
      </c>
      <c r="BM8" t="s">
        <v>430</v>
      </c>
      <c r="BN8" t="s">
        <v>431</v>
      </c>
      <c r="BO8" t="s">
        <v>440</v>
      </c>
      <c r="BP8" t="s">
        <v>432</v>
      </c>
      <c r="BQ8" t="s">
        <v>433</v>
      </c>
      <c r="BR8" t="s">
        <v>434</v>
      </c>
      <c r="BS8" t="s">
        <v>435</v>
      </c>
      <c r="BT8" t="s">
        <v>436</v>
      </c>
      <c r="BU8" t="s">
        <v>437</v>
      </c>
      <c r="BV8" t="s">
        <v>438</v>
      </c>
      <c r="BW8" t="s">
        <v>439</v>
      </c>
      <c r="BX8" t="s">
        <v>441</v>
      </c>
      <c r="BY8" t="s">
        <v>442</v>
      </c>
      <c r="BZ8" t="s">
        <v>287</v>
      </c>
      <c r="CA8" t="s">
        <v>288</v>
      </c>
      <c r="CB8" t="s">
        <v>289</v>
      </c>
      <c r="CC8" t="s">
        <v>290</v>
      </c>
      <c r="CD8" t="s">
        <v>364</v>
      </c>
      <c r="CE8" t="s">
        <v>291</v>
      </c>
      <c r="CF8" t="s">
        <v>292</v>
      </c>
      <c r="CG8" t="s">
        <v>293</v>
      </c>
      <c r="CH8" t="s">
        <v>294</v>
      </c>
      <c r="CI8" t="s">
        <v>295</v>
      </c>
      <c r="CJ8" t="s">
        <v>296</v>
      </c>
      <c r="CK8" t="s">
        <v>297</v>
      </c>
      <c r="CL8" t="s">
        <v>298</v>
      </c>
      <c r="CM8" t="s">
        <v>365</v>
      </c>
      <c r="CN8" t="s">
        <v>443</v>
      </c>
      <c r="CO8" t="s">
        <v>444</v>
      </c>
      <c r="CP8" t="s">
        <v>445</v>
      </c>
      <c r="CQ8" t="s">
        <v>446</v>
      </c>
      <c r="CR8" t="s">
        <v>447</v>
      </c>
      <c r="CS8" t="s">
        <v>456</v>
      </c>
      <c r="CT8" t="s">
        <v>448</v>
      </c>
      <c r="CU8" t="s">
        <v>449</v>
      </c>
      <c r="CV8" t="s">
        <v>450</v>
      </c>
      <c r="CW8" t="s">
        <v>451</v>
      </c>
      <c r="CX8" t="s">
        <v>452</v>
      </c>
      <c r="CY8" t="s">
        <v>453</v>
      </c>
      <c r="CZ8" t="s">
        <v>454</v>
      </c>
      <c r="DA8" t="s">
        <v>455</v>
      </c>
      <c r="DB8" t="s">
        <v>457</v>
      </c>
      <c r="DC8" t="s">
        <v>458</v>
      </c>
      <c r="DD8" t="s">
        <v>459</v>
      </c>
      <c r="DE8" t="s">
        <v>460</v>
      </c>
      <c r="DF8" t="s">
        <v>461</v>
      </c>
      <c r="DG8" t="s">
        <v>462</v>
      </c>
      <c r="DH8" t="s">
        <v>471</v>
      </c>
      <c r="DI8" t="s">
        <v>463</v>
      </c>
      <c r="DJ8" t="s">
        <v>464</v>
      </c>
      <c r="DK8" t="s">
        <v>465</v>
      </c>
      <c r="DL8" t="s">
        <v>466</v>
      </c>
      <c r="DM8" t="s">
        <v>467</v>
      </c>
      <c r="DN8" t="s">
        <v>468</v>
      </c>
      <c r="DO8" t="s">
        <v>469</v>
      </c>
      <c r="DP8" t="s">
        <v>470</v>
      </c>
      <c r="DQ8" t="s">
        <v>472</v>
      </c>
      <c r="DR8" t="s">
        <v>473</v>
      </c>
      <c r="DS8" t="s">
        <v>474</v>
      </c>
      <c r="DT8" t="s">
        <v>475</v>
      </c>
      <c r="DU8" t="s">
        <v>476</v>
      </c>
      <c r="DV8" t="s">
        <v>477</v>
      </c>
      <c r="DW8" t="s">
        <v>486</v>
      </c>
      <c r="DX8" t="s">
        <v>478</v>
      </c>
      <c r="DY8" t="s">
        <v>479</v>
      </c>
      <c r="DZ8" t="s">
        <v>480</v>
      </c>
      <c r="EA8" t="s">
        <v>481</v>
      </c>
      <c r="EB8" t="s">
        <v>482</v>
      </c>
      <c r="EC8" t="s">
        <v>483</v>
      </c>
      <c r="ED8" t="s">
        <v>484</v>
      </c>
      <c r="EE8" t="s">
        <v>485</v>
      </c>
      <c r="EF8" t="s">
        <v>487</v>
      </c>
      <c r="EG8" t="s">
        <v>488</v>
      </c>
      <c r="EH8" t="s">
        <v>299</v>
      </c>
      <c r="EI8" t="s">
        <v>300</v>
      </c>
      <c r="EJ8" t="s">
        <v>301</v>
      </c>
      <c r="EK8" t="s">
        <v>302</v>
      </c>
      <c r="EL8" t="s">
        <v>367</v>
      </c>
      <c r="EM8" t="s">
        <v>303</v>
      </c>
      <c r="EN8" t="s">
        <v>304</v>
      </c>
      <c r="EO8" t="s">
        <v>305</v>
      </c>
      <c r="EP8" t="s">
        <v>306</v>
      </c>
      <c r="EQ8" t="s">
        <v>307</v>
      </c>
      <c r="ER8" t="s">
        <v>308</v>
      </c>
      <c r="ES8" t="s">
        <v>309</v>
      </c>
      <c r="ET8" t="s">
        <v>310</v>
      </c>
      <c r="EU8" t="s">
        <v>368</v>
      </c>
      <c r="EV8" t="s">
        <v>489</v>
      </c>
      <c r="EW8" t="s">
        <v>490</v>
      </c>
      <c r="EX8" t="s">
        <v>491</v>
      </c>
      <c r="EY8" t="s">
        <v>492</v>
      </c>
      <c r="EZ8" t="s">
        <v>493</v>
      </c>
      <c r="FA8" t="s">
        <v>502</v>
      </c>
      <c r="FB8" t="s">
        <v>494</v>
      </c>
      <c r="FC8" t="s">
        <v>495</v>
      </c>
      <c r="FD8" t="s">
        <v>496</v>
      </c>
      <c r="FE8" t="s">
        <v>497</v>
      </c>
      <c r="FF8" t="s">
        <v>498</v>
      </c>
      <c r="FG8" t="s">
        <v>499</v>
      </c>
      <c r="FH8" t="s">
        <v>500</v>
      </c>
      <c r="FI8" t="s">
        <v>501</v>
      </c>
      <c r="FJ8" t="s">
        <v>503</v>
      </c>
      <c r="FK8" t="s">
        <v>504</v>
      </c>
      <c r="FL8" t="s">
        <v>311</v>
      </c>
      <c r="FM8" t="s">
        <v>312</v>
      </c>
      <c r="FN8" t="s">
        <v>313</v>
      </c>
      <c r="FO8" t="s">
        <v>314</v>
      </c>
      <c r="FP8" t="s">
        <v>370</v>
      </c>
      <c r="FQ8" t="s">
        <v>315</v>
      </c>
      <c r="FR8" t="s">
        <v>316</v>
      </c>
      <c r="FS8" t="s">
        <v>317</v>
      </c>
      <c r="FT8" t="s">
        <v>318</v>
      </c>
      <c r="FU8" t="s">
        <v>319</v>
      </c>
      <c r="FV8" t="s">
        <v>320</v>
      </c>
      <c r="FW8" t="s">
        <v>321</v>
      </c>
      <c r="FX8" t="s">
        <v>322</v>
      </c>
      <c r="FY8" t="s">
        <v>371</v>
      </c>
      <c r="FZ8" t="s">
        <v>505</v>
      </c>
      <c r="GA8" t="s">
        <v>506</v>
      </c>
      <c r="GB8" t="s">
        <v>507</v>
      </c>
      <c r="GC8" t="s">
        <v>508</v>
      </c>
      <c r="GD8" t="s">
        <v>509</v>
      </c>
      <c r="GE8" t="s">
        <v>518</v>
      </c>
      <c r="GF8" t="s">
        <v>510</v>
      </c>
      <c r="GG8" t="s">
        <v>511</v>
      </c>
      <c r="GH8" t="s">
        <v>512</v>
      </c>
      <c r="GI8" t="s">
        <v>513</v>
      </c>
      <c r="GJ8" t="s">
        <v>514</v>
      </c>
      <c r="GK8" t="s">
        <v>515</v>
      </c>
      <c r="GL8" t="s">
        <v>516</v>
      </c>
      <c r="GM8" t="s">
        <v>517</v>
      </c>
      <c r="GN8" t="s">
        <v>519</v>
      </c>
      <c r="GO8" t="s">
        <v>520</v>
      </c>
      <c r="GP8" t="s">
        <v>323</v>
      </c>
      <c r="GQ8" t="s">
        <v>324</v>
      </c>
      <c r="GR8" t="s">
        <v>325</v>
      </c>
      <c r="GS8" t="s">
        <v>326</v>
      </c>
      <c r="GT8" t="s">
        <v>373</v>
      </c>
      <c r="GU8" t="s">
        <v>327</v>
      </c>
      <c r="GV8" t="s">
        <v>328</v>
      </c>
      <c r="GW8" t="s">
        <v>329</v>
      </c>
      <c r="GX8" t="s">
        <v>330</v>
      </c>
      <c r="GY8" t="s">
        <v>331</v>
      </c>
      <c r="GZ8" t="s">
        <v>332</v>
      </c>
      <c r="HA8" t="s">
        <v>333</v>
      </c>
      <c r="HB8" t="s">
        <v>334</v>
      </c>
      <c r="HC8" t="s">
        <v>374</v>
      </c>
    </row>
    <row r="9" spans="1:211" x14ac:dyDescent="0.25">
      <c r="A9">
        <v>1970</v>
      </c>
      <c r="B9" s="185">
        <v>4.4526662678611847E-3</v>
      </c>
      <c r="C9" s="185">
        <v>2.2165097991521114E-6</v>
      </c>
      <c r="D9" s="185">
        <v>1.533903453985628E-6</v>
      </c>
      <c r="E9" s="185">
        <v>6.8145493227582437E-7</v>
      </c>
      <c r="F9" s="185">
        <v>8.5244852170980378E-7</v>
      </c>
      <c r="G9" s="185">
        <v>1.0591554655547952E-6</v>
      </c>
      <c r="H9" s="185">
        <v>6.8260634516648356E-7</v>
      </c>
      <c r="I9" s="185">
        <v>4.4509245060940219E-3</v>
      </c>
      <c r="J9" s="185">
        <v>4.4237582445137459E-3</v>
      </c>
      <c r="K9" s="185">
        <v>4.4186380888641894E-3</v>
      </c>
      <c r="L9" s="185">
        <v>5.1201556495564728E-6</v>
      </c>
      <c r="M9" s="185">
        <v>3.2535133815029148E-6</v>
      </c>
      <c r="N9" s="185">
        <v>2.3912748198773263E-5</v>
      </c>
      <c r="O9" s="185">
        <v>4.7474803198878475E-7</v>
      </c>
      <c r="P9" s="185">
        <v>3.2286417990690097E-5</v>
      </c>
      <c r="Q9" s="185">
        <v>7.1042436172601107E-3</v>
      </c>
      <c r="R9" s="185">
        <v>2.4375646780531049E-5</v>
      </c>
      <c r="S9" s="185">
        <v>1.9339545560481718E-5</v>
      </c>
      <c r="T9" s="185">
        <v>1.594799521777583E-5</v>
      </c>
      <c r="U9" s="185">
        <v>3.3915503427058875E-6</v>
      </c>
      <c r="V9" s="185">
        <v>1.1000269296346232E-5</v>
      </c>
      <c r="W9" s="185">
        <v>5.0361012200493318E-6</v>
      </c>
      <c r="X9" s="185">
        <v>7.0882072465746505E-3</v>
      </c>
      <c r="Y9" s="185">
        <v>6.9613901337593435E-3</v>
      </c>
      <c r="Z9" s="185">
        <v>6.9471014786693167E-3</v>
      </c>
      <c r="AA9" s="185">
        <v>1.4288655090026739E-5</v>
      </c>
      <c r="AB9" s="185">
        <v>9.0794765246135195E-6</v>
      </c>
      <c r="AC9" s="185">
        <v>1.1773763629069311E-4</v>
      </c>
      <c r="AD9" s="185">
        <v>8.3392760950710755E-6</v>
      </c>
      <c r="AE9" s="185">
        <v>1.4110577467363328E-4</v>
      </c>
      <c r="AF9" s="185">
        <v>9.8322974515132507E-3</v>
      </c>
      <c r="AG9" s="185">
        <v>1.4261730383889823E-4</v>
      </c>
      <c r="AH9" s="185">
        <v>1.1924753465115871E-4</v>
      </c>
      <c r="AI9" s="185">
        <v>1.050538324286278E-4</v>
      </c>
      <c r="AJ9" s="185">
        <v>1.4193702222530902E-5</v>
      </c>
      <c r="AK9" s="185">
        <v>6.7098684667143971E-5</v>
      </c>
      <c r="AL9" s="185">
        <v>2.3369769187739523E-5</v>
      </c>
      <c r="AM9" s="185">
        <v>9.7418290007358702E-3</v>
      </c>
      <c r="AN9" s="185">
        <v>9.4067988474616591E-3</v>
      </c>
      <c r="AO9" s="185">
        <v>9.3818121557873776E-3</v>
      </c>
      <c r="AP9" s="185">
        <v>2.4986691674280901E-5</v>
      </c>
      <c r="AQ9" s="185">
        <v>1.5877356421552378E-5</v>
      </c>
      <c r="AR9" s="185">
        <v>3.191527968526576E-4</v>
      </c>
      <c r="AS9" s="185">
        <v>5.2148853061516746E-5</v>
      </c>
      <c r="AT9" s="185">
        <v>3.6001685657538474E-4</v>
      </c>
      <c r="AU9" s="185">
        <v>1.5644771977982391E-2</v>
      </c>
      <c r="AV9" s="185">
        <v>2.4572764517190328E-3</v>
      </c>
      <c r="AW9" s="185">
        <v>2.2258588766278634E-3</v>
      </c>
      <c r="AX9" s="185">
        <v>2.0545976408281067E-3</v>
      </c>
      <c r="AY9" s="185">
        <v>1.712612357997567E-4</v>
      </c>
      <c r="AZ9" s="185">
        <v>1.4569167979061604E-3</v>
      </c>
      <c r="BA9" s="185">
        <v>2.3141757509116925E-4</v>
      </c>
      <c r="BB9" s="185">
        <v>1.3956437653230853E-2</v>
      </c>
      <c r="BC9" s="185">
        <v>1.2590706090637454E-2</v>
      </c>
      <c r="BD9" s="185">
        <v>1.2454981697805413E-2</v>
      </c>
      <c r="BE9" s="185">
        <v>1.3572439283204122E-4</v>
      </c>
      <c r="BF9" s="185">
        <v>8.6243693413589928E-5</v>
      </c>
      <c r="BG9" s="185">
        <v>1.2794878691798086E-3</v>
      </c>
      <c r="BH9" s="185">
        <v>7.6894212696749381E-4</v>
      </c>
      <c r="BI9" s="185">
        <v>1.5014559030532837E-3</v>
      </c>
      <c r="BJ9" s="185">
        <v>2.5586904976992123E-2</v>
      </c>
      <c r="BK9" s="185">
        <v>1.0924223811941993E-2</v>
      </c>
      <c r="BL9" s="185">
        <v>1.0020963809019243E-2</v>
      </c>
      <c r="BM9" s="185">
        <v>9.3939629577941362E-3</v>
      </c>
      <c r="BN9" s="185">
        <v>6.2700085122510609E-4</v>
      </c>
      <c r="BO9" s="185">
        <v>6.9977059029042721E-3</v>
      </c>
      <c r="BP9" s="185">
        <v>9.0326000292275006E-4</v>
      </c>
      <c r="BQ9" s="185">
        <v>1.7685938888840742E-2</v>
      </c>
      <c r="BR9" s="185">
        <v>1.6161662977768197E-2</v>
      </c>
      <c r="BS9" s="185">
        <v>1.5763250090021674E-2</v>
      </c>
      <c r="BT9" s="185">
        <v>3.9841288774652403E-4</v>
      </c>
      <c r="BU9" s="185">
        <v>2.5316450512619429E-4</v>
      </c>
      <c r="BV9" s="185">
        <v>1.2711114059463509E-3</v>
      </c>
      <c r="BW9" s="185">
        <v>3.0232577237906126E-3</v>
      </c>
      <c r="BX9" s="185">
        <v>1.9226889126002789E-3</v>
      </c>
      <c r="BY9" s="185">
        <v>4.0819533223527875E-2</v>
      </c>
      <c r="BZ9" s="185">
        <v>3.2401410060507174E-2</v>
      </c>
      <c r="CA9" s="185">
        <v>2.9801552798807869E-2</v>
      </c>
      <c r="CB9" s="185">
        <v>2.8455836186165439E-2</v>
      </c>
      <c r="CC9" s="185">
        <v>1.345716612642429E-3</v>
      </c>
      <c r="CD9" s="185">
        <v>2.2306354716420174E-2</v>
      </c>
      <c r="CE9" s="185">
        <v>2.5998572616993069E-3</v>
      </c>
      <c r="CF9" s="185">
        <v>1.5913322112606553E-2</v>
      </c>
      <c r="CG9" s="185">
        <v>1.3899627188925795E-2</v>
      </c>
      <c r="CH9" s="185">
        <v>1.3014892289825846E-2</v>
      </c>
      <c r="CI9" s="185">
        <v>8.847348990999466E-4</v>
      </c>
      <c r="CJ9" s="185">
        <v>5.6218933015897302E-4</v>
      </c>
      <c r="CK9" s="185">
        <v>1.4515055935217869E-3</v>
      </c>
      <c r="CL9" s="185">
        <v>7.4951989495858533E-3</v>
      </c>
      <c r="CM9" s="185">
        <v>2.8984297532588243E-3</v>
      </c>
      <c r="CN9" s="185">
        <v>5.9848066517041339E-2</v>
      </c>
      <c r="CO9" s="185">
        <v>5.0339903166855597E-2</v>
      </c>
      <c r="CP9" s="185">
        <v>4.4583396109524574E-2</v>
      </c>
      <c r="CQ9" s="185">
        <v>4.1969346877239841E-2</v>
      </c>
      <c r="CR9" s="185">
        <v>2.6140492322847316E-3</v>
      </c>
      <c r="CS9" s="185">
        <v>3.5893350839614868E-2</v>
      </c>
      <c r="CT9" s="185">
        <v>5.7565070573310255E-3</v>
      </c>
      <c r="CU9" s="185">
        <v>1.8198208150078592E-2</v>
      </c>
      <c r="CV9" s="185">
        <v>1.5223662637786418E-2</v>
      </c>
      <c r="CW9" s="185">
        <v>1.3531316903379323E-2</v>
      </c>
      <c r="CX9" s="185">
        <v>1.6923457344070959E-3</v>
      </c>
      <c r="CY9" s="185">
        <v>1.07537152293245E-3</v>
      </c>
      <c r="CZ9" s="185">
        <v>1.8991739893597227E-3</v>
      </c>
      <c r="DA9" s="185">
        <v>8.6900447998928525E-3</v>
      </c>
      <c r="DB9" s="185">
        <v>4.6668914146721363E-3</v>
      </c>
      <c r="DC9" s="185">
        <v>9.0604916353766371E-2</v>
      </c>
      <c r="DD9" s="185">
        <v>7.6159969582019732E-2</v>
      </c>
      <c r="DE9" s="185">
        <v>6.2316239400996065E-2</v>
      </c>
      <c r="DF9" s="185">
        <v>5.7209395474300602E-2</v>
      </c>
      <c r="DG9" s="185">
        <v>5.1068439266954728E-3</v>
      </c>
      <c r="DH9" s="185">
        <v>5.2878659218549728E-2</v>
      </c>
      <c r="DI9" s="185">
        <v>1.3843730181023653E-2</v>
      </c>
      <c r="DJ9" s="185">
        <v>2.3882526994767148E-2</v>
      </c>
      <c r="DK9" s="185">
        <v>1.9032259335307194E-2</v>
      </c>
      <c r="DL9" s="185">
        <v>1.5392121245183918E-2</v>
      </c>
      <c r="DM9" s="185">
        <v>3.6401380901232754E-3</v>
      </c>
      <c r="DN9" s="185">
        <v>2.3130621270920646E-3</v>
      </c>
      <c r="DO9" s="185">
        <v>2.5372055323678909E-3</v>
      </c>
      <c r="DP9" s="185">
        <v>9.4375802230205058E-3</v>
      </c>
      <c r="DQ9" s="185">
        <v>8.4904059767723083E-3</v>
      </c>
      <c r="DR9" s="185">
        <v>0.16092208023046001</v>
      </c>
      <c r="DS9" s="185">
        <v>0.13155989410740432</v>
      </c>
      <c r="DT9" s="185">
        <v>7.5583666997320789E-2</v>
      </c>
      <c r="DU9" s="185">
        <v>6.1309826234146034E-2</v>
      </c>
      <c r="DV9" s="185">
        <v>1.4273840763174752E-2</v>
      </c>
      <c r="DW9" s="185">
        <v>6.5424509346485138E-2</v>
      </c>
      <c r="DX9" s="185">
        <v>5.5976227110083543E-2</v>
      </c>
      <c r="DY9" s="185">
        <v>3.9521340371828292E-2</v>
      </c>
      <c r="DZ9" s="185">
        <v>2.8323017700899226E-2</v>
      </c>
      <c r="EA9" s="185">
        <v>1.6883974329089075E-2</v>
      </c>
      <c r="EB9" s="185">
        <v>1.1439043371810152E-2</v>
      </c>
      <c r="EC9" s="185">
        <v>7.2687401478676765E-3</v>
      </c>
      <c r="ED9" s="185">
        <v>3.9295825230613894E-3</v>
      </c>
      <c r="EE9" s="185">
        <v>1.015915424877261E-2</v>
      </c>
      <c r="EF9" s="185">
        <v>2.2637365385890007E-2</v>
      </c>
      <c r="EG9" s="185">
        <v>0.14929983027770161</v>
      </c>
      <c r="EH9" s="185">
        <v>0.11797126002240002</v>
      </c>
      <c r="EI9" s="185">
        <v>4.0287307132225142E-2</v>
      </c>
      <c r="EJ9" s="185">
        <v>2.5034554084863221E-2</v>
      </c>
      <c r="EK9" s="185">
        <v>1.5252753047361928E-2</v>
      </c>
      <c r="EL9" s="185">
        <v>3.4348085522651672E-2</v>
      </c>
      <c r="EM9" s="185">
        <v>7.7683952890174865E-2</v>
      </c>
      <c r="EN9" s="185">
        <v>3.7267791014378694E-2</v>
      </c>
      <c r="EO9" s="185">
        <v>2.4892771599918491E-2</v>
      </c>
      <c r="EP9" s="185">
        <v>9.877881846162069E-3</v>
      </c>
      <c r="EQ9" s="185">
        <v>1.501488975375642E-2</v>
      </c>
      <c r="ER9" s="185">
        <v>9.5409492704786047E-3</v>
      </c>
      <c r="ES9" s="185">
        <v>2.8340701439815963E-3</v>
      </c>
      <c r="ET9" s="185">
        <v>5.9392207590771122E-3</v>
      </c>
      <c r="EU9" s="185">
        <v>2.7389910072088242E-2</v>
      </c>
      <c r="EV9" s="185">
        <v>0.23241105649222124</v>
      </c>
      <c r="EW9" s="185">
        <v>0.17721791144772578</v>
      </c>
      <c r="EX9" s="185">
        <v>4.9558960385369555E-2</v>
      </c>
      <c r="EY9" s="185">
        <v>2.5955767694061077E-2</v>
      </c>
      <c r="EZ9" s="185">
        <v>2.3603192691308478E-2</v>
      </c>
      <c r="FA9" s="185">
        <v>4.2021274566650391E-2</v>
      </c>
      <c r="FB9" s="185">
        <v>0.12765895106235622</v>
      </c>
      <c r="FC9" s="185">
        <v>6.2730829033524296E-2</v>
      </c>
      <c r="FD9" s="185">
        <v>4.0230755001326689E-2</v>
      </c>
      <c r="FE9" s="185">
        <v>1.0667633899457322E-2</v>
      </c>
      <c r="FF9" s="185">
        <v>2.9563121101869365E-2</v>
      </c>
      <c r="FG9" s="185">
        <v>1.8785368600017276E-2</v>
      </c>
      <c r="FH9" s="185">
        <v>3.7147054321803371E-3</v>
      </c>
      <c r="FI9" s="185">
        <v>7.5376839890288353E-3</v>
      </c>
      <c r="FJ9" s="185">
        <v>5.2063196897506714E-2</v>
      </c>
      <c r="FK9" s="185">
        <v>5.6316316082626286E-2</v>
      </c>
      <c r="FL9" s="185">
        <v>3.9922368592109139E-2</v>
      </c>
      <c r="FM9" s="185">
        <v>1.1023671216021477E-2</v>
      </c>
      <c r="FN9" s="185">
        <v>4.1692648104091909E-3</v>
      </c>
      <c r="FO9" s="185">
        <v>6.8544064056122855E-3</v>
      </c>
      <c r="FP9" s="185">
        <v>9.3383919447660446E-3</v>
      </c>
      <c r="FQ9" s="185">
        <v>2.8898697376087659E-2</v>
      </c>
      <c r="FR9" s="185">
        <v>1.8079226788563788E-2</v>
      </c>
      <c r="FS9" s="185">
        <v>1.1153105751870731E-2</v>
      </c>
      <c r="FT9" s="185">
        <v>1.5862145142774779E-3</v>
      </c>
      <c r="FU9" s="185">
        <v>9.5668912375932533E-3</v>
      </c>
      <c r="FV9" s="185">
        <v>6.0791138827056331E-3</v>
      </c>
      <c r="FW9" s="185">
        <v>8.4700715398742393E-4</v>
      </c>
      <c r="FX9" s="185">
        <v>1.6852792980466412E-3</v>
      </c>
      <c r="FY9" s="185">
        <v>1.6493013128638268E-2</v>
      </c>
      <c r="FZ9" s="185">
        <v>7.7428661186216247E-2</v>
      </c>
      <c r="GA9" s="185">
        <v>4.8997627395073608E-2</v>
      </c>
      <c r="GB9" s="185">
        <v>1.5305785859781033E-2</v>
      </c>
      <c r="GC9" s="185">
        <v>4.9742247924302223E-3</v>
      </c>
      <c r="GD9" s="185">
        <v>1.0331561067350812E-2</v>
      </c>
      <c r="GE9" s="185">
        <v>1.2964190915226936E-2</v>
      </c>
      <c r="GF9" s="185">
        <v>3.3691841535292574E-2</v>
      </c>
      <c r="GG9" s="185">
        <v>3.0772628527631407E-2</v>
      </c>
      <c r="GH9" s="185">
        <v>1.8835035334430057E-2</v>
      </c>
      <c r="GI9" s="185">
        <v>1.3388163836051876E-3</v>
      </c>
      <c r="GJ9" s="185">
        <v>1.7496218950824868E-2</v>
      </c>
      <c r="GK9" s="185">
        <v>1.1117666505196135E-2</v>
      </c>
      <c r="GL9" s="185">
        <v>8.1992668800521249E-4</v>
      </c>
      <c r="GM9" s="185">
        <v>2.3415947364887617E-3</v>
      </c>
      <c r="GN9" s="185">
        <v>2.9433812946081161E-2</v>
      </c>
      <c r="GO9" s="185">
        <v>6.9728635107422249E-2</v>
      </c>
      <c r="GP9" s="185">
        <v>1.746793520189039E-2</v>
      </c>
      <c r="GQ9" s="185">
        <v>6.0839088270161212E-3</v>
      </c>
      <c r="GR9" s="185">
        <v>1.2937817599924255E-3</v>
      </c>
      <c r="GS9" s="185">
        <v>4.7901270670236955E-3</v>
      </c>
      <c r="GT9" s="185">
        <v>5.1088933832943439E-3</v>
      </c>
      <c r="GU9" s="185">
        <v>1.1384026374874269E-2</v>
      </c>
      <c r="GV9" s="185">
        <v>5.3235715388253009E-2</v>
      </c>
      <c r="GW9" s="185">
        <v>3.2571975180670135E-2</v>
      </c>
      <c r="GX9" s="185">
        <v>3.0661175192602777E-4</v>
      </c>
      <c r="GY9" s="185">
        <v>3.2265363428744108E-2</v>
      </c>
      <c r="GZ9" s="185">
        <v>2.0502461571803771E-2</v>
      </c>
      <c r="HA9" s="185">
        <v>1.6127863577910351E-4</v>
      </c>
      <c r="HB9" s="185">
        <v>9.7501548272115523E-4</v>
      </c>
      <c r="HC9" s="185">
        <v>5.2929103374481201E-2</v>
      </c>
    </row>
    <row r="10" spans="1:211" x14ac:dyDescent="0.25">
      <c r="A10">
        <v>1971</v>
      </c>
      <c r="B10" s="185">
        <v>4.5276334649588723E-3</v>
      </c>
      <c r="C10" s="185">
        <v>1.8747157455698654E-6</v>
      </c>
      <c r="D10" s="185">
        <v>1.282747533368378E-6</v>
      </c>
      <c r="E10" s="185">
        <v>5.6566747508388856E-7</v>
      </c>
      <c r="F10" s="185">
        <v>7.1708005828448942E-7</v>
      </c>
      <c r="G10" s="185">
        <v>8.776644904173736E-7</v>
      </c>
      <c r="H10" s="185">
        <v>5.9196821220148743E-7</v>
      </c>
      <c r="I10" s="185">
        <v>4.5261638322337426E-3</v>
      </c>
      <c r="J10" s="185">
        <v>4.499732857482697E-3</v>
      </c>
      <c r="K10" s="185">
        <v>4.4945919185743208E-3</v>
      </c>
      <c r="L10" s="185">
        <v>5.1409389083763658E-6</v>
      </c>
      <c r="M10" s="185">
        <v>2.6770777314773716E-6</v>
      </c>
      <c r="N10" s="185">
        <v>2.3753897019568577E-5</v>
      </c>
      <c r="O10" s="185">
        <v>4.0508302044041427E-7</v>
      </c>
      <c r="P10" s="185">
        <v>3.1571915314998478E-5</v>
      </c>
      <c r="Q10" s="185">
        <v>7.404222989098326E-3</v>
      </c>
      <c r="R10" s="185">
        <v>2.6283168452587649E-5</v>
      </c>
      <c r="S10" s="185">
        <v>2.0641574333465522E-5</v>
      </c>
      <c r="T10" s="185">
        <v>1.7232789412229372E-5</v>
      </c>
      <c r="U10" s="185">
        <v>3.4087849212361491E-6</v>
      </c>
      <c r="V10" s="185">
        <v>1.1368400919309352E-5</v>
      </c>
      <c r="W10" s="185">
        <v>5.6415941191221259E-6</v>
      </c>
      <c r="X10" s="185">
        <v>7.3872129936317001E-3</v>
      </c>
      <c r="Y10" s="185">
        <v>7.2401799303903674E-3</v>
      </c>
      <c r="Z10" s="185">
        <v>7.2203077193212515E-3</v>
      </c>
      <c r="AA10" s="185">
        <v>1.9872211069116251E-5</v>
      </c>
      <c r="AB10" s="185">
        <v>1.0348198318573652E-5</v>
      </c>
      <c r="AC10" s="185">
        <v>1.3668486492275872E-4</v>
      </c>
      <c r="AD10" s="185">
        <v>9.2731729859619136E-6</v>
      </c>
      <c r="AE10" s="185">
        <v>1.6690527263563126E-4</v>
      </c>
      <c r="AF10" s="185">
        <v>1.0426338427803916E-2</v>
      </c>
      <c r="AG10" s="185">
        <v>1.8455054614471836E-4</v>
      </c>
      <c r="AH10" s="185">
        <v>1.5856103878048841E-4</v>
      </c>
      <c r="AI10" s="185">
        <v>1.4301111595590792E-4</v>
      </c>
      <c r="AJ10" s="185">
        <v>1.5549922824580481E-5</v>
      </c>
      <c r="AK10" s="185">
        <v>8.8255612354259938E-5</v>
      </c>
      <c r="AL10" s="185">
        <v>2.5989507364229942E-5</v>
      </c>
      <c r="AM10" s="185">
        <v>1.0312093314653457E-2</v>
      </c>
      <c r="AN10" s="185">
        <v>9.9165248468247313E-3</v>
      </c>
      <c r="AO10" s="185">
        <v>9.8786234681537202E-3</v>
      </c>
      <c r="AP10" s="185">
        <v>3.7901378671011311E-5</v>
      </c>
      <c r="AQ10" s="185">
        <v>1.9736654933638266E-5</v>
      </c>
      <c r="AR10" s="185">
        <v>3.7583181289508753E-4</v>
      </c>
      <c r="AS10" s="185">
        <v>7.0305432994260765E-5</v>
      </c>
      <c r="AT10" s="185">
        <v>4.3346986058168113E-4</v>
      </c>
      <c r="AU10" s="185">
        <v>1.6544982898096271E-2</v>
      </c>
      <c r="AV10" s="185">
        <v>2.5952165167646372E-3</v>
      </c>
      <c r="AW10" s="185">
        <v>2.3669288567324046E-3</v>
      </c>
      <c r="AX10" s="185">
        <v>2.1844919357885731E-3</v>
      </c>
      <c r="AY10" s="185">
        <v>1.8243692094383122E-4</v>
      </c>
      <c r="AZ10" s="185">
        <v>1.5060913283377886E-3</v>
      </c>
      <c r="BA10" s="185">
        <v>2.2828766003223262E-4</v>
      </c>
      <c r="BB10" s="185">
        <v>1.4810603927323774E-2</v>
      </c>
      <c r="BC10" s="185">
        <v>1.3405864867206709E-2</v>
      </c>
      <c r="BD10" s="185">
        <v>1.3223379029867151E-2</v>
      </c>
      <c r="BE10" s="185">
        <v>1.8248583733955869E-4</v>
      </c>
      <c r="BF10" s="185">
        <v>9.5027150364781902E-5</v>
      </c>
      <c r="BG10" s="185">
        <v>1.3097119097522825E-3</v>
      </c>
      <c r="BH10" s="185">
        <v>8.6083754599214086E-4</v>
      </c>
      <c r="BI10" s="185">
        <v>1.5872248914092779E-3</v>
      </c>
      <c r="BJ10" s="185">
        <v>2.6707309455008602E-2</v>
      </c>
      <c r="BK10" s="185">
        <v>1.1378267148143821E-2</v>
      </c>
      <c r="BL10" s="185">
        <v>1.0533019348934226E-2</v>
      </c>
      <c r="BM10" s="185">
        <v>9.9012859274365157E-3</v>
      </c>
      <c r="BN10" s="185">
        <v>6.3173342149771053E-4</v>
      </c>
      <c r="BO10" s="185">
        <v>7.2066280990839005E-3</v>
      </c>
      <c r="BP10" s="185">
        <v>8.4524779920959448E-4</v>
      </c>
      <c r="BQ10" s="185">
        <v>1.8655434091183712E-2</v>
      </c>
      <c r="BR10" s="185">
        <v>1.7099117194266343E-2</v>
      </c>
      <c r="BS10" s="185">
        <v>1.6615350460735222E-2</v>
      </c>
      <c r="BT10" s="185">
        <v>4.8376673353112083E-4</v>
      </c>
      <c r="BU10" s="185">
        <v>2.5191529675163348E-4</v>
      </c>
      <c r="BV10" s="185">
        <v>1.3044016001657369E-3</v>
      </c>
      <c r="BW10" s="185">
        <v>3.3263917843189303E-3</v>
      </c>
      <c r="BX10" s="185">
        <v>2.0400835201144218E-3</v>
      </c>
      <c r="BY10" s="185">
        <v>4.2041951928767293E-2</v>
      </c>
      <c r="BZ10" s="185">
        <v>3.3290825349462372E-2</v>
      </c>
      <c r="CA10" s="185">
        <v>3.0767205813326697E-2</v>
      </c>
      <c r="CB10" s="185">
        <v>2.9391612596262624E-2</v>
      </c>
      <c r="CC10" s="185">
        <v>1.3755932170640721E-3</v>
      </c>
      <c r="CD10" s="185">
        <v>2.2693857550621033E-2</v>
      </c>
      <c r="CE10" s="185">
        <v>2.5236195361356744E-3</v>
      </c>
      <c r="CF10" s="185">
        <v>1.68244750513886E-2</v>
      </c>
      <c r="CG10" s="185">
        <v>1.4722456284121581E-2</v>
      </c>
      <c r="CH10" s="185">
        <v>1.3653190848433984E-2</v>
      </c>
      <c r="CI10" s="185">
        <v>1.0692654356875956E-3</v>
      </c>
      <c r="CJ10" s="185">
        <v>5.5680620921428508E-4</v>
      </c>
      <c r="CK10" s="185">
        <v>1.5452125580527366E-3</v>
      </c>
      <c r="CL10" s="185">
        <v>8.0733484720836787E-3</v>
      </c>
      <c r="CM10" s="185">
        <v>3.1712842173874378E-3</v>
      </c>
      <c r="CN10" s="185">
        <v>6.1519494520190482E-2</v>
      </c>
      <c r="CO10" s="185">
        <v>5.1604766522568193E-2</v>
      </c>
      <c r="CP10" s="185">
        <v>4.6054947966100102E-2</v>
      </c>
      <c r="CQ10" s="185">
        <v>4.3479998226318359E-2</v>
      </c>
      <c r="CR10" s="185">
        <v>2.5749497397817398E-3</v>
      </c>
      <c r="CS10" s="185">
        <v>3.6775760352611542E-2</v>
      </c>
      <c r="CT10" s="185">
        <v>5.5498185564680927E-3</v>
      </c>
      <c r="CU10" s="185">
        <v>1.9193915957646655E-2</v>
      </c>
      <c r="CV10" s="185">
        <v>1.6216158061181016E-2</v>
      </c>
      <c r="CW10" s="185">
        <v>1.4310242419405138E-2</v>
      </c>
      <c r="CX10" s="185">
        <v>1.9059156417758798E-3</v>
      </c>
      <c r="CY10" s="185">
        <v>9.9248103284485154E-4</v>
      </c>
      <c r="CZ10" s="185">
        <v>1.9852768636207871E-3</v>
      </c>
      <c r="DA10" s="185">
        <v>9.2791879600243668E-3</v>
      </c>
      <c r="DB10" s="185">
        <v>4.883673507720232E-3</v>
      </c>
      <c r="DC10" s="185">
        <v>9.2697555415441182E-2</v>
      </c>
      <c r="DD10" s="185">
        <v>7.7393584802990203E-2</v>
      </c>
      <c r="DE10" s="185">
        <v>6.3678210304139268E-2</v>
      </c>
      <c r="DF10" s="185">
        <v>5.8450380186201467E-2</v>
      </c>
      <c r="DG10" s="185">
        <v>5.227830117937796E-3</v>
      </c>
      <c r="DH10" s="185">
        <v>5.3775079548358917E-2</v>
      </c>
      <c r="DI10" s="185">
        <v>1.371537449885094E-2</v>
      </c>
      <c r="DJ10" s="185">
        <v>2.5207105858793277E-2</v>
      </c>
      <c r="DK10" s="185">
        <v>2.0452226750695378E-2</v>
      </c>
      <c r="DL10" s="185">
        <v>1.6380797444331106E-2</v>
      </c>
      <c r="DM10" s="185">
        <v>4.0714293063642722E-3</v>
      </c>
      <c r="DN10" s="185">
        <v>2.1201443868506336E-3</v>
      </c>
      <c r="DO10" s="185">
        <v>2.6347347212472669E-3</v>
      </c>
      <c r="DP10" s="185">
        <v>9.9031352463422942E-3</v>
      </c>
      <c r="DQ10" s="185">
        <v>8.8263079524040222E-3</v>
      </c>
      <c r="DR10" s="185">
        <v>0.16133136182072583</v>
      </c>
      <c r="DS10" s="185">
        <v>0.13190283700059083</v>
      </c>
      <c r="DT10" s="185">
        <v>7.7993404808125416E-2</v>
      </c>
      <c r="DU10" s="185">
        <v>6.3732044386657083E-2</v>
      </c>
      <c r="DV10" s="185">
        <v>1.4261360421468328E-2</v>
      </c>
      <c r="DW10" s="185">
        <v>6.7527040839195251E-2</v>
      </c>
      <c r="DX10" s="185">
        <v>5.3909432192465405E-2</v>
      </c>
      <c r="DY10" s="185">
        <v>3.9894890112033093E-2</v>
      </c>
      <c r="DZ10" s="185">
        <v>2.9733036132403582E-2</v>
      </c>
      <c r="EA10" s="185">
        <v>1.7979732272267228E-2</v>
      </c>
      <c r="EB10" s="185">
        <v>1.1753303860136354E-2</v>
      </c>
      <c r="EC10" s="185">
        <v>6.1203816294188836E-3</v>
      </c>
      <c r="ED10" s="185">
        <v>4.0414723502106321E-3</v>
      </c>
      <c r="EE10" s="185">
        <v>1.0466365291898106E-2</v>
      </c>
      <c r="EF10" s="185">
        <v>2.191515825688839E-2</v>
      </c>
      <c r="EG10" s="185">
        <v>0.14766633452580238</v>
      </c>
      <c r="EH10" s="185">
        <v>0.11740964652195408</v>
      </c>
      <c r="EI10" s="185">
        <v>4.2058683261999241E-2</v>
      </c>
      <c r="EJ10" s="185">
        <v>2.6583160926801869E-2</v>
      </c>
      <c r="EK10" s="185">
        <v>1.5475522335197368E-2</v>
      </c>
      <c r="EL10" s="185">
        <v>3.5800475627183914E-2</v>
      </c>
      <c r="EM10" s="185">
        <v>7.5350963259954842E-2</v>
      </c>
      <c r="EN10" s="185">
        <v>3.6514896972754132E-2</v>
      </c>
      <c r="EO10" s="185">
        <v>2.5662232326254281E-2</v>
      </c>
      <c r="EP10" s="185">
        <v>1.0467910850278966E-2</v>
      </c>
      <c r="EQ10" s="185">
        <v>1.5194321475975315E-2</v>
      </c>
      <c r="ER10" s="185">
        <v>7.9122472759047009E-3</v>
      </c>
      <c r="ES10" s="185">
        <v>2.9404173705951542E-3</v>
      </c>
      <c r="ET10" s="185">
        <v>6.2582089689058266E-3</v>
      </c>
      <c r="EU10" s="185">
        <v>2.6046987622976303E-2</v>
      </c>
      <c r="EV10" s="185">
        <v>0.23049959512961715</v>
      </c>
      <c r="EW10" s="185">
        <v>0.17698676642579253</v>
      </c>
      <c r="EX10" s="185">
        <v>5.1725803389907975E-2</v>
      </c>
      <c r="EY10" s="185">
        <v>2.691381696497662E-2</v>
      </c>
      <c r="EZ10" s="185">
        <v>2.4811986424931355E-2</v>
      </c>
      <c r="FA10" s="185">
        <v>4.368625208735466E-2</v>
      </c>
      <c r="FB10" s="185">
        <v>0.12526096303588455</v>
      </c>
      <c r="FC10" s="185">
        <v>6.1552379642328986E-2</v>
      </c>
      <c r="FD10" s="185">
        <v>4.172772513076714E-2</v>
      </c>
      <c r="FE10" s="185">
        <v>1.1274856103999878E-2</v>
      </c>
      <c r="FF10" s="185">
        <v>3.0452869026767266E-2</v>
      </c>
      <c r="FG10" s="185">
        <v>1.5857939463184121E-2</v>
      </c>
      <c r="FH10" s="185">
        <v>3.9667150483777202E-3</v>
      </c>
      <c r="FI10" s="185">
        <v>8.0395509385043484E-3</v>
      </c>
      <c r="FJ10" s="185">
        <v>5.0277523696422577E-2</v>
      </c>
      <c r="FK10" s="185">
        <v>5.6235659634691237E-2</v>
      </c>
      <c r="FL10" s="185">
        <v>4.0628557169189346E-2</v>
      </c>
      <c r="FM10" s="185">
        <v>1.1836449710224793E-2</v>
      </c>
      <c r="FN10" s="185">
        <v>4.4066585127647724E-3</v>
      </c>
      <c r="FO10" s="185">
        <v>7.4297911974600204E-3</v>
      </c>
      <c r="FP10" s="185">
        <v>9.991304948925972E-3</v>
      </c>
      <c r="FQ10" s="185">
        <v>2.8792107458964555E-2</v>
      </c>
      <c r="FR10" s="185">
        <v>1.7452246861185999E-2</v>
      </c>
      <c r="FS10" s="185">
        <v>1.1468850346477072E-2</v>
      </c>
      <c r="FT10" s="185">
        <v>1.679938793613076E-3</v>
      </c>
      <c r="FU10" s="185">
        <v>9.7889115528639967E-3</v>
      </c>
      <c r="FV10" s="185">
        <v>5.0974496987397097E-3</v>
      </c>
      <c r="FW10" s="185">
        <v>8.8594681596921882E-4</v>
      </c>
      <c r="FX10" s="185">
        <v>1.8451443956841033E-3</v>
      </c>
      <c r="FY10" s="185">
        <v>1.577230729162693E-2</v>
      </c>
      <c r="FZ10" s="185">
        <v>7.5505559859867497E-2</v>
      </c>
      <c r="GA10" s="185">
        <v>4.9272064684151282E-2</v>
      </c>
      <c r="GB10" s="185">
        <v>1.5714132994763746E-2</v>
      </c>
      <c r="GC10" s="185">
        <v>5.1645437300587077E-3</v>
      </c>
      <c r="GD10" s="185">
        <v>1.0549589264705039E-2</v>
      </c>
      <c r="GE10" s="185">
        <v>1.326189748942852E-2</v>
      </c>
      <c r="GF10" s="185">
        <v>3.3557931689387532E-2</v>
      </c>
      <c r="GG10" s="185">
        <v>2.8685730351990388E-2</v>
      </c>
      <c r="GH10" s="185">
        <v>1.8776273432498356E-2</v>
      </c>
      <c r="GI10" s="185">
        <v>1.404542744739038E-3</v>
      </c>
      <c r="GJ10" s="185">
        <v>1.7371730687759317E-2</v>
      </c>
      <c r="GK10" s="185">
        <v>9.046105029185101E-3</v>
      </c>
      <c r="GL10" s="185">
        <v>8.6335189030693261E-4</v>
      </c>
      <c r="GM10" s="185">
        <v>2.4522351762741729E-3</v>
      </c>
      <c r="GN10" s="185">
        <v>2.7281185612082481E-2</v>
      </c>
      <c r="GO10" s="185">
        <v>6.6891990371875376E-2</v>
      </c>
      <c r="GP10" s="185">
        <v>1.8684425691440895E-2</v>
      </c>
      <c r="GQ10" s="185">
        <v>7.0702009552153187E-3</v>
      </c>
      <c r="GR10" s="185">
        <v>1.4250484858491087E-3</v>
      </c>
      <c r="GS10" s="185">
        <v>5.6451524693662096E-3</v>
      </c>
      <c r="GT10" s="185">
        <v>5.9203682467341423E-3</v>
      </c>
      <c r="GU10" s="185">
        <v>1.1614224736225576E-2</v>
      </c>
      <c r="GV10" s="185">
        <v>4.9357397204448802E-2</v>
      </c>
      <c r="GW10" s="185">
        <v>3.2455708614715417E-2</v>
      </c>
      <c r="GX10" s="185">
        <v>3.2920332156178775E-4</v>
      </c>
      <c r="GY10" s="185">
        <v>3.2126505293153626E-2</v>
      </c>
      <c r="GZ10" s="185">
        <v>1.672946420487148E-2</v>
      </c>
      <c r="HA10" s="185">
        <v>1.7222438486190692E-4</v>
      </c>
      <c r="HB10" s="185">
        <v>1.1498325240143128E-3</v>
      </c>
      <c r="HC10" s="185">
        <v>4.9028195440769196E-2</v>
      </c>
    </row>
    <row r="11" spans="1:211" x14ac:dyDescent="0.25">
      <c r="A11">
        <v>1972</v>
      </c>
      <c r="B11" s="185">
        <v>4.52764126297638E-3</v>
      </c>
      <c r="C11" s="185">
        <v>1.4956487788175366E-6</v>
      </c>
      <c r="D11" s="185">
        <v>9.8704013328293509E-7</v>
      </c>
      <c r="E11" s="185">
        <v>4.2997394337071968E-7</v>
      </c>
      <c r="F11" s="185">
        <v>5.570661899122153E-7</v>
      </c>
      <c r="G11" s="185">
        <v>6.5308449848089367E-7</v>
      </c>
      <c r="H11" s="185">
        <v>5.0860864553460168E-7</v>
      </c>
      <c r="I11" s="185">
        <v>4.5264795698568595E-3</v>
      </c>
      <c r="J11" s="185">
        <v>4.5010055433452028E-3</v>
      </c>
      <c r="K11" s="185">
        <v>4.4959204311379166E-3</v>
      </c>
      <c r="L11" s="185">
        <v>5.0851122072861817E-6</v>
      </c>
      <c r="M11" s="185">
        <v>2.5913690477801698E-6</v>
      </c>
      <c r="N11" s="185">
        <v>2.2882657463876726E-5</v>
      </c>
      <c r="O11" s="185">
        <v>3.3395565929764572E-7</v>
      </c>
      <c r="P11" s="185">
        <v>3.0559138394892216E-5</v>
      </c>
      <c r="Q11" s="185">
        <v>7.5966109905722277E-3</v>
      </c>
      <c r="R11" s="185">
        <v>2.7770740682304837E-5</v>
      </c>
      <c r="S11" s="185">
        <v>2.1502462852470806E-5</v>
      </c>
      <c r="T11" s="185">
        <v>1.8159501217591232E-5</v>
      </c>
      <c r="U11" s="185">
        <v>3.3429616348795755E-6</v>
      </c>
      <c r="V11" s="185">
        <v>1.0924430171144195E-5</v>
      </c>
      <c r="W11" s="185">
        <v>6.2682778298340299E-6</v>
      </c>
      <c r="X11" s="185">
        <v>7.5794182826329978E-3</v>
      </c>
      <c r="Y11" s="185">
        <v>7.4137186236010368E-3</v>
      </c>
      <c r="Z11" s="185">
        <v>7.388431405407906E-3</v>
      </c>
      <c r="AA11" s="185">
        <v>2.5287218193131169E-5</v>
      </c>
      <c r="AB11" s="185">
        <v>1.2886346026846009E-5</v>
      </c>
      <c r="AC11" s="185">
        <v>1.5281331300511517E-4</v>
      </c>
      <c r="AD11" s="185">
        <v>1.0578032743074332E-5</v>
      </c>
      <c r="AE11" s="185">
        <v>1.9098687334917486E-4</v>
      </c>
      <c r="AF11" s="185">
        <v>1.0876731445246887E-2</v>
      </c>
      <c r="AG11" s="185">
        <v>2.2471100657522945E-4</v>
      </c>
      <c r="AH11" s="185">
        <v>1.9599857816332867E-4</v>
      </c>
      <c r="AI11" s="185">
        <v>1.7940538743635708E-4</v>
      </c>
      <c r="AJ11" s="185">
        <v>1.6593190726971602E-5</v>
      </c>
      <c r="AK11" s="185">
        <v>1.0295253741787747E-4</v>
      </c>
      <c r="AL11" s="185">
        <v>2.8712428411900802E-5</v>
      </c>
      <c r="AM11" s="185">
        <v>1.0745066476498269E-2</v>
      </c>
      <c r="AN11" s="185">
        <v>1.0294252105010412E-2</v>
      </c>
      <c r="AO11" s="185">
        <v>1.0243704983926518E-2</v>
      </c>
      <c r="AP11" s="185">
        <v>5.0547121083895063E-5</v>
      </c>
      <c r="AQ11" s="185">
        <v>2.5758771821106748E-5</v>
      </c>
      <c r="AR11" s="185">
        <v>4.2505559966675058E-4</v>
      </c>
      <c r="AS11" s="185">
        <v>9.304603782661176E-5</v>
      </c>
      <c r="AT11" s="185">
        <v>5.0136150093749166E-4</v>
      </c>
      <c r="AU11" s="185">
        <v>1.7168219523512995E-2</v>
      </c>
      <c r="AV11" s="185">
        <v>2.6839105737714196E-3</v>
      </c>
      <c r="AW11" s="185">
        <v>2.4569893605721764E-3</v>
      </c>
      <c r="AX11" s="185">
        <v>2.2672928321638185E-3</v>
      </c>
      <c r="AY11" s="185">
        <v>1.8969652840835775E-4</v>
      </c>
      <c r="AZ11" s="185">
        <v>1.4689876697957516E-3</v>
      </c>
      <c r="BA11" s="185">
        <v>2.2692121319924314E-4</v>
      </c>
      <c r="BB11" s="185">
        <v>1.5472310588568591E-2</v>
      </c>
      <c r="BC11" s="185">
        <v>1.4053158029197328E-2</v>
      </c>
      <c r="BD11" s="185">
        <v>1.3825563134846045E-2</v>
      </c>
      <c r="BE11" s="185">
        <v>2.2759489435128283E-4</v>
      </c>
      <c r="BF11" s="185">
        <v>1.1598217314065579E-4</v>
      </c>
      <c r="BG11" s="185">
        <v>1.303170386230608E-3</v>
      </c>
      <c r="BH11" s="185">
        <v>9.8800163882701479E-4</v>
      </c>
      <c r="BI11" s="185">
        <v>1.6467474633827806E-3</v>
      </c>
      <c r="BJ11" s="185">
        <v>2.7249858743147372E-2</v>
      </c>
      <c r="BK11" s="185">
        <v>1.1607393909691358E-2</v>
      </c>
      <c r="BL11" s="185">
        <v>1.081210682910479E-2</v>
      </c>
      <c r="BM11" s="185">
        <v>1.0190954142782406E-2</v>
      </c>
      <c r="BN11" s="185">
        <v>6.2115268632238437E-4</v>
      </c>
      <c r="BO11" s="185">
        <v>7.0546087808907032E-3</v>
      </c>
      <c r="BP11" s="185">
        <v>7.9528708058656649E-4</v>
      </c>
      <c r="BQ11" s="185">
        <v>1.939996266578789E-2</v>
      </c>
      <c r="BR11" s="185">
        <v>1.7811346838943903E-2</v>
      </c>
      <c r="BS11" s="185">
        <v>1.7247501835096161E-2</v>
      </c>
      <c r="BT11" s="185">
        <v>5.638450038477433E-4</v>
      </c>
      <c r="BU11" s="185">
        <v>2.873349539716406E-4</v>
      </c>
      <c r="BV11" s="185">
        <v>1.3012808728723464E-3</v>
      </c>
      <c r="BW11" s="185">
        <v>3.7574978323318756E-3</v>
      </c>
      <c r="BX11" s="185">
        <v>2.1524608600884676E-3</v>
      </c>
      <c r="BY11" s="185">
        <v>4.2135310448385803E-2</v>
      </c>
      <c r="BZ11" s="185">
        <v>3.3493238993468802E-2</v>
      </c>
      <c r="CA11" s="185">
        <v>3.1024997585011541E-2</v>
      </c>
      <c r="CB11" s="185">
        <v>2.9651862294593875E-2</v>
      </c>
      <c r="CC11" s="185">
        <v>1.3731352904176649E-3</v>
      </c>
      <c r="CD11" s="185">
        <v>2.2088106721639633E-2</v>
      </c>
      <c r="CE11" s="185">
        <v>2.4682414084572619E-3</v>
      </c>
      <c r="CF11" s="185">
        <v>1.757896228046427E-2</v>
      </c>
      <c r="CG11" s="185">
        <v>1.5346734376473851E-2</v>
      </c>
      <c r="CH11" s="185">
        <v>1.410469462726017E-2</v>
      </c>
      <c r="CI11" s="185">
        <v>1.2420397492136801E-3</v>
      </c>
      <c r="CJ11" s="185">
        <v>6.3294244576896379E-4</v>
      </c>
      <c r="CK11" s="185">
        <v>1.5992854582214553E-3</v>
      </c>
      <c r="CL11" s="185">
        <v>8.9368908255472671E-3</v>
      </c>
      <c r="CM11" s="185">
        <v>3.474267665296793E-3</v>
      </c>
      <c r="CN11" s="185">
        <v>6.1760537769082469E-2</v>
      </c>
      <c r="CO11" s="185">
        <v>5.1858542587288572E-2</v>
      </c>
      <c r="CP11" s="185">
        <v>4.6468259407077321E-2</v>
      </c>
      <c r="CQ11" s="185">
        <v>4.3997839642913837E-2</v>
      </c>
      <c r="CR11" s="185">
        <v>2.4704197641634818E-3</v>
      </c>
      <c r="CS11" s="185">
        <v>3.6283962428569794E-2</v>
      </c>
      <c r="CT11" s="185">
        <v>5.3902831802112505E-3</v>
      </c>
      <c r="CU11" s="185">
        <v>2.0086292519926167E-2</v>
      </c>
      <c r="CV11" s="185">
        <v>1.6999998310241047E-2</v>
      </c>
      <c r="CW11" s="185">
        <v>1.4904141866438193E-2</v>
      </c>
      <c r="CX11" s="185">
        <v>2.0958564438028526E-3</v>
      </c>
      <c r="CY11" s="185">
        <v>1.0680467384412767E-3</v>
      </c>
      <c r="CZ11" s="185">
        <v>2.0182474712438429E-3</v>
      </c>
      <c r="DA11" s="185">
        <v>1.0184297338132267E-2</v>
      </c>
      <c r="DB11" s="185">
        <v>5.1821507513523102E-3</v>
      </c>
      <c r="DC11" s="185">
        <v>9.310156901246068E-2</v>
      </c>
      <c r="DD11" s="185">
        <v>7.7233291651616798E-2</v>
      </c>
      <c r="DE11" s="185">
        <v>6.354228185905908E-2</v>
      </c>
      <c r="DF11" s="185">
        <v>5.8315966210201187E-2</v>
      </c>
      <c r="DG11" s="185">
        <v>5.2263156488578906E-3</v>
      </c>
      <c r="DH11" s="185">
        <v>5.2862480282783508E-2</v>
      </c>
      <c r="DI11" s="185">
        <v>1.369100979255772E-2</v>
      </c>
      <c r="DJ11" s="185">
        <v>2.6548076997034174E-2</v>
      </c>
      <c r="DK11" s="185">
        <v>2.161884096855745E-2</v>
      </c>
      <c r="DL11" s="185">
        <v>1.7167175256154132E-2</v>
      </c>
      <c r="DM11" s="185">
        <v>4.4516657124033182E-3</v>
      </c>
      <c r="DN11" s="185">
        <v>2.2685652194767598E-3</v>
      </c>
      <c r="DO11" s="185">
        <v>2.6606708089999651E-3</v>
      </c>
      <c r="DP11" s="185">
        <v>1.0679799636190293E-2</v>
      </c>
      <c r="DQ11" s="185">
        <v>9.3809021636843681E-3</v>
      </c>
      <c r="DR11" s="185">
        <v>0.16069427994382973</v>
      </c>
      <c r="DS11" s="185">
        <v>0.13090938637115621</v>
      </c>
      <c r="DT11" s="185">
        <v>7.8606779340480659E-2</v>
      </c>
      <c r="DU11" s="185">
        <v>6.4709754330918065E-2</v>
      </c>
      <c r="DV11" s="185">
        <v>1.3897025009562598E-2</v>
      </c>
      <c r="DW11" s="185">
        <v>6.7533962428569794E-2</v>
      </c>
      <c r="DX11" s="185">
        <v>5.2302607030675539E-2</v>
      </c>
      <c r="DY11" s="185">
        <v>4.0857712610854954E-2</v>
      </c>
      <c r="DZ11" s="185">
        <v>3.0753082193144484E-2</v>
      </c>
      <c r="EA11" s="185">
        <v>1.8854480687955897E-2</v>
      </c>
      <c r="EB11" s="185">
        <v>1.1898601505188591E-2</v>
      </c>
      <c r="EC11" s="185">
        <v>6.0635176206081916E-3</v>
      </c>
      <c r="ED11" s="185">
        <v>4.0411127971022717E-3</v>
      </c>
      <c r="EE11" s="185">
        <v>1.1072819038181442E-2</v>
      </c>
      <c r="EF11" s="185">
        <v>2.2003231570124626E-2</v>
      </c>
      <c r="EG11" s="185">
        <v>0.1465124105031754</v>
      </c>
      <c r="EH11" s="185">
        <v>0.116528370610152</v>
      </c>
      <c r="EI11" s="185">
        <v>4.2885707231188883E-2</v>
      </c>
      <c r="EJ11" s="185">
        <v>2.7557030855785359E-2</v>
      </c>
      <c r="EK11" s="185">
        <v>1.5328676375403517E-2</v>
      </c>
      <c r="EL11" s="185">
        <v>3.6107942461967468E-2</v>
      </c>
      <c r="EM11" s="185">
        <v>7.3642663378963108E-2</v>
      </c>
      <c r="EN11" s="185">
        <v>3.6761804248690598E-2</v>
      </c>
      <c r="EO11" s="185">
        <v>2.6074639636015182E-2</v>
      </c>
      <c r="EP11" s="185">
        <v>1.0924575472717725E-2</v>
      </c>
      <c r="EQ11" s="185">
        <v>1.5150064163297457E-2</v>
      </c>
      <c r="ER11" s="185">
        <v>7.7204603696350294E-3</v>
      </c>
      <c r="ES11" s="185">
        <v>2.9667042430403879E-3</v>
      </c>
      <c r="ET11" s="185">
        <v>6.7777643556672044E-3</v>
      </c>
      <c r="EU11" s="185">
        <v>2.5837229564785957E-2</v>
      </c>
      <c r="EV11" s="185">
        <v>0.23027966982278258</v>
      </c>
      <c r="EW11" s="185">
        <v>0.17658353594817694</v>
      </c>
      <c r="EX11" s="185">
        <v>5.2730633589357673E-2</v>
      </c>
      <c r="EY11" s="185">
        <v>2.725850903370023E-2</v>
      </c>
      <c r="EZ11" s="185">
        <v>2.5472124555657439E-2</v>
      </c>
      <c r="FA11" s="185">
        <v>4.3916832655668259E-2</v>
      </c>
      <c r="FB11" s="185">
        <v>0.12385290235881925</v>
      </c>
      <c r="FC11" s="185">
        <v>6.2509936219876591E-2</v>
      </c>
      <c r="FD11" s="185">
        <v>4.2642247759519025E-2</v>
      </c>
      <c r="FE11" s="185">
        <v>1.1735664060197687E-2</v>
      </c>
      <c r="FF11" s="185">
        <v>3.0906583699321331E-2</v>
      </c>
      <c r="FG11" s="185">
        <v>1.5749969933738377E-2</v>
      </c>
      <c r="FH11" s="185">
        <v>4.1177185266191825E-3</v>
      </c>
      <c r="FI11" s="185">
        <v>8.8138023452709411E-3</v>
      </c>
      <c r="FJ11" s="185">
        <v>5.0774272531270981E-2</v>
      </c>
      <c r="FK11" s="185">
        <v>5.6775534970752481E-2</v>
      </c>
      <c r="FL11" s="185">
        <v>4.1298161964199491E-2</v>
      </c>
      <c r="FM11" s="185">
        <v>1.2399680501575933E-2</v>
      </c>
      <c r="FN11" s="185">
        <v>4.5477818657532225E-3</v>
      </c>
      <c r="FO11" s="185">
        <v>7.8518986358227117E-3</v>
      </c>
      <c r="FP11" s="185">
        <v>1.0325009934604168E-2</v>
      </c>
      <c r="FQ11" s="185">
        <v>2.8898481462623554E-2</v>
      </c>
      <c r="FR11" s="185">
        <v>1.7552043585959708E-2</v>
      </c>
      <c r="FS11" s="185">
        <v>1.1621453469230006E-2</v>
      </c>
      <c r="FT11" s="185">
        <v>1.7521655558739358E-3</v>
      </c>
      <c r="FU11" s="185">
        <v>9.8692879133560705E-3</v>
      </c>
      <c r="FV11" s="185">
        <v>5.0293811330003584E-3</v>
      </c>
      <c r="FW11" s="185">
        <v>9.0120898372934204E-4</v>
      </c>
      <c r="FX11" s="185">
        <v>2.0746705794067221E-3</v>
      </c>
      <c r="FY11" s="185">
        <v>1.5799878165125847E-2</v>
      </c>
      <c r="FZ11" s="185">
        <v>7.4763879464824601E-2</v>
      </c>
      <c r="GA11" s="185">
        <v>4.9429119892772405E-2</v>
      </c>
      <c r="GB11" s="185">
        <v>1.5756565918306615E-2</v>
      </c>
      <c r="GC11" s="185">
        <v>5.2374986476013416E-3</v>
      </c>
      <c r="GD11" s="185">
        <v>1.0519067270705272E-2</v>
      </c>
      <c r="GE11" s="185">
        <v>1.3117394410073757E-2</v>
      </c>
      <c r="GF11" s="185">
        <v>3.3672553974465794E-2</v>
      </c>
      <c r="GG11" s="185">
        <v>2.7973930411979774E-2</v>
      </c>
      <c r="GH11" s="185">
        <v>1.8434914802362628E-2</v>
      </c>
      <c r="GI11" s="185">
        <v>1.451059136817062E-3</v>
      </c>
      <c r="GJ11" s="185">
        <v>1.6983855665545566E-2</v>
      </c>
      <c r="GK11" s="185">
        <v>8.6549589410691175E-3</v>
      </c>
      <c r="GL11" s="185">
        <v>8.8405666854802817E-4</v>
      </c>
      <c r="GM11" s="185">
        <v>2.6391708399275747E-3</v>
      </c>
      <c r="GN11" s="185">
        <v>2.6522869244217873E-2</v>
      </c>
      <c r="GO11" s="185">
        <v>6.6557747214683161E-2</v>
      </c>
      <c r="GP11" s="185">
        <v>1.9854648624993726E-2</v>
      </c>
      <c r="GQ11" s="185">
        <v>7.9332772431864491E-3</v>
      </c>
      <c r="GR11" s="185">
        <v>1.5279952667230383E-3</v>
      </c>
      <c r="GS11" s="185">
        <v>6.4052819764634106E-3</v>
      </c>
      <c r="GT11" s="185">
        <v>6.5531902946531773E-3</v>
      </c>
      <c r="GU11" s="185">
        <v>1.1921371381807277E-2</v>
      </c>
      <c r="GV11" s="185">
        <v>4.8083185324666364E-2</v>
      </c>
      <c r="GW11" s="185">
        <v>3.1850665376729773E-2</v>
      </c>
      <c r="GX11" s="185">
        <v>3.4799577704193061E-4</v>
      </c>
      <c r="GY11" s="185">
        <v>3.1502669599687845E-2</v>
      </c>
      <c r="GZ11" s="185">
        <v>1.605373496850308E-2</v>
      </c>
      <c r="HA11" s="185">
        <v>1.7878497943350568E-4</v>
      </c>
      <c r="HB11" s="185">
        <v>1.3800867349769287E-3</v>
      </c>
      <c r="HC11" s="185">
        <v>4.7735188156366348E-2</v>
      </c>
    </row>
    <row r="12" spans="1:211" x14ac:dyDescent="0.25">
      <c r="A12">
        <v>1973</v>
      </c>
      <c r="B12" s="185">
        <v>4.4275599478337986E-3</v>
      </c>
      <c r="C12" s="185">
        <v>1.1142842393196679E-6</v>
      </c>
      <c r="D12" s="185">
        <v>6.9233904861855683E-7</v>
      </c>
      <c r="E12" s="185">
        <v>2.9443663665640316E-7</v>
      </c>
      <c r="F12" s="185">
        <v>3.9790241196215367E-7</v>
      </c>
      <c r="G12" s="185">
        <v>4.482352267132228E-7</v>
      </c>
      <c r="H12" s="185">
        <v>4.219451907011112E-7</v>
      </c>
      <c r="I12" s="185">
        <v>4.4266897674056834E-3</v>
      </c>
      <c r="J12" s="185">
        <v>4.4022925101544572E-3</v>
      </c>
      <c r="K12" s="185">
        <v>4.3974102965231403E-3</v>
      </c>
      <c r="L12" s="185">
        <v>4.8822136313170186E-6</v>
      </c>
      <c r="M12" s="185">
        <v>2.7429122940013802E-6</v>
      </c>
      <c r="N12" s="185">
        <v>2.1654344957224148E-5</v>
      </c>
      <c r="O12" s="185">
        <v>2.4410381120394116E-7</v>
      </c>
      <c r="P12" s="185">
        <v>2.9279470254550688E-5</v>
      </c>
      <c r="Q12" s="185">
        <v>7.6334129885964313E-3</v>
      </c>
      <c r="R12" s="185">
        <v>2.9477049222724498E-5</v>
      </c>
      <c r="S12" s="185">
        <v>2.2684862454961054E-5</v>
      </c>
      <c r="T12" s="185">
        <v>1.9365930159521233E-5</v>
      </c>
      <c r="U12" s="185">
        <v>3.3189322954398194E-6</v>
      </c>
      <c r="V12" s="185">
        <v>1.0749279681476764E-5</v>
      </c>
      <c r="W12" s="185">
        <v>6.792186767763446E-6</v>
      </c>
      <c r="X12" s="185">
        <v>7.6158715217416167E-3</v>
      </c>
      <c r="Y12" s="185">
        <v>7.4321013068792442E-3</v>
      </c>
      <c r="Z12" s="185">
        <v>7.4022509661191647E-3</v>
      </c>
      <c r="AA12" s="185">
        <v>2.9850340760079978E-5</v>
      </c>
      <c r="AB12" s="185">
        <v>1.6770439179251472E-5</v>
      </c>
      <c r="AC12" s="185">
        <v>1.6699977568312153E-4</v>
      </c>
      <c r="AD12" s="185">
        <v>1.1935582367910584E-5</v>
      </c>
      <c r="AE12" s="185">
        <v>2.1362055849749595E-4</v>
      </c>
      <c r="AF12" s="185">
        <v>1.1117817699847463E-2</v>
      </c>
      <c r="AG12" s="185">
        <v>2.6855077424116662E-4</v>
      </c>
      <c r="AH12" s="185">
        <v>2.3758065416498408E-4</v>
      </c>
      <c r="AI12" s="185">
        <v>2.1968054416417171E-4</v>
      </c>
      <c r="AJ12" s="185">
        <v>1.7900110000812398E-5</v>
      </c>
      <c r="AK12" s="185">
        <v>1.1928619642276317E-4</v>
      </c>
      <c r="AL12" s="185">
        <v>3.0970120076182521E-5</v>
      </c>
      <c r="AM12" s="185">
        <v>1.0967561382649125E-2</v>
      </c>
      <c r="AN12" s="185">
        <v>1.0464071241898068E-2</v>
      </c>
      <c r="AO12" s="185">
        <v>1.0402619794434758E-2</v>
      </c>
      <c r="AP12" s="185">
        <v>6.1451447463310591E-5</v>
      </c>
      <c r="AQ12" s="185">
        <v>3.4524488789782585E-5</v>
      </c>
      <c r="AR12" s="185">
        <v>4.6896565196127485E-4</v>
      </c>
      <c r="AS12" s="185">
        <v>1.1829445704282912E-4</v>
      </c>
      <c r="AT12" s="185">
        <v>5.6494161253795028E-4</v>
      </c>
      <c r="AU12" s="185">
        <v>1.753229055477927E-2</v>
      </c>
      <c r="AV12" s="185">
        <v>2.8061832049263982E-3</v>
      </c>
      <c r="AW12" s="185">
        <v>2.5834466042282405E-3</v>
      </c>
      <c r="AX12" s="185">
        <v>2.383667822755395E-3</v>
      </c>
      <c r="AY12" s="185">
        <v>1.99778781472845E-4</v>
      </c>
      <c r="AZ12" s="185">
        <v>1.4623996103182435E-3</v>
      </c>
      <c r="BA12" s="185">
        <v>2.2273660069815798E-4</v>
      </c>
      <c r="BB12" s="185">
        <v>1.5847154316853684E-2</v>
      </c>
      <c r="BC12" s="185">
        <v>1.4421046764350406E-2</v>
      </c>
      <c r="BD12" s="185">
        <v>1.4155933292329869E-2</v>
      </c>
      <c r="BE12" s="185">
        <v>2.65113472020537E-4</v>
      </c>
      <c r="BF12" s="185">
        <v>1.4894534552744297E-4</v>
      </c>
      <c r="BG12" s="185">
        <v>1.2771622069758369E-3</v>
      </c>
      <c r="BH12" s="185">
        <v>1.121046967000812E-3</v>
      </c>
      <c r="BI12" s="185">
        <v>1.6912210267037153E-3</v>
      </c>
      <c r="BJ12" s="185">
        <v>2.757196969164492E-2</v>
      </c>
      <c r="BK12" s="185">
        <v>1.1983695214851684E-2</v>
      </c>
      <c r="BL12" s="185">
        <v>1.1246550870615362E-2</v>
      </c>
      <c r="BM12" s="185">
        <v>1.0628145541668839E-2</v>
      </c>
      <c r="BN12" s="185">
        <v>6.1840532894652284E-4</v>
      </c>
      <c r="BO12" s="185">
        <v>7.0451120845973492E-3</v>
      </c>
      <c r="BP12" s="185">
        <v>7.3714434423632143E-4</v>
      </c>
      <c r="BQ12" s="185">
        <v>1.9789713261838156E-2</v>
      </c>
      <c r="BR12" s="185">
        <v>1.8159343522976656E-2</v>
      </c>
      <c r="BS12" s="185">
        <v>1.7533554310402762E-2</v>
      </c>
      <c r="BT12" s="185">
        <v>6.2578921257389389E-4</v>
      </c>
      <c r="BU12" s="185">
        <v>3.5157922857019714E-4</v>
      </c>
      <c r="BV12" s="185">
        <v>1.2787905102913015E-3</v>
      </c>
      <c r="BW12" s="185">
        <v>4.2014387850449197E-3</v>
      </c>
      <c r="BX12" s="185">
        <v>2.2561589721590281E-3</v>
      </c>
      <c r="BY12" s="185">
        <v>4.2335888292397567E-2</v>
      </c>
      <c r="BZ12" s="185">
        <v>3.4090032417385965E-2</v>
      </c>
      <c r="CA12" s="185">
        <v>3.1706302510153279E-2</v>
      </c>
      <c r="CB12" s="185">
        <v>3.0317449776880737E-2</v>
      </c>
      <c r="CC12" s="185">
        <v>1.3888527332725407E-3</v>
      </c>
      <c r="CD12" s="185">
        <v>2.1904712542891502E-2</v>
      </c>
      <c r="CE12" s="185">
        <v>2.3837299072326837E-3</v>
      </c>
      <c r="CF12" s="185">
        <v>1.8047445848303551E-2</v>
      </c>
      <c r="CG12" s="185">
        <v>1.5644257186717116E-2</v>
      </c>
      <c r="CH12" s="185">
        <v>1.4269312203943984E-2</v>
      </c>
      <c r="CI12" s="185">
        <v>1.3749449827731325E-3</v>
      </c>
      <c r="CJ12" s="185">
        <v>7.724679307616663E-4</v>
      </c>
      <c r="CK12" s="185">
        <v>1.6307207308247666E-3</v>
      </c>
      <c r="CL12" s="185">
        <v>9.8015899732919534E-3</v>
      </c>
      <c r="CM12" s="185">
        <v>3.7781335413455963E-3</v>
      </c>
      <c r="CN12" s="185">
        <v>6.2301184980236443E-2</v>
      </c>
      <c r="CO12" s="185">
        <v>5.2685584080579287E-2</v>
      </c>
      <c r="CP12" s="185">
        <v>4.7517011252954579E-2</v>
      </c>
      <c r="CQ12" s="185">
        <v>4.5122528798350464E-2</v>
      </c>
      <c r="CR12" s="185">
        <v>2.3944824546041177E-3</v>
      </c>
      <c r="CS12" s="185">
        <v>3.6440618336200714E-2</v>
      </c>
      <c r="CT12" s="185">
        <v>5.1685728276247046E-3</v>
      </c>
      <c r="CU12" s="185">
        <v>2.0691992620613955E-2</v>
      </c>
      <c r="CV12" s="185">
        <v>1.7422441644675612E-2</v>
      </c>
      <c r="CW12" s="185">
        <v>1.5201769525471269E-2</v>
      </c>
      <c r="CX12" s="185">
        <v>2.2206721192043416E-3</v>
      </c>
      <c r="CY12" s="185">
        <v>1.247612098508038E-3</v>
      </c>
      <c r="CZ12" s="185">
        <v>2.0219388774303073E-3</v>
      </c>
      <c r="DA12" s="185">
        <v>1.1076391720956803E-2</v>
      </c>
      <c r="DB12" s="185">
        <v>5.4902229458093643E-3</v>
      </c>
      <c r="DC12" s="185">
        <v>9.3926685967851226E-2</v>
      </c>
      <c r="DD12" s="185">
        <v>7.7740949918822494E-2</v>
      </c>
      <c r="DE12" s="185">
        <v>6.4246514347442149E-2</v>
      </c>
      <c r="DF12" s="185">
        <v>5.8952213902826872E-2</v>
      </c>
      <c r="DG12" s="185">
        <v>5.2943004446152761E-3</v>
      </c>
      <c r="DH12" s="185">
        <v>5.2835002541542053E-2</v>
      </c>
      <c r="DI12" s="185">
        <v>1.3494435571380341E-2</v>
      </c>
      <c r="DJ12" s="185">
        <v>2.7597244295531533E-2</v>
      </c>
      <c r="DK12" s="185">
        <v>2.2312382485811737E-2</v>
      </c>
      <c r="DL12" s="185">
        <v>1.7618316924954809E-2</v>
      </c>
      <c r="DM12" s="185">
        <v>4.6940655608569259E-3</v>
      </c>
      <c r="DN12" s="185">
        <v>2.6372074134130294E-3</v>
      </c>
      <c r="DO12" s="185">
        <v>2.6476543963067688E-3</v>
      </c>
      <c r="DP12" s="185">
        <v>1.1411508246502809E-2</v>
      </c>
      <c r="DQ12" s="185">
        <v>9.9789276719093323E-3</v>
      </c>
      <c r="DR12" s="185">
        <v>0.1603959381931665</v>
      </c>
      <c r="DS12" s="185">
        <v>0.13038625741123983</v>
      </c>
      <c r="DT12" s="185">
        <v>8.0291559982214211E-2</v>
      </c>
      <c r="DU12" s="185">
        <v>6.6588849690772028E-2</v>
      </c>
      <c r="DV12" s="185">
        <v>1.3702710291442186E-2</v>
      </c>
      <c r="DW12" s="185">
        <v>6.8694978952407837E-2</v>
      </c>
      <c r="DX12" s="185">
        <v>5.0094697429025614E-2</v>
      </c>
      <c r="DY12" s="185">
        <v>4.1606260199136345E-2</v>
      </c>
      <c r="DZ12" s="185">
        <v>3.1055621041143296E-2</v>
      </c>
      <c r="EA12" s="185">
        <v>1.9361695859974062E-2</v>
      </c>
      <c r="EB12" s="185">
        <v>1.1693925181169233E-2</v>
      </c>
      <c r="EC12" s="185">
        <v>6.5698499011791244E-3</v>
      </c>
      <c r="ED12" s="185">
        <v>3.9807892568139254E-3</v>
      </c>
      <c r="EE12" s="185">
        <v>1.1596579417209669E-2</v>
      </c>
      <c r="EF12" s="185">
        <v>2.2244567051529884E-2</v>
      </c>
      <c r="EG12" s="185">
        <v>0.14513004150907308</v>
      </c>
      <c r="EH12" s="185">
        <v>0.11538470038821763</v>
      </c>
      <c r="EI12" s="185">
        <v>4.4317460467550168E-2</v>
      </c>
      <c r="EJ12" s="185">
        <v>2.8937632084229815E-2</v>
      </c>
      <c r="EK12" s="185">
        <v>1.5379828383320358E-2</v>
      </c>
      <c r="EL12" s="185">
        <v>3.704383596777916E-2</v>
      </c>
      <c r="EM12" s="185">
        <v>7.1067239920667449E-2</v>
      </c>
      <c r="EN12" s="185">
        <v>3.7018969100339576E-2</v>
      </c>
      <c r="EO12" s="185">
        <v>2.583038374446334E-2</v>
      </c>
      <c r="EP12" s="185">
        <v>1.1165332273020509E-2</v>
      </c>
      <c r="EQ12" s="185">
        <v>1.4665051471442836E-2</v>
      </c>
      <c r="ER12" s="185">
        <v>8.2390801897160477E-3</v>
      </c>
      <c r="ES12" s="185">
        <v>2.9495051661601744E-3</v>
      </c>
      <c r="ET12" s="185">
        <v>7.2736279794841296E-3</v>
      </c>
      <c r="EU12" s="185">
        <v>2.5853637605905533E-2</v>
      </c>
      <c r="EV12" s="185">
        <v>0.22956512887111691</v>
      </c>
      <c r="EW12" s="185">
        <v>0.17541006388656827</v>
      </c>
      <c r="EX12" s="185">
        <v>5.4478521669579595E-2</v>
      </c>
      <c r="EY12" s="185">
        <v>2.7980147893897047E-2</v>
      </c>
      <c r="EZ12" s="185">
        <v>2.6498373775682548E-2</v>
      </c>
      <c r="FA12" s="185">
        <v>4.4903375208377838E-2</v>
      </c>
      <c r="FB12" s="185">
        <v>0.12093154221698869</v>
      </c>
      <c r="FC12" s="185">
        <v>6.3730211036894538E-2</v>
      </c>
      <c r="FD12" s="185">
        <v>4.2412408954385777E-2</v>
      </c>
      <c r="FE12" s="185">
        <v>1.1962782522333071E-2</v>
      </c>
      <c r="FF12" s="185">
        <v>3.044962643205271E-2</v>
      </c>
      <c r="FG12" s="185">
        <v>1.7107128140733036E-2</v>
      </c>
      <c r="FH12" s="185">
        <v>4.2106739417757267E-3</v>
      </c>
      <c r="FI12" s="185">
        <v>9.5751460523459016E-3</v>
      </c>
      <c r="FJ12" s="185">
        <v>5.176742747426033E-2</v>
      </c>
      <c r="FK12" s="185">
        <v>5.7257380570060391E-2</v>
      </c>
      <c r="FL12" s="185">
        <v>4.1786496308476799E-2</v>
      </c>
      <c r="FM12" s="185">
        <v>1.3151054819134835E-2</v>
      </c>
      <c r="FN12" s="185">
        <v>4.7552248491557602E-3</v>
      </c>
      <c r="FO12" s="185">
        <v>8.395829969979075E-3</v>
      </c>
      <c r="FP12" s="185">
        <v>1.0841315612196922E-2</v>
      </c>
      <c r="FQ12" s="185">
        <v>2.863544148934196E-2</v>
      </c>
      <c r="FR12" s="185">
        <v>1.778062388019799E-2</v>
      </c>
      <c r="FS12" s="185">
        <v>1.1449932013587186E-2</v>
      </c>
      <c r="FT12" s="185">
        <v>1.7897035656576873E-3</v>
      </c>
      <c r="FU12" s="185">
        <v>9.6602284479294989E-3</v>
      </c>
      <c r="FV12" s="185">
        <v>5.4272838848355284E-3</v>
      </c>
      <c r="FW12" s="185">
        <v>9.0340798177527572E-4</v>
      </c>
      <c r="FX12" s="185">
        <v>2.3097396186143974E-3</v>
      </c>
      <c r="FY12" s="185">
        <v>1.599092036485672E-2</v>
      </c>
      <c r="FZ12" s="185">
        <v>7.4072951546380356E-2</v>
      </c>
      <c r="GA12" s="185">
        <v>4.9367541267986245E-2</v>
      </c>
      <c r="GB12" s="185">
        <v>1.6010456877008097E-2</v>
      </c>
      <c r="GC12" s="185">
        <v>5.3831566869628174E-3</v>
      </c>
      <c r="GD12" s="185">
        <v>1.0627300190045281E-2</v>
      </c>
      <c r="GE12" s="185">
        <v>1.3196365907788277E-2</v>
      </c>
      <c r="GF12" s="185">
        <v>3.3357084390978148E-2</v>
      </c>
      <c r="GG12" s="185">
        <v>2.7519501272649582E-2</v>
      </c>
      <c r="GH12" s="185">
        <v>1.7577102460264126E-2</v>
      </c>
      <c r="GI12" s="185">
        <v>1.4680652502129827E-3</v>
      </c>
      <c r="GJ12" s="185">
        <v>1.6109037210051143E-2</v>
      </c>
      <c r="GK12" s="185">
        <v>9.0503362920014516E-3</v>
      </c>
      <c r="GL12" s="185">
        <v>8.9206252038400379E-4</v>
      </c>
      <c r="GM12" s="185">
        <v>2.8140909942554631E-3</v>
      </c>
      <c r="GN12" s="185">
        <v>2.6051435619592667E-2</v>
      </c>
      <c r="GO12" s="185">
        <v>6.6731760993814948E-2</v>
      </c>
      <c r="GP12" s="185">
        <v>2.1003598752466084E-2</v>
      </c>
      <c r="GQ12" s="185">
        <v>8.9373507563320735E-3</v>
      </c>
      <c r="GR12" s="185">
        <v>1.6555026735240778E-3</v>
      </c>
      <c r="GS12" s="185">
        <v>7.2818480828079962E-3</v>
      </c>
      <c r="GT12" s="185">
        <v>7.3092426173388958E-3</v>
      </c>
      <c r="GU12" s="185">
        <v>1.2066247996134011E-2</v>
      </c>
      <c r="GV12" s="185">
        <v>4.7356270540886536E-2</v>
      </c>
      <c r="GW12" s="185">
        <v>3.0333758203416075E-2</v>
      </c>
      <c r="GX12" s="185">
        <v>3.6016051445110627E-4</v>
      </c>
      <c r="GY12" s="185">
        <v>2.997359768896497E-2</v>
      </c>
      <c r="GZ12" s="185">
        <v>1.6839687034876278E-2</v>
      </c>
      <c r="HA12" s="185">
        <v>1.8282530259418204E-4</v>
      </c>
      <c r="HB12" s="185">
        <v>1.6281082995376664E-3</v>
      </c>
      <c r="HC12" s="185">
        <v>4.6996109187602997E-2</v>
      </c>
    </row>
    <row r="13" spans="1:211" x14ac:dyDescent="0.25">
      <c r="A13">
        <v>1974</v>
      </c>
      <c r="B13" s="185">
        <v>4.2275718910968442E-3</v>
      </c>
      <c r="C13" s="185">
        <v>7.3740039167218117E-7</v>
      </c>
      <c r="D13" s="185">
        <v>3.9862828560753278E-7</v>
      </c>
      <c r="E13" s="185">
        <v>1.5825702801208743E-7</v>
      </c>
      <c r="F13" s="185">
        <v>2.4037125759544535E-7</v>
      </c>
      <c r="G13" s="185">
        <v>2.6993069468517206E-7</v>
      </c>
      <c r="H13" s="185">
        <v>3.3877210606464833E-7</v>
      </c>
      <c r="I13" s="185">
        <v>4.2269631882984266E-3</v>
      </c>
      <c r="J13" s="185">
        <v>4.2046472108641531E-3</v>
      </c>
      <c r="K13" s="185">
        <v>4.1999856586926003E-3</v>
      </c>
      <c r="L13" s="185">
        <v>4.6615521715526016E-6</v>
      </c>
      <c r="M13" s="185">
        <v>2.1672497043678068E-6</v>
      </c>
      <c r="N13" s="185">
        <v>2.0148727729905895E-5</v>
      </c>
      <c r="O13" s="185">
        <v>1.2869759325438441E-7</v>
      </c>
      <c r="P13" s="185">
        <v>2.6977530069416389E-5</v>
      </c>
      <c r="Q13" s="185">
        <v>7.500482418575375E-3</v>
      </c>
      <c r="R13" s="185">
        <v>3.2303261864809492E-5</v>
      </c>
      <c r="S13" s="185">
        <v>2.502892101196156E-5</v>
      </c>
      <c r="T13" s="185">
        <v>2.158458716837958E-5</v>
      </c>
      <c r="U13" s="185">
        <v>3.4443338435819792E-6</v>
      </c>
      <c r="V13" s="185">
        <v>1.242279995494755E-5</v>
      </c>
      <c r="W13" s="185">
        <v>7.2743408528479354E-6</v>
      </c>
      <c r="X13" s="185">
        <v>7.4807852780315719E-3</v>
      </c>
      <c r="Y13" s="185">
        <v>7.2861251721113912E-3</v>
      </c>
      <c r="Z13" s="185">
        <v>7.2521378512143851E-3</v>
      </c>
      <c r="AA13" s="185">
        <v>3.3987320897006042E-5</v>
      </c>
      <c r="AB13" s="185">
        <v>1.5801391402368192E-5</v>
      </c>
      <c r="AC13" s="185">
        <v>1.7885871451781227E-4</v>
      </c>
      <c r="AD13" s="185">
        <v>1.2606121321005936E-5</v>
      </c>
      <c r="AE13" s="185">
        <v>2.2864743368700147E-4</v>
      </c>
      <c r="AF13" s="185">
        <v>1.1133576077073432E-2</v>
      </c>
      <c r="AG13" s="185">
        <v>3.2741509590425449E-4</v>
      </c>
      <c r="AH13" s="185">
        <v>2.9437097829131825E-4</v>
      </c>
      <c r="AI13" s="185">
        <v>2.7420835374914219E-4</v>
      </c>
      <c r="AJ13" s="185">
        <v>2.0162624542176087E-5</v>
      </c>
      <c r="AK13" s="185">
        <v>1.5648359840270132E-4</v>
      </c>
      <c r="AL13" s="185">
        <v>3.304411761293626E-5</v>
      </c>
      <c r="AM13" s="185">
        <v>1.094404835386056E-2</v>
      </c>
      <c r="AN13" s="185">
        <v>1.0404547901616894E-2</v>
      </c>
      <c r="AO13" s="185">
        <v>1.033315204826623E-2</v>
      </c>
      <c r="AP13" s="185">
        <v>7.1395853350663953E-5</v>
      </c>
      <c r="AQ13" s="185">
        <v>3.3193373046152934E-5</v>
      </c>
      <c r="AR13" s="185">
        <v>5.0630707919751498E-4</v>
      </c>
      <c r="AS13" s="185">
        <v>1.3788737269138229E-4</v>
      </c>
      <c r="AT13" s="185">
        <v>6.1089632799848914E-4</v>
      </c>
      <c r="AU13" s="185">
        <v>1.7719120540477223E-2</v>
      </c>
      <c r="AV13" s="185">
        <v>3.0596173151266181E-3</v>
      </c>
      <c r="AW13" s="185">
        <v>2.8413441523946208E-3</v>
      </c>
      <c r="AX13" s="185">
        <v>2.6212871989157449E-3</v>
      </c>
      <c r="AY13" s="185">
        <v>2.2005695347887595E-4</v>
      </c>
      <c r="AZ13" s="185">
        <v>1.6512376023456454E-3</v>
      </c>
      <c r="BA13" s="185">
        <v>2.1827316273199715E-4</v>
      </c>
      <c r="BB13" s="185">
        <v>1.5849609831309373E-2</v>
      </c>
      <c r="BC13" s="185">
        <v>1.4476165250478313E-2</v>
      </c>
      <c r="BD13" s="185">
        <v>1.4177153349498805E-2</v>
      </c>
      <c r="BE13" s="185">
        <v>2.9901190097950797E-4</v>
      </c>
      <c r="BF13" s="185">
        <v>1.390166666516467E-4</v>
      </c>
      <c r="BG13" s="185">
        <v>1.2344279141794118E-3</v>
      </c>
      <c r="BH13" s="185">
        <v>1.1901066059587678E-3</v>
      </c>
      <c r="BI13" s="185">
        <v>1.672456506639719E-3</v>
      </c>
      <c r="BJ13" s="185">
        <v>2.819276030145804E-2</v>
      </c>
      <c r="BK13" s="185">
        <v>1.2921442979767881E-2</v>
      </c>
      <c r="BL13" s="185">
        <v>1.2241103459037157E-2</v>
      </c>
      <c r="BM13" s="185">
        <v>1.1597422304304527E-2</v>
      </c>
      <c r="BN13" s="185">
        <v>6.4368115473262971E-4</v>
      </c>
      <c r="BO13" s="185">
        <v>7.840876467525959E-3</v>
      </c>
      <c r="BP13" s="185">
        <v>6.8033952073072391E-4</v>
      </c>
      <c r="BQ13" s="185">
        <v>1.9671544185272651E-2</v>
      </c>
      <c r="BR13" s="185">
        <v>1.8115574466322816E-2</v>
      </c>
      <c r="BS13" s="185">
        <v>1.743492995663563E-2</v>
      </c>
      <c r="BT13" s="185">
        <v>6.8064450968718763E-4</v>
      </c>
      <c r="BU13" s="185">
        <v>3.1644536582838706E-4</v>
      </c>
      <c r="BV13" s="185">
        <v>1.239524353121446E-3</v>
      </c>
      <c r="BW13" s="185">
        <v>4.4002268635824921E-3</v>
      </c>
      <c r="BX13" s="185">
        <v>2.2366142366081476E-3</v>
      </c>
      <c r="BY13" s="185">
        <v>4.4077155375279932E-2</v>
      </c>
      <c r="BZ13" s="185">
        <v>3.620830588403115E-2</v>
      </c>
      <c r="CA13" s="185">
        <v>3.391004383424271E-2</v>
      </c>
      <c r="CB13" s="185">
        <v>3.24402570913567E-2</v>
      </c>
      <c r="CC13" s="185">
        <v>1.4697867428860104E-3</v>
      </c>
      <c r="CD13" s="185">
        <v>2.3832397535443306E-2</v>
      </c>
      <c r="CE13" s="185">
        <v>2.2982620497884365E-3</v>
      </c>
      <c r="CF13" s="185">
        <v>1.7946495522649857E-2</v>
      </c>
      <c r="CG13" s="185">
        <v>1.5612342175101835E-2</v>
      </c>
      <c r="CH13" s="185">
        <v>1.4119892478971973E-2</v>
      </c>
      <c r="CI13" s="185">
        <v>1.4924496961298611E-3</v>
      </c>
      <c r="CJ13" s="185">
        <v>6.9386997876127738E-4</v>
      </c>
      <c r="CK13" s="185">
        <v>1.6402833687867446E-3</v>
      </c>
      <c r="CL13" s="185">
        <v>1.0077646031401075E-2</v>
      </c>
      <c r="CM13" s="185">
        <v>3.8266032934188843E-3</v>
      </c>
      <c r="CN13" s="185">
        <v>6.5074151679954839E-2</v>
      </c>
      <c r="CO13" s="185">
        <v>5.5797018461543536E-2</v>
      </c>
      <c r="CP13" s="185">
        <v>5.0850266359503994E-2</v>
      </c>
      <c r="CQ13" s="185">
        <v>4.8430017949210022E-2</v>
      </c>
      <c r="CR13" s="185">
        <v>2.4202484102939701E-3</v>
      </c>
      <c r="CS13" s="185">
        <v>3.9555303752422333E-2</v>
      </c>
      <c r="CT13" s="185">
        <v>4.9467521020395431E-3</v>
      </c>
      <c r="CU13" s="185">
        <v>2.0572096560325354E-2</v>
      </c>
      <c r="CV13" s="185">
        <v>1.7492118743445587E-2</v>
      </c>
      <c r="CW13" s="185">
        <v>1.5166588889347304E-2</v>
      </c>
      <c r="CX13" s="185">
        <v>2.3255298540982819E-3</v>
      </c>
      <c r="CY13" s="185">
        <v>1.0811857527229251E-3</v>
      </c>
      <c r="CZ13" s="185">
        <v>1.9987920641568405E-3</v>
      </c>
      <c r="DA13" s="185">
        <v>1.1294963341914051E-2</v>
      </c>
      <c r="DB13" s="185">
        <v>5.4055070504546165E-3</v>
      </c>
      <c r="DC13" s="185">
        <v>9.7268621283331552E-2</v>
      </c>
      <c r="DD13" s="185">
        <v>8.1243263086303225E-2</v>
      </c>
      <c r="DE13" s="185">
        <v>6.7965200901947118E-2</v>
      </c>
      <c r="DF13" s="185">
        <v>6.235346962311563E-2</v>
      </c>
      <c r="DG13" s="185">
        <v>5.6117312788314918E-3</v>
      </c>
      <c r="DH13" s="185">
        <v>5.6534208357334137E-2</v>
      </c>
      <c r="DI13" s="185">
        <v>1.3278062184356109E-2</v>
      </c>
      <c r="DJ13" s="185">
        <v>2.745634798514766E-2</v>
      </c>
      <c r="DK13" s="185">
        <v>2.258071713753446E-2</v>
      </c>
      <c r="DL13" s="185">
        <v>1.7685266063990478E-2</v>
      </c>
      <c r="DM13" s="185">
        <v>4.895451073543982E-3</v>
      </c>
      <c r="DN13" s="185">
        <v>2.2759939802777661E-3</v>
      </c>
      <c r="DO13" s="185">
        <v>2.5996368673354337E-3</v>
      </c>
      <c r="DP13" s="185">
        <v>1.1430989788119329E-2</v>
      </c>
      <c r="DQ13" s="185">
        <v>9.7710816189646721E-3</v>
      </c>
      <c r="DR13" s="185">
        <v>0.16240212622489014</v>
      </c>
      <c r="DS13" s="185">
        <v>0.13371619756366662</v>
      </c>
      <c r="DT13" s="185">
        <v>8.5827465435896755E-2</v>
      </c>
      <c r="DU13" s="185">
        <v>7.1712030691730988E-2</v>
      </c>
      <c r="DV13" s="185">
        <v>1.4115434744165786E-2</v>
      </c>
      <c r="DW13" s="185">
        <v>7.4452400207519531E-2</v>
      </c>
      <c r="DX13" s="185">
        <v>4.7888732127769847E-2</v>
      </c>
      <c r="DY13" s="185">
        <v>4.0060990891959684E-2</v>
      </c>
      <c r="DZ13" s="185">
        <v>3.0878177004108998E-2</v>
      </c>
      <c r="EA13" s="185">
        <v>1.9446865319010496E-2</v>
      </c>
      <c r="EB13" s="185">
        <v>1.1431311685098502E-2</v>
      </c>
      <c r="EC13" s="185">
        <v>5.3146474559765096E-3</v>
      </c>
      <c r="ED13" s="185">
        <v>3.8681664318741768E-3</v>
      </c>
      <c r="EE13" s="185">
        <v>1.137506223073617E-2</v>
      </c>
      <c r="EF13" s="185">
        <v>2.0614124834537506E-2</v>
      </c>
      <c r="EG13" s="185">
        <v>0.14381469125490504</v>
      </c>
      <c r="EH13" s="185">
        <v>0.11639330520409354</v>
      </c>
      <c r="EI13" s="185">
        <v>4.7927150893320378E-2</v>
      </c>
      <c r="EJ13" s="185">
        <v>3.1786781932968182E-2</v>
      </c>
      <c r="EK13" s="185">
        <v>1.6140368960352192E-2</v>
      </c>
      <c r="EL13" s="185">
        <v>4.0608745068311691E-2</v>
      </c>
      <c r="EM13" s="185">
        <v>6.8466154310773158E-2</v>
      </c>
      <c r="EN13" s="185">
        <v>3.4739791396065561E-2</v>
      </c>
      <c r="EO13" s="185">
        <v>2.5281840821235274E-2</v>
      </c>
      <c r="EP13" s="185">
        <v>1.1161966661153195E-2</v>
      </c>
      <c r="EQ13" s="185">
        <v>1.4119874160082077E-2</v>
      </c>
      <c r="ER13" s="185">
        <v>6.5646144187948815E-3</v>
      </c>
      <c r="ES13" s="185">
        <v>2.8933361560354049E-3</v>
      </c>
      <c r="ET13" s="185">
        <v>7.318405345254052E-3</v>
      </c>
      <c r="EU13" s="185">
        <v>2.3577824234962463E-2</v>
      </c>
      <c r="EV13" s="185">
        <v>0.22692582264313391</v>
      </c>
      <c r="EW13" s="185">
        <v>0.17679437924478836</v>
      </c>
      <c r="EX13" s="185">
        <v>5.8902437708037991E-2</v>
      </c>
      <c r="EY13" s="185">
        <v>3.0057849108820867E-2</v>
      </c>
      <c r="EZ13" s="185">
        <v>2.8844588599217128E-2</v>
      </c>
      <c r="FA13" s="185">
        <v>4.9149148166179657E-2</v>
      </c>
      <c r="FB13" s="185">
        <v>0.11789194153675039</v>
      </c>
      <c r="FC13" s="185">
        <v>5.9884734284187217E-2</v>
      </c>
      <c r="FD13" s="185">
        <v>4.1765550857517979E-2</v>
      </c>
      <c r="FE13" s="185">
        <v>1.1927901387626044E-2</v>
      </c>
      <c r="FF13" s="185">
        <v>2.9837649469891932E-2</v>
      </c>
      <c r="FG13" s="185">
        <v>1.3872125386460526E-2</v>
      </c>
      <c r="FH13" s="185">
        <v>4.2470580402087128E-3</v>
      </c>
      <c r="FI13" s="185">
        <v>9.7532908858416565E-3</v>
      </c>
      <c r="FJ13" s="185">
        <v>4.7956831753253937E-2</v>
      </c>
      <c r="FK13" s="185">
        <v>5.6956114131651414E-2</v>
      </c>
      <c r="FL13" s="185">
        <v>4.2905264463825595E-2</v>
      </c>
      <c r="FM13" s="185">
        <v>1.4582741854172498E-2</v>
      </c>
      <c r="FN13" s="185">
        <v>5.2019655669598864E-3</v>
      </c>
      <c r="FO13" s="185">
        <v>9.3807762872126117E-3</v>
      </c>
      <c r="FP13" s="185">
        <v>1.2173584662377834E-2</v>
      </c>
      <c r="FQ13" s="185">
        <v>2.8322522609653095E-2</v>
      </c>
      <c r="FR13" s="185">
        <v>1.6460006577872967E-2</v>
      </c>
      <c r="FS13" s="185">
        <v>1.119359089850995E-2</v>
      </c>
      <c r="FT13" s="185">
        <v>1.7880958424344201E-3</v>
      </c>
      <c r="FU13" s="185">
        <v>9.4054950560755295E-3</v>
      </c>
      <c r="FV13" s="185">
        <v>4.3728044809039964E-3</v>
      </c>
      <c r="FW13" s="185">
        <v>8.936111984590195E-4</v>
      </c>
      <c r="FX13" s="185">
        <v>2.4091569100471448E-3</v>
      </c>
      <c r="FY13" s="185">
        <v>1.4671910554170609E-2</v>
      </c>
      <c r="FZ13" s="185">
        <v>7.1783321594941982E-2</v>
      </c>
      <c r="GA13" s="185">
        <v>5.0007701619748178E-2</v>
      </c>
      <c r="GB13" s="185">
        <v>1.7023727878151894E-2</v>
      </c>
      <c r="GC13" s="185">
        <v>5.7904208764291126E-3</v>
      </c>
      <c r="GD13" s="185">
        <v>1.123330700172278E-2</v>
      </c>
      <c r="GE13" s="185">
        <v>1.4210892841219902E-2</v>
      </c>
      <c r="GF13" s="185">
        <v>3.2983973741596284E-2</v>
      </c>
      <c r="GG13" s="185">
        <v>2.4588455211470631E-2</v>
      </c>
      <c r="GH13" s="185">
        <v>1.6639608109264108E-2</v>
      </c>
      <c r="GI13" s="185">
        <v>1.4527633602731693E-3</v>
      </c>
      <c r="GJ13" s="185">
        <v>1.5186844748990938E-2</v>
      </c>
      <c r="GK13" s="185">
        <v>7.0606704532688849E-3</v>
      </c>
      <c r="GL13" s="185">
        <v>8.881766489376449E-4</v>
      </c>
      <c r="GM13" s="185">
        <v>2.8128352362768289E-3</v>
      </c>
      <c r="GN13" s="185">
        <v>2.313569001853466E-2</v>
      </c>
      <c r="GO13" s="185">
        <v>6.2924507307780375E-2</v>
      </c>
      <c r="GP13" s="185">
        <v>2.2632224918769726E-2</v>
      </c>
      <c r="GQ13" s="185">
        <v>1.0455169282840777E-2</v>
      </c>
      <c r="GR13" s="185">
        <v>1.8720802904471753E-3</v>
      </c>
      <c r="GS13" s="185">
        <v>8.5830889923936022E-3</v>
      </c>
      <c r="GT13" s="185">
        <v>8.6666066199541092E-3</v>
      </c>
      <c r="GU13" s="185">
        <v>1.2177055635928948E-2</v>
      </c>
      <c r="GV13" s="185">
        <v>4.2080844881826181E-2</v>
      </c>
      <c r="GW13" s="185">
        <v>2.8715493048662707E-2</v>
      </c>
      <c r="GX13" s="185">
        <v>3.6451356630161705E-4</v>
      </c>
      <c r="GY13" s="185">
        <v>2.835097948236109E-2</v>
      </c>
      <c r="GZ13" s="185">
        <v>1.3180942538873376E-2</v>
      </c>
      <c r="HA13" s="185">
        <v>1.8440929429009524E-4</v>
      </c>
      <c r="HB13" s="185">
        <v>1.7885624928155287E-3</v>
      </c>
      <c r="HC13" s="185">
        <v>4.1716329753398895E-2</v>
      </c>
    </row>
    <row r="14" spans="1:211" x14ac:dyDescent="0.25">
      <c r="A14">
        <v>1975</v>
      </c>
      <c r="B14" s="185">
        <v>4.0699727828776957E-3</v>
      </c>
      <c r="C14" s="185">
        <v>3.1731705328975307E-7</v>
      </c>
      <c r="D14" s="185">
        <v>5.5445857730567839E-8</v>
      </c>
      <c r="E14" s="185">
        <v>0</v>
      </c>
      <c r="F14" s="185">
        <v>5.5445857730567839E-8</v>
      </c>
      <c r="G14" s="185">
        <v>4.5740225829149495E-8</v>
      </c>
      <c r="H14" s="185">
        <v>2.6187119555918526E-7</v>
      </c>
      <c r="I14" s="185">
        <v>4.0696651714577665E-3</v>
      </c>
      <c r="J14" s="185">
        <v>4.0493367178374498E-3</v>
      </c>
      <c r="K14" s="185">
        <v>4.0448794528233061E-3</v>
      </c>
      <c r="L14" s="185">
        <v>4.4572650141437E-6</v>
      </c>
      <c r="M14" s="185">
        <v>1.751122688237814E-6</v>
      </c>
      <c r="N14" s="185">
        <v>1.8577330932079058E-5</v>
      </c>
      <c r="O14" s="185">
        <v>9.7056333603301929E-9</v>
      </c>
      <c r="P14" s="185">
        <v>2.478571877873037E-5</v>
      </c>
      <c r="Q14" s="185">
        <v>7.4393921513867941E-3</v>
      </c>
      <c r="R14" s="185">
        <v>3.4644136629215119E-5</v>
      </c>
      <c r="S14" s="185">
        <v>2.6854402215355999E-5</v>
      </c>
      <c r="T14" s="185">
        <v>2.338057707628883E-5</v>
      </c>
      <c r="U14" s="185">
        <v>3.4738251390671705E-6</v>
      </c>
      <c r="V14" s="185">
        <v>1.3793504876957741E-5</v>
      </c>
      <c r="W14" s="185">
        <v>7.7897344138591196E-6</v>
      </c>
      <c r="X14" s="185">
        <v>7.4178089118723889E-3</v>
      </c>
      <c r="Y14" s="185">
        <v>7.2134406913310165E-3</v>
      </c>
      <c r="Z14" s="185">
        <v>7.1755309840626355E-3</v>
      </c>
      <c r="AA14" s="185">
        <v>3.7909707268380729E-5</v>
      </c>
      <c r="AB14" s="185">
        <v>1.4893560711222713E-5</v>
      </c>
      <c r="AC14" s="185">
        <v>1.8947465983015034E-4</v>
      </c>
      <c r="AD14" s="185">
        <v>1.3060897114809791E-5</v>
      </c>
      <c r="AE14" s="185">
        <v>2.4227792164310813E-4</v>
      </c>
      <c r="AF14" s="185">
        <v>1.1250061915183919E-2</v>
      </c>
      <c r="AG14" s="185">
        <v>3.8397432747923436E-4</v>
      </c>
      <c r="AH14" s="185">
        <v>3.4870002233398695E-4</v>
      </c>
      <c r="AI14" s="185">
        <v>3.2664604964472609E-4</v>
      </c>
      <c r="AJ14" s="185">
        <v>2.2053972689260873E-5</v>
      </c>
      <c r="AK14" s="185">
        <v>1.9344109750818461E-4</v>
      </c>
      <c r="AL14" s="185">
        <v>3.5274305145247464E-5</v>
      </c>
      <c r="AM14" s="185">
        <v>1.10213465061967E-2</v>
      </c>
      <c r="AN14" s="185">
        <v>1.0449564813808701E-2</v>
      </c>
      <c r="AO14" s="185">
        <v>1.0368748233436177E-2</v>
      </c>
      <c r="AP14" s="185">
        <v>8.0816580372523389E-5</v>
      </c>
      <c r="AQ14" s="185">
        <v>3.1750354608869279E-5</v>
      </c>
      <c r="AR14" s="185">
        <v>5.4003133777913101E-4</v>
      </c>
      <c r="AS14" s="185">
        <v>1.5525891849201687E-4</v>
      </c>
      <c r="AT14" s="185">
        <v>6.5259827533736825E-4</v>
      </c>
      <c r="AU14" s="185">
        <v>1.8006572501356927E-2</v>
      </c>
      <c r="AV14" s="185">
        <v>3.2550037780533642E-3</v>
      </c>
      <c r="AW14" s="185">
        <v>3.039349988281427E-3</v>
      </c>
      <c r="AX14" s="185">
        <v>2.8036154625917108E-3</v>
      </c>
      <c r="AY14" s="185">
        <v>2.3573452568971599E-4</v>
      </c>
      <c r="AZ14" s="185">
        <v>1.8004882149398327E-3</v>
      </c>
      <c r="BA14" s="185">
        <v>2.1565378977193725E-4</v>
      </c>
      <c r="BB14" s="185">
        <v>1.5990430522719822E-2</v>
      </c>
      <c r="BC14" s="185">
        <v>1.4673954954745695E-2</v>
      </c>
      <c r="BD14" s="185">
        <v>1.4342787387808899E-2</v>
      </c>
      <c r="BE14" s="185">
        <v>3.3116756693679574E-4</v>
      </c>
      <c r="BF14" s="185">
        <v>1.3010557485111025E-4</v>
      </c>
      <c r="BG14" s="185">
        <v>1.1863699931230183E-3</v>
      </c>
      <c r="BH14" s="185">
        <v>1.2388617994162608E-3</v>
      </c>
      <c r="BI14" s="185">
        <v>1.6476432792842388E-3</v>
      </c>
      <c r="BJ14" s="185">
        <v>2.880019504675585E-2</v>
      </c>
      <c r="BK14" s="185">
        <v>1.3594324594089286E-2</v>
      </c>
      <c r="BL14" s="185">
        <v>1.2963123724341287E-2</v>
      </c>
      <c r="BM14" s="185">
        <v>1.2311861419243149E-2</v>
      </c>
      <c r="BN14" s="185">
        <v>6.5126230509813751E-4</v>
      </c>
      <c r="BO14" s="185">
        <v>8.4398211911320686E-3</v>
      </c>
      <c r="BP14" s="185">
        <v>6.3120086974799926E-4</v>
      </c>
      <c r="BQ14" s="185">
        <v>1.972917327462987E-2</v>
      </c>
      <c r="BR14" s="185">
        <v>1.824644972983791E-2</v>
      </c>
      <c r="BS14" s="185">
        <v>1.7513620325849723E-2</v>
      </c>
      <c r="BT14" s="185">
        <v>7.3282940398818595E-4</v>
      </c>
      <c r="BU14" s="185">
        <v>2.8790618368347521E-4</v>
      </c>
      <c r="BV14" s="185">
        <v>1.1948173611084844E-3</v>
      </c>
      <c r="BW14" s="185">
        <v>4.5233028219633081E-3</v>
      </c>
      <c r="BX14" s="185">
        <v>2.2155528422445059E-3</v>
      </c>
      <c r="BY14" s="185">
        <v>4.5335318796687965E-2</v>
      </c>
      <c r="BZ14" s="185">
        <v>3.7524114940192074E-2</v>
      </c>
      <c r="CA14" s="185">
        <v>3.5290183431897298E-2</v>
      </c>
      <c r="CB14" s="185">
        <v>3.3776976257828745E-2</v>
      </c>
      <c r="CC14" s="185">
        <v>1.5132071740685568E-3</v>
      </c>
      <c r="CD14" s="185">
        <v>2.5111908093094826E-2</v>
      </c>
      <c r="CE14" s="185">
        <v>2.2339315082947776E-3</v>
      </c>
      <c r="CF14" s="185">
        <v>1.7989478367848186E-2</v>
      </c>
      <c r="CG14" s="185">
        <v>1.5718175169731653E-2</v>
      </c>
      <c r="CH14" s="185">
        <v>1.411391476690289E-2</v>
      </c>
      <c r="CI14" s="185">
        <v>1.6042604028287644E-3</v>
      </c>
      <c r="CJ14" s="185">
        <v>6.3026468210907426E-4</v>
      </c>
      <c r="CK14" s="185">
        <v>1.641038516007456E-3</v>
      </c>
      <c r="CL14" s="185">
        <v>1.0178274511352298E-2</v>
      </c>
      <c r="CM14" s="185">
        <v>3.8755636196583509E-3</v>
      </c>
      <c r="CN14" s="185">
        <v>6.7039050079911053E-2</v>
      </c>
      <c r="CO14" s="185">
        <v>5.7724159819149107E-2</v>
      </c>
      <c r="CP14" s="185">
        <v>5.2952039413291803E-2</v>
      </c>
      <c r="CQ14" s="185">
        <v>5.058118099098026E-2</v>
      </c>
      <c r="CR14" s="185">
        <v>2.3708584223115403E-3</v>
      </c>
      <c r="CS14" s="185">
        <v>4.1636146605014801E-2</v>
      </c>
      <c r="CT14" s="185">
        <v>4.7721204058573004E-3</v>
      </c>
      <c r="CU14" s="185">
        <v>2.0630779551756909E-2</v>
      </c>
      <c r="CV14" s="185">
        <v>1.7711831910304687E-2</v>
      </c>
      <c r="CW14" s="185">
        <v>1.5285769098133508E-2</v>
      </c>
      <c r="CX14" s="185">
        <v>2.4260628121711802E-3</v>
      </c>
      <c r="CY14" s="185">
        <v>9.5312562808620282E-4</v>
      </c>
      <c r="CZ14" s="185">
        <v>1.9658220133660217E-3</v>
      </c>
      <c r="DA14" s="185">
        <v>1.1315889290994965E-2</v>
      </c>
      <c r="DB14" s="185">
        <v>5.3450106643140316E-3</v>
      </c>
      <c r="DC14" s="185">
        <v>9.9429354041158005E-2</v>
      </c>
      <c r="DD14" s="185">
        <v>8.311763668436413E-2</v>
      </c>
      <c r="DE14" s="185">
        <v>6.9946235628793776E-2</v>
      </c>
      <c r="DF14" s="185">
        <v>6.4159254304946123E-2</v>
      </c>
      <c r="DG14" s="185">
        <v>5.7869813238476554E-3</v>
      </c>
      <c r="DH14" s="185">
        <v>5.8698076754808426E-2</v>
      </c>
      <c r="DI14" s="185">
        <v>1.3171401055570353E-2</v>
      </c>
      <c r="DJ14" s="185">
        <v>2.7559880741462692E-2</v>
      </c>
      <c r="DK14" s="185">
        <v>2.3021313668473854E-2</v>
      </c>
      <c r="DL14" s="185">
        <v>1.7932456428974557E-2</v>
      </c>
      <c r="DM14" s="185">
        <v>5.0888572394992967E-3</v>
      </c>
      <c r="DN14" s="185">
        <v>1.9992558422199025E-3</v>
      </c>
      <c r="DO14" s="185">
        <v>2.5393112307689333E-3</v>
      </c>
      <c r="DP14" s="185">
        <v>1.1248163384668814E-2</v>
      </c>
      <c r="DQ14" s="185">
        <v>9.6274241805076599E-3</v>
      </c>
      <c r="DR14" s="185">
        <v>0.16352479153316435</v>
      </c>
      <c r="DS14" s="185">
        <v>0.13541581382131307</v>
      </c>
      <c r="DT14" s="185">
        <v>8.927359858460672E-2</v>
      </c>
      <c r="DU14" s="185">
        <v>7.515109258965226E-2</v>
      </c>
      <c r="DV14" s="185">
        <v>1.4122505994954454E-2</v>
      </c>
      <c r="DW14" s="185">
        <v>7.8324094414710999E-2</v>
      </c>
      <c r="DX14" s="185">
        <v>4.6142215236706335E-2</v>
      </c>
      <c r="DY14" s="185">
        <v>3.9058479383084946E-2</v>
      </c>
      <c r="DZ14" s="185">
        <v>3.0922919782945948E-2</v>
      </c>
      <c r="EA14" s="185">
        <v>1.9730255851532735E-2</v>
      </c>
      <c r="EB14" s="185">
        <v>1.1192663931413212E-2</v>
      </c>
      <c r="EC14" s="185">
        <v>4.397254183853316E-3</v>
      </c>
      <c r="ED14" s="185">
        <v>3.7383054162856756E-3</v>
      </c>
      <c r="EE14" s="185">
        <v>1.0949501671233656E-2</v>
      </c>
      <c r="EF14" s="185">
        <v>1.9328223541378975E-2</v>
      </c>
      <c r="EG14" s="185">
        <v>0.14276029168177673</v>
      </c>
      <c r="EH14" s="185">
        <v>0.11693163508052129</v>
      </c>
      <c r="EI14" s="185">
        <v>5.0434418956303864E-2</v>
      </c>
      <c r="EJ14" s="185">
        <v>3.3961426164975439E-2</v>
      </c>
      <c r="EK14" s="185">
        <v>1.6472992791328422E-2</v>
      </c>
      <c r="EL14" s="185">
        <v>4.320039227604866E-2</v>
      </c>
      <c r="EM14" s="185">
        <v>6.6497216124217426E-2</v>
      </c>
      <c r="EN14" s="185">
        <v>3.3062682161159831E-2</v>
      </c>
      <c r="EO14" s="185">
        <v>2.4889388636801048E-2</v>
      </c>
      <c r="EP14" s="185">
        <v>1.1272255424931706E-2</v>
      </c>
      <c r="EQ14" s="185">
        <v>1.3617133211869343E-2</v>
      </c>
      <c r="ER14" s="185">
        <v>5.3497537772815677E-3</v>
      </c>
      <c r="ES14" s="185">
        <v>2.8235397470772168E-3</v>
      </c>
      <c r="ET14" s="185">
        <v>7.2340255599043996E-3</v>
      </c>
      <c r="EU14" s="185">
        <v>2.1790426224470139E-2</v>
      </c>
      <c r="EV14" s="185">
        <v>0.2251492142753832</v>
      </c>
      <c r="EW14" s="185">
        <v>0.17784640221166603</v>
      </c>
      <c r="EX14" s="185">
        <v>6.1969934762537184E-2</v>
      </c>
      <c r="EY14" s="185">
        <v>3.1420985209329899E-2</v>
      </c>
      <c r="EZ14" s="185">
        <v>3.0548949553207291E-2</v>
      </c>
      <c r="FA14" s="185">
        <v>5.2209287881851196E-2</v>
      </c>
      <c r="FB14" s="185">
        <v>0.11587646744912884</v>
      </c>
      <c r="FC14" s="185">
        <v>5.7063459329698508E-2</v>
      </c>
      <c r="FD14" s="185">
        <v>4.1298357878899683E-2</v>
      </c>
      <c r="FE14" s="185">
        <v>1.2014402301210743E-2</v>
      </c>
      <c r="FF14" s="185">
        <v>2.9283955577688935E-2</v>
      </c>
      <c r="FG14" s="185">
        <v>1.150476758939414E-2</v>
      </c>
      <c r="FH14" s="185">
        <v>4.2603338614046714E-3</v>
      </c>
      <c r="FI14" s="185">
        <v>9.7606472659813245E-3</v>
      </c>
      <c r="FJ14" s="185">
        <v>4.504905641078949E-2</v>
      </c>
      <c r="FK14" s="185">
        <v>5.6950971545473406E-2</v>
      </c>
      <c r="FL14" s="185">
        <v>4.3957474846550236E-2</v>
      </c>
      <c r="FM14" s="185">
        <v>1.5720498117298087E-2</v>
      </c>
      <c r="FN14" s="185">
        <v>5.5358911185021814E-3</v>
      </c>
      <c r="FO14" s="185">
        <v>1.0184606998795906E-2</v>
      </c>
      <c r="FP14" s="185">
        <v>1.3253482989966869E-2</v>
      </c>
      <c r="FQ14" s="185">
        <v>2.8236976729252149E-2</v>
      </c>
      <c r="FR14" s="185">
        <v>1.5460511379738648E-2</v>
      </c>
      <c r="FS14" s="185">
        <v>1.097741996845774E-2</v>
      </c>
      <c r="FT14" s="185">
        <v>1.8046925934580131E-3</v>
      </c>
      <c r="FU14" s="185">
        <v>9.172727374999726E-3</v>
      </c>
      <c r="FV14" s="185">
        <v>3.6036831384814961E-3</v>
      </c>
      <c r="FW14" s="185">
        <v>8.7940827279941308E-4</v>
      </c>
      <c r="FX14" s="185">
        <v>2.4670146808154821E-3</v>
      </c>
      <c r="FY14" s="185">
        <v>1.3655818998813629E-2</v>
      </c>
      <c r="FZ14" s="185">
        <v>7.0017799428253508E-2</v>
      </c>
      <c r="GA14" s="185">
        <v>5.0487990303525659E-2</v>
      </c>
      <c r="GB14" s="185">
        <v>1.7611943450864063E-2</v>
      </c>
      <c r="GC14" s="185">
        <v>6.0609021717209308E-3</v>
      </c>
      <c r="GD14" s="185">
        <v>1.1551041279143132E-2</v>
      </c>
      <c r="GE14" s="185">
        <v>1.4850214123725891E-2</v>
      </c>
      <c r="GF14" s="185">
        <v>3.28760468526616E-2</v>
      </c>
      <c r="GG14" s="185">
        <v>2.229153804531326E-2</v>
      </c>
      <c r="GH14" s="185">
        <v>1.5782035043262484E-2</v>
      </c>
      <c r="GI14" s="185">
        <v>1.4522200532181189E-3</v>
      </c>
      <c r="GJ14" s="185">
        <v>1.4329814990044366E-2</v>
      </c>
      <c r="GK14" s="185">
        <v>5.6297444579420392E-3</v>
      </c>
      <c r="GL14" s="185">
        <v>8.7975854410873757E-4</v>
      </c>
      <c r="GM14" s="185">
        <v>2.7617289205854067E-3</v>
      </c>
      <c r="GN14" s="185">
        <v>2.0839318633079529E-2</v>
      </c>
      <c r="GO14" s="185">
        <v>6.0227047888318348E-2</v>
      </c>
      <c r="GP14" s="185">
        <v>2.4198071214090677E-2</v>
      </c>
      <c r="GQ14" s="185">
        <v>1.1823423667945344E-2</v>
      </c>
      <c r="GR14" s="185">
        <v>2.0550053272010158E-3</v>
      </c>
      <c r="GS14" s="185">
        <v>9.7684183407443295E-3</v>
      </c>
      <c r="GT14" s="185">
        <v>9.9042803049087524E-3</v>
      </c>
      <c r="GU14" s="185">
        <v>1.2374647546145335E-2</v>
      </c>
      <c r="GV14" s="185">
        <v>3.794811969512378E-2</v>
      </c>
      <c r="GW14" s="185">
        <v>2.7216845120943627E-2</v>
      </c>
      <c r="GX14" s="185">
        <v>3.7258837173629195E-4</v>
      </c>
      <c r="GY14" s="185">
        <v>2.6844256749207335E-2</v>
      </c>
      <c r="GZ14" s="185">
        <v>1.0546284769791617E-2</v>
      </c>
      <c r="HA14" s="185">
        <v>1.8498980438854155E-4</v>
      </c>
      <c r="HB14" s="185">
        <v>1.9191430208961081E-3</v>
      </c>
      <c r="HC14" s="185">
        <v>3.7575531750917435E-2</v>
      </c>
    </row>
    <row r="15" spans="1:211" x14ac:dyDescent="0.25">
      <c r="A15">
        <v>1976</v>
      </c>
      <c r="B15" s="185">
        <v>4.2993648832348593E-3</v>
      </c>
      <c r="C15" s="185">
        <v>5.0187234024494843E-7</v>
      </c>
      <c r="D15" s="185">
        <v>1.2718230711789148E-7</v>
      </c>
      <c r="E15" s="185">
        <v>0</v>
      </c>
      <c r="F15" s="185">
        <v>1.2718230711789148E-7</v>
      </c>
      <c r="G15" s="185">
        <v>1.0451737608718759E-7</v>
      </c>
      <c r="H15" s="185">
        <v>3.74690033127057E-7</v>
      </c>
      <c r="I15" s="185">
        <v>4.298885675826411E-3</v>
      </c>
      <c r="J15" s="185">
        <v>4.2760007159752421E-3</v>
      </c>
      <c r="K15" s="185">
        <v>4.2695776358373299E-3</v>
      </c>
      <c r="L15" s="185">
        <v>6.423080137912206E-6</v>
      </c>
      <c r="M15" s="185">
        <v>2.4047795284261365E-6</v>
      </c>
      <c r="N15" s="185">
        <v>2.0480180322742687E-5</v>
      </c>
      <c r="O15" s="185">
        <v>2.266493179639819E-8</v>
      </c>
      <c r="P15" s="185">
        <v>2.9308039302122779E-5</v>
      </c>
      <c r="Q15" s="185">
        <v>7.7870337941999702E-3</v>
      </c>
      <c r="R15" s="185">
        <v>2.8737382034757182E-5</v>
      </c>
      <c r="S15" s="185">
        <v>2.2120913722172548E-5</v>
      </c>
      <c r="T15" s="185">
        <v>1.920370780066493E-5</v>
      </c>
      <c r="U15" s="185">
        <v>2.9172059215076179E-6</v>
      </c>
      <c r="V15" s="185">
        <v>1.1233628356421832E-5</v>
      </c>
      <c r="W15" s="185">
        <v>6.6164683125846343E-6</v>
      </c>
      <c r="X15" s="185">
        <v>7.7691836976541695E-3</v>
      </c>
      <c r="Y15" s="185">
        <v>7.5829660880428742E-3</v>
      </c>
      <c r="Z15" s="185">
        <v>7.5480421483900143E-3</v>
      </c>
      <c r="AA15" s="185">
        <v>3.4923939652860137E-5</v>
      </c>
      <c r="AB15" s="185">
        <v>1.3075405245240884E-5</v>
      </c>
      <c r="AC15" s="185">
        <v>1.7314220436605445E-4</v>
      </c>
      <c r="AD15" s="185">
        <v>1.0887285488956232E-5</v>
      </c>
      <c r="AE15" s="185">
        <v>2.2114155581220984E-4</v>
      </c>
      <c r="AF15" s="185">
        <v>1.1568310749166082E-2</v>
      </c>
      <c r="AG15" s="185">
        <v>3.1772697799345103E-4</v>
      </c>
      <c r="AH15" s="185">
        <v>2.8284661190483871E-4</v>
      </c>
      <c r="AI15" s="185">
        <v>2.6274260109750397E-4</v>
      </c>
      <c r="AJ15" s="185">
        <v>2.0104010807334742E-5</v>
      </c>
      <c r="AK15" s="185">
        <v>1.5525701746810228E-4</v>
      </c>
      <c r="AL15" s="185">
        <v>3.4880366088612304E-5</v>
      </c>
      <c r="AM15" s="185">
        <v>1.1378173362504216E-2</v>
      </c>
      <c r="AN15" s="185">
        <v>1.0856371913465274E-2</v>
      </c>
      <c r="AO15" s="185">
        <v>1.0775058502183797E-2</v>
      </c>
      <c r="AP15" s="185">
        <v>8.131341128147639E-5</v>
      </c>
      <c r="AQ15" s="185">
        <v>3.0443466952734305E-5</v>
      </c>
      <c r="AR15" s="185">
        <v>4.9135798208620716E-4</v>
      </c>
      <c r="AS15" s="185">
        <v>1.2758959133158548E-4</v>
      </c>
      <c r="AT15" s="185">
        <v>6.0311483684927225E-4</v>
      </c>
      <c r="AU15" s="185">
        <v>1.8704032742678321E-2</v>
      </c>
      <c r="AV15" s="185">
        <v>3.1061535721352046E-3</v>
      </c>
      <c r="AW15" s="185">
        <v>2.8466982359610974E-3</v>
      </c>
      <c r="AX15" s="185">
        <v>2.5996924767209459E-3</v>
      </c>
      <c r="AY15" s="185">
        <v>2.4700575924015128E-4</v>
      </c>
      <c r="AZ15" s="185">
        <v>1.7144809244200587E-3</v>
      </c>
      <c r="BA15" s="185">
        <v>2.5945533617410734E-4</v>
      </c>
      <c r="BB15" s="185">
        <v>1.6730096470529612E-2</v>
      </c>
      <c r="BC15" s="185">
        <v>1.5351625621624256E-2</v>
      </c>
      <c r="BD15" s="185">
        <v>1.499551377981511E-2</v>
      </c>
      <c r="BE15" s="185">
        <v>3.5611184180914663E-4</v>
      </c>
      <c r="BF15" s="185">
        <v>1.3332707238294922E-4</v>
      </c>
      <c r="BG15" s="185">
        <v>1.2451437765224076E-3</v>
      </c>
      <c r="BH15" s="185">
        <v>1.132217299986496E-3</v>
      </c>
      <c r="BI15" s="185">
        <v>1.734582707285881E-3</v>
      </c>
      <c r="BJ15" s="185">
        <v>2.980546529871126E-2</v>
      </c>
      <c r="BK15" s="185">
        <v>1.4656887730881583E-2</v>
      </c>
      <c r="BL15" s="185">
        <v>1.3878856144338017E-2</v>
      </c>
      <c r="BM15" s="185">
        <v>1.3199988821339419E-2</v>
      </c>
      <c r="BN15" s="185">
        <v>6.788673229985978E-4</v>
      </c>
      <c r="BO15" s="185">
        <v>9.1105503961443901E-3</v>
      </c>
      <c r="BP15" s="185">
        <v>7.7803158654356501E-4</v>
      </c>
      <c r="BQ15" s="185">
        <v>1.9916882967256747E-2</v>
      </c>
      <c r="BR15" s="185">
        <v>1.8359779095300805E-2</v>
      </c>
      <c r="BS15" s="185">
        <v>1.7527382127050531E-2</v>
      </c>
      <c r="BT15" s="185">
        <v>8.3239696825027445E-4</v>
      </c>
      <c r="BU15" s="185">
        <v>3.1164661589140407E-4</v>
      </c>
      <c r="BV15" s="185">
        <v>1.245457256064541E-3</v>
      </c>
      <c r="BW15" s="185">
        <v>4.7683053994270717E-3</v>
      </c>
      <c r="BX15" s="185">
        <v>2.3895008489489555E-3</v>
      </c>
      <c r="BY15" s="185">
        <v>4.6597232021029944E-2</v>
      </c>
      <c r="BZ15" s="185">
        <v>3.9120064482838376E-2</v>
      </c>
      <c r="CA15" s="185">
        <v>3.6818828588252236E-2</v>
      </c>
      <c r="CB15" s="185">
        <v>3.528887159185861E-2</v>
      </c>
      <c r="CC15" s="185">
        <v>1.5299569963936239E-3</v>
      </c>
      <c r="CD15" s="185">
        <v>2.6034412905573845E-2</v>
      </c>
      <c r="CE15" s="185">
        <v>2.3012358945861417E-3</v>
      </c>
      <c r="CF15" s="185">
        <v>1.8261582830552299E-2</v>
      </c>
      <c r="CG15" s="185">
        <v>1.603236324282542E-2</v>
      </c>
      <c r="CH15" s="185">
        <v>1.4417544424510728E-2</v>
      </c>
      <c r="CI15" s="185">
        <v>1.6148188183146939E-3</v>
      </c>
      <c r="CJ15" s="185">
        <v>6.0458271655335072E-4</v>
      </c>
      <c r="CK15" s="185">
        <v>1.6246368711735294E-3</v>
      </c>
      <c r="CL15" s="185">
        <v>1.0784415292360731E-2</v>
      </c>
      <c r="CM15" s="185">
        <v>3.8440385833382607E-3</v>
      </c>
      <c r="CN15" s="185">
        <v>6.8085411106028601E-2</v>
      </c>
      <c r="CO15" s="185">
        <v>5.9260815304310044E-2</v>
      </c>
      <c r="CP15" s="185">
        <v>5.4424836635623523E-2</v>
      </c>
      <c r="CQ15" s="185">
        <v>5.1893785946726473E-2</v>
      </c>
      <c r="CR15" s="185">
        <v>2.5310506888970453E-3</v>
      </c>
      <c r="CS15" s="185">
        <v>4.2524226009845734E-2</v>
      </c>
      <c r="CT15" s="185">
        <v>4.8359786686865266E-3</v>
      </c>
      <c r="CU15" s="185">
        <v>2.0725205363543053E-2</v>
      </c>
      <c r="CV15" s="185">
        <v>1.7926568910492914E-2</v>
      </c>
      <c r="CW15" s="185">
        <v>1.5511396652765255E-2</v>
      </c>
      <c r="CX15" s="185">
        <v>2.4151722577276623E-3</v>
      </c>
      <c r="CY15" s="185">
        <v>9.0423234275029151E-4</v>
      </c>
      <c r="CZ15" s="185">
        <v>1.8944041102998441E-3</v>
      </c>
      <c r="DA15" s="185">
        <v>1.19006095618245E-2</v>
      </c>
      <c r="DB15" s="185">
        <v>5.2138087339699268E-3</v>
      </c>
      <c r="DC15" s="185">
        <v>0.10086901397679571</v>
      </c>
      <c r="DD15" s="185">
        <v>8.4689943214047408E-2</v>
      </c>
      <c r="DE15" s="185">
        <v>7.1195703715750541E-2</v>
      </c>
      <c r="DF15" s="185">
        <v>6.5257783576480738E-2</v>
      </c>
      <c r="DG15" s="185">
        <v>5.9379201392697973E-3</v>
      </c>
      <c r="DH15" s="185">
        <v>5.9434816241264343E-2</v>
      </c>
      <c r="DI15" s="185">
        <v>1.3494239498296872E-2</v>
      </c>
      <c r="DJ15" s="185">
        <v>2.7939962053177527E-2</v>
      </c>
      <c r="DK15" s="185">
        <v>2.3452429905891942E-2</v>
      </c>
      <c r="DL15" s="185">
        <v>1.8302671580973599E-2</v>
      </c>
      <c r="DM15" s="185">
        <v>5.149758324918343E-3</v>
      </c>
      <c r="DN15" s="185">
        <v>1.9280521355747491E-3</v>
      </c>
      <c r="DO15" s="185">
        <v>2.5594800117108357E-3</v>
      </c>
      <c r="DP15" s="185">
        <v>1.1760891290429228E-2</v>
      </c>
      <c r="DQ15" s="185">
        <v>9.6372906118631363E-3</v>
      </c>
      <c r="DR15" s="185">
        <v>0.16526069344208036</v>
      </c>
      <c r="DS15" s="185">
        <v>0.13725511926948</v>
      </c>
      <c r="DT15" s="185">
        <v>9.045865560844038E-2</v>
      </c>
      <c r="DU15" s="185">
        <v>7.6027529951692929E-2</v>
      </c>
      <c r="DV15" s="185">
        <v>1.4431125656747434E-2</v>
      </c>
      <c r="DW15" s="185">
        <v>7.9038731753826141E-2</v>
      </c>
      <c r="DX15" s="185">
        <v>4.6796463661039636E-2</v>
      </c>
      <c r="DY15" s="185">
        <v>3.9425501070073164E-2</v>
      </c>
      <c r="DZ15" s="185">
        <v>3.1462727346740223E-2</v>
      </c>
      <c r="EA15" s="185">
        <v>2.0179574009902477E-2</v>
      </c>
      <c r="EB15" s="185">
        <v>1.1283153336837744E-2</v>
      </c>
      <c r="EC15" s="185">
        <v>4.2243745322895375E-3</v>
      </c>
      <c r="ED15" s="185">
        <v>3.7383991910434049E-3</v>
      </c>
      <c r="EE15" s="185">
        <v>1.1419926897472808E-2</v>
      </c>
      <c r="EF15" s="185">
        <v>1.9245926290750504E-2</v>
      </c>
      <c r="EG15" s="185">
        <v>0.14249683189385204</v>
      </c>
      <c r="EH15" s="185">
        <v>0.11686696926680382</v>
      </c>
      <c r="EI15" s="185">
        <v>5.285254027170469E-2</v>
      </c>
      <c r="EJ15" s="185">
        <v>3.5573684374676666E-2</v>
      </c>
      <c r="EK15" s="185">
        <v>1.7278855897028024E-2</v>
      </c>
      <c r="EL15" s="185">
        <v>4.5241840183734894E-2</v>
      </c>
      <c r="EM15" s="185">
        <v>6.4014428995099126E-2</v>
      </c>
      <c r="EN15" s="185">
        <v>3.324056432186142E-2</v>
      </c>
      <c r="EO15" s="185">
        <v>2.5232907161563026E-2</v>
      </c>
      <c r="EP15" s="185">
        <v>1.1540776089272712E-2</v>
      </c>
      <c r="EQ15" s="185">
        <v>1.3692131072290318E-2</v>
      </c>
      <c r="ER15" s="185">
        <v>5.1262876764762086E-3</v>
      </c>
      <c r="ES15" s="185">
        <v>2.8813694838221806E-3</v>
      </c>
      <c r="ET15" s="185">
        <v>7.6107016948131932E-3</v>
      </c>
      <c r="EU15" s="185">
        <v>2.1699788048863411E-2</v>
      </c>
      <c r="EV15" s="185">
        <v>0.22200289777159177</v>
      </c>
      <c r="EW15" s="185">
        <v>0.17649312897234759</v>
      </c>
      <c r="EX15" s="185">
        <v>6.4600191929758286E-2</v>
      </c>
      <c r="EY15" s="185">
        <v>3.2565500447080578E-2</v>
      </c>
      <c r="EZ15" s="185">
        <v>3.2034691482677707E-2</v>
      </c>
      <c r="FA15" s="185">
        <v>5.4231226444244385E-2</v>
      </c>
      <c r="FB15" s="185">
        <v>0.11189293704258928</v>
      </c>
      <c r="FC15" s="185">
        <v>5.5878732664425369E-2</v>
      </c>
      <c r="FD15" s="185">
        <v>4.108469398525387E-2</v>
      </c>
      <c r="FE15" s="185">
        <v>1.2528140688229885E-2</v>
      </c>
      <c r="FF15" s="185">
        <v>2.8556553297023987E-2</v>
      </c>
      <c r="FG15" s="185">
        <v>1.0691477253662022E-2</v>
      </c>
      <c r="FH15" s="185">
        <v>4.1025614255094899E-3</v>
      </c>
      <c r="FI15" s="185">
        <v>1.0368963865181212E-2</v>
      </c>
      <c r="FJ15" s="185">
        <v>4.3350592255592346E-2</v>
      </c>
      <c r="FK15" s="185">
        <v>5.5444335109544635E-2</v>
      </c>
      <c r="FL15" s="185">
        <v>4.3040545807341714E-2</v>
      </c>
      <c r="FM15" s="185">
        <v>1.5576397027577474E-2</v>
      </c>
      <c r="FN15" s="185">
        <v>5.9584682702932008E-3</v>
      </c>
      <c r="FO15" s="185">
        <v>9.617928757284273E-3</v>
      </c>
      <c r="FP15" s="185">
        <v>1.3075687922537327E-2</v>
      </c>
      <c r="FQ15" s="185">
        <v>2.746414877976424E-2</v>
      </c>
      <c r="FR15" s="185">
        <v>1.4904498760734977E-2</v>
      </c>
      <c r="FS15" s="185">
        <v>1.0695109059311755E-2</v>
      </c>
      <c r="FT15" s="185">
        <v>1.8126100539415564E-3</v>
      </c>
      <c r="FU15" s="185">
        <v>8.8824990053701976E-3</v>
      </c>
      <c r="FV15" s="185">
        <v>3.3255776815873769E-3</v>
      </c>
      <c r="FW15" s="185">
        <v>8.8381201983584389E-4</v>
      </c>
      <c r="FX15" s="185">
        <v>2.5007094585320546E-3</v>
      </c>
      <c r="FY15" s="185">
        <v>1.3091888278722763E-2</v>
      </c>
      <c r="FZ15" s="185">
        <v>6.8679332461918957E-2</v>
      </c>
      <c r="GA15" s="185">
        <v>5.0132353856536513E-2</v>
      </c>
      <c r="GB15" s="185">
        <v>1.8384540943329811E-2</v>
      </c>
      <c r="GC15" s="185">
        <v>6.5985017450618452E-3</v>
      </c>
      <c r="GD15" s="185">
        <v>1.1786039198267966E-2</v>
      </c>
      <c r="GE15" s="185">
        <v>1.551317423582077E-2</v>
      </c>
      <c r="GF15" s="185">
        <v>3.1747812913206698E-2</v>
      </c>
      <c r="GG15" s="185">
        <v>2.141834645563007E-2</v>
      </c>
      <c r="GH15" s="185">
        <v>1.5313682571618234E-2</v>
      </c>
      <c r="GI15" s="185">
        <v>1.5220319293755503E-3</v>
      </c>
      <c r="GJ15" s="185">
        <v>1.3791650642242683E-2</v>
      </c>
      <c r="GK15" s="185">
        <v>5.1635473914096019E-3</v>
      </c>
      <c r="GL15" s="185">
        <v>9.4111649260223643E-4</v>
      </c>
      <c r="GM15" s="185">
        <v>2.8713678502476285E-3</v>
      </c>
      <c r="GN15" s="185">
        <v>1.9896315410733223E-2</v>
      </c>
      <c r="GO15" s="185">
        <v>5.8400079222422872E-2</v>
      </c>
      <c r="GP15" s="185">
        <v>2.4815247994783664E-2</v>
      </c>
      <c r="GQ15" s="185">
        <v>1.2413542086899751E-2</v>
      </c>
      <c r="GR15" s="185">
        <v>2.2512070765597337E-3</v>
      </c>
      <c r="GS15" s="185">
        <v>1.0162335010340017E-2</v>
      </c>
      <c r="GT15" s="185">
        <v>1.037129107862711E-2</v>
      </c>
      <c r="GU15" s="185">
        <v>1.2401705907883913E-2</v>
      </c>
      <c r="GV15" s="185">
        <v>3.5627082552438807E-2</v>
      </c>
      <c r="GW15" s="185">
        <v>2.588587024162918E-2</v>
      </c>
      <c r="GX15" s="185">
        <v>3.8101532097229286E-4</v>
      </c>
      <c r="GY15" s="185">
        <v>2.5504854920656888E-2</v>
      </c>
      <c r="GZ15" s="185">
        <v>9.5489316239230661E-3</v>
      </c>
      <c r="HA15" s="185">
        <v>1.9228068688656566E-4</v>
      </c>
      <c r="HB15" s="185">
        <v>2.0422513247996023E-3</v>
      </c>
      <c r="HC15" s="185">
        <v>3.5246066749095917E-2</v>
      </c>
    </row>
    <row r="16" spans="1:211" x14ac:dyDescent="0.25">
      <c r="A16">
        <v>1977</v>
      </c>
      <c r="B16" s="185">
        <v>4.5209828269434892E-3</v>
      </c>
      <c r="C16" s="185">
        <v>6.8449353305544923E-7</v>
      </c>
      <c r="D16" s="185">
        <v>2.0390624169487608E-7</v>
      </c>
      <c r="E16" s="185">
        <v>0</v>
      </c>
      <c r="F16" s="185">
        <v>2.0390624169487608E-7</v>
      </c>
      <c r="G16" s="185">
        <v>1.6668394664520747E-7</v>
      </c>
      <c r="H16" s="185">
        <v>4.805872913605732E-7</v>
      </c>
      <c r="I16" s="185">
        <v>4.5203355557045201E-3</v>
      </c>
      <c r="J16" s="185">
        <v>4.4934854373920915E-3</v>
      </c>
      <c r="K16" s="185">
        <v>4.4850158753790481E-3</v>
      </c>
      <c r="L16" s="185">
        <v>8.4695620130434286E-6</v>
      </c>
      <c r="M16" s="185">
        <v>2.6668012582192152E-6</v>
      </c>
      <c r="N16" s="185">
        <v>2.4183317054208932E-5</v>
      </c>
      <c r="O16" s="185">
        <v>3.7222294086215098E-8</v>
      </c>
      <c r="P16" s="185">
        <v>3.5319681046530604E-5</v>
      </c>
      <c r="Q16" s="185">
        <v>8.1296005039109293E-3</v>
      </c>
      <c r="R16" s="185">
        <v>2.262575411828763E-5</v>
      </c>
      <c r="S16" s="185">
        <v>1.7156475319592489E-5</v>
      </c>
      <c r="T16" s="185">
        <v>1.4822030091464288E-5</v>
      </c>
      <c r="U16" s="185">
        <v>2.3344452281281999E-6</v>
      </c>
      <c r="V16" s="185">
        <v>8.5939545897417702E-6</v>
      </c>
      <c r="W16" s="185">
        <v>5.4692787986951411E-6</v>
      </c>
      <c r="X16" s="185">
        <v>8.1155372717831246E-3</v>
      </c>
      <c r="Y16" s="185">
        <v>7.9356764762015808E-3</v>
      </c>
      <c r="Z16" s="185">
        <v>7.9029677240934817E-3</v>
      </c>
      <c r="AA16" s="185">
        <v>3.2708752108098531E-5</v>
      </c>
      <c r="AB16" s="185">
        <v>1.0298967427513797E-5</v>
      </c>
      <c r="AC16" s="185">
        <v>1.6956182815403044E-4</v>
      </c>
      <c r="AD16" s="185">
        <v>8.5625219904815858E-6</v>
      </c>
      <c r="AE16" s="185">
        <v>2.1256954642012715E-4</v>
      </c>
      <c r="AF16" s="185">
        <v>1.1888630164665516E-2</v>
      </c>
      <c r="AG16" s="185">
        <v>2.4805264408052716E-4</v>
      </c>
      <c r="AH16" s="185">
        <v>2.1370006436519963E-4</v>
      </c>
      <c r="AI16" s="185">
        <v>1.9560580128368216E-4</v>
      </c>
      <c r="AJ16" s="185">
        <v>1.8094263081517501E-5</v>
      </c>
      <c r="AK16" s="185">
        <v>1.1579145939322188E-4</v>
      </c>
      <c r="AL16" s="185">
        <v>3.4352579715327492E-5</v>
      </c>
      <c r="AM16" s="185">
        <v>1.1738486127381403E-2</v>
      </c>
      <c r="AN16" s="185">
        <v>1.1233521945810255E-2</v>
      </c>
      <c r="AO16" s="185">
        <v>1.1150098391783199E-2</v>
      </c>
      <c r="AP16" s="185">
        <v>8.3423554027056617E-5</v>
      </c>
      <c r="AQ16" s="185">
        <v>2.6267479050587414E-5</v>
      </c>
      <c r="AR16" s="185">
        <v>4.7869670252056085E-4</v>
      </c>
      <c r="AS16" s="185">
        <v>9.7908606796414085E-5</v>
      </c>
      <c r="AT16" s="185">
        <v>5.8838771656155586E-4</v>
      </c>
      <c r="AU16" s="185">
        <v>1.9455714920346909E-2</v>
      </c>
      <c r="AV16" s="185">
        <v>2.9509794183178524E-3</v>
      </c>
      <c r="AW16" s="185">
        <v>2.6509075175383261E-3</v>
      </c>
      <c r="AX16" s="185">
        <v>2.3911166607515086E-3</v>
      </c>
      <c r="AY16" s="185">
        <v>2.5979085678681763E-4</v>
      </c>
      <c r="AZ16" s="185">
        <v>1.6279917908832431E-3</v>
      </c>
      <c r="BA16" s="185">
        <v>3.0007190077952612E-4</v>
      </c>
      <c r="BB16" s="185">
        <v>1.7527651251745869E-2</v>
      </c>
      <c r="BC16" s="185">
        <v>1.5996579752747552E-2</v>
      </c>
      <c r="BD16" s="185">
        <v>1.5609010891148243E-2</v>
      </c>
      <c r="BE16" s="185">
        <v>3.875688615993082E-4</v>
      </c>
      <c r="BF16" s="185">
        <v>1.220333642746191E-4</v>
      </c>
      <c r="BG16" s="185">
        <v>1.409038134723698E-3</v>
      </c>
      <c r="BH16" s="185">
        <v>1.0229157497168107E-3</v>
      </c>
      <c r="BI16" s="185">
        <v>1.9186403369531035E-3</v>
      </c>
      <c r="BJ16" s="185">
        <v>3.0837410676361355E-2</v>
      </c>
      <c r="BK16" s="185">
        <v>1.5812260996308582E-2</v>
      </c>
      <c r="BL16" s="185">
        <v>1.4897674883486154E-2</v>
      </c>
      <c r="BM16" s="185">
        <v>1.4187257112403442E-2</v>
      </c>
      <c r="BN16" s="185">
        <v>7.1041777108271154E-4</v>
      </c>
      <c r="BO16" s="185">
        <v>9.8196212202310562E-3</v>
      </c>
      <c r="BP16" s="185">
        <v>9.1458611282243033E-4</v>
      </c>
      <c r="BQ16" s="185">
        <v>2.0103203692514199E-2</v>
      </c>
      <c r="BR16" s="185">
        <v>1.8404655249892495E-2</v>
      </c>
      <c r="BS16" s="185">
        <v>1.7458469143629675E-2</v>
      </c>
      <c r="BT16" s="185">
        <v>9.4618610626282039E-4</v>
      </c>
      <c r="BU16" s="185">
        <v>2.9792453637427022E-4</v>
      </c>
      <c r="BV16" s="185">
        <v>1.4006239062474331E-3</v>
      </c>
      <c r="BW16" s="185">
        <v>5.0780540124614262E-3</v>
      </c>
      <c r="BX16" s="185">
        <v>2.6447344571352005E-3</v>
      </c>
      <c r="BY16" s="185">
        <v>4.7961228195889716E-2</v>
      </c>
      <c r="BZ16" s="185">
        <v>4.0918804085029466E-2</v>
      </c>
      <c r="CA16" s="185">
        <v>3.8563465206714775E-2</v>
      </c>
      <c r="CB16" s="185">
        <v>3.7010768191696838E-2</v>
      </c>
      <c r="CC16" s="185">
        <v>1.5526970150179403E-3</v>
      </c>
      <c r="CD16" s="185">
        <v>2.7020782232284546E-2</v>
      </c>
      <c r="CE16" s="185">
        <v>2.3553388783146907E-3</v>
      </c>
      <c r="CF16" s="185">
        <v>1.8585106472968699E-2</v>
      </c>
      <c r="CG16" s="185">
        <v>1.6324934659674276E-2</v>
      </c>
      <c r="CH16" s="185">
        <v>1.4667535146690539E-2</v>
      </c>
      <c r="CI16" s="185">
        <v>1.6573995129837403E-3</v>
      </c>
      <c r="CJ16" s="185">
        <v>5.2186348739758324E-4</v>
      </c>
      <c r="CK16" s="185">
        <v>1.7383083258968412E-3</v>
      </c>
      <c r="CL16" s="185">
        <v>1.1542682362108451E-2</v>
      </c>
      <c r="CM16" s="185">
        <v>3.9175711572170258E-3</v>
      </c>
      <c r="CN16" s="185">
        <v>6.9268593142302243E-2</v>
      </c>
      <c r="CO16" s="185">
        <v>6.1042420714800594E-2</v>
      </c>
      <c r="CP16" s="185">
        <v>5.6166691551196857E-2</v>
      </c>
      <c r="CQ16" s="185">
        <v>5.3457083482199866E-2</v>
      </c>
      <c r="CR16" s="185">
        <v>2.7096080689969944E-3</v>
      </c>
      <c r="CS16" s="185">
        <v>4.3522696942090988E-2</v>
      </c>
      <c r="CT16" s="185">
        <v>4.8757291636037361E-3</v>
      </c>
      <c r="CU16" s="185">
        <v>2.0870167249819657E-2</v>
      </c>
      <c r="CV16" s="185">
        <v>1.8127172616908833E-2</v>
      </c>
      <c r="CW16" s="185">
        <v>1.5674349655603045E-2</v>
      </c>
      <c r="CX16" s="185">
        <v>2.452822961305787E-3</v>
      </c>
      <c r="CY16" s="185">
        <v>7.7231755814552233E-4</v>
      </c>
      <c r="CZ16" s="185">
        <v>1.9706770747653034E-3</v>
      </c>
      <c r="DA16" s="185">
        <v>1.2643994822318002E-2</v>
      </c>
      <c r="DB16" s="185">
        <v>5.195817444473505E-3</v>
      </c>
      <c r="DC16" s="185">
        <v>0.10245051049684734</v>
      </c>
      <c r="DD16" s="185">
        <v>8.6496951631478317E-2</v>
      </c>
      <c r="DE16" s="185">
        <v>7.2753920392152407E-2</v>
      </c>
      <c r="DF16" s="185">
        <v>6.6636328540186418E-2</v>
      </c>
      <c r="DG16" s="185">
        <v>6.117591851965992E-3</v>
      </c>
      <c r="DH16" s="185">
        <v>6.0330621898174286E-2</v>
      </c>
      <c r="DI16" s="185">
        <v>1.3743031239325914E-2</v>
      </c>
      <c r="DJ16" s="185">
        <v>2.8376855499188901E-2</v>
      </c>
      <c r="DK16" s="185">
        <v>2.3916164238656147E-2</v>
      </c>
      <c r="DL16" s="185">
        <v>1.8604044829850327E-2</v>
      </c>
      <c r="DM16" s="185">
        <v>5.3121194088058196E-3</v>
      </c>
      <c r="DN16" s="185">
        <v>1.6726209543387839E-3</v>
      </c>
      <c r="DO16" s="185">
        <v>2.7880703061939661E-3</v>
      </c>
      <c r="DP16" s="185">
        <v>1.2423296633819886E-2</v>
      </c>
      <c r="DQ16" s="185">
        <v>9.772811084985733E-3</v>
      </c>
      <c r="DR16" s="185">
        <v>0.16703755541048937</v>
      </c>
      <c r="DS16" s="185">
        <v>0.13922603720769694</v>
      </c>
      <c r="DT16" s="185">
        <v>9.2010310573570023E-2</v>
      </c>
      <c r="DU16" s="185">
        <v>7.7204449967333236E-2</v>
      </c>
      <c r="DV16" s="185">
        <v>1.4805860606236806E-2</v>
      </c>
      <c r="DW16" s="185">
        <v>7.9977624118328094E-2</v>
      </c>
      <c r="DX16" s="185">
        <v>4.721572663412691E-2</v>
      </c>
      <c r="DY16" s="185">
        <v>3.9844206773797033E-2</v>
      </c>
      <c r="DZ16" s="185">
        <v>3.2151997445599011E-2</v>
      </c>
      <c r="EA16" s="185">
        <v>2.0555012615791731E-2</v>
      </c>
      <c r="EB16" s="185">
        <v>1.1596984829807276E-2</v>
      </c>
      <c r="EC16" s="185">
        <v>3.6515293356433483E-3</v>
      </c>
      <c r="ED16" s="185">
        <v>4.040679992554674E-3</v>
      </c>
      <c r="EE16" s="185">
        <v>1.2032688571004613E-2</v>
      </c>
      <c r="EF16" s="185">
        <v>1.9289193674921989E-2</v>
      </c>
      <c r="EG16" s="185">
        <v>0.14227785499315138</v>
      </c>
      <c r="EH16" s="185">
        <v>0.11696343876340809</v>
      </c>
      <c r="EI16" s="185">
        <v>5.5594994827037225E-2</v>
      </c>
      <c r="EJ16" s="185">
        <v>3.7403265370607362E-2</v>
      </c>
      <c r="EK16" s="185">
        <v>1.8191729456429859E-2</v>
      </c>
      <c r="EL16" s="185">
        <v>4.7505848109722137E-2</v>
      </c>
      <c r="EM16" s="185">
        <v>6.1368443936370864E-2</v>
      </c>
      <c r="EN16" s="185">
        <v>3.3403562975049282E-2</v>
      </c>
      <c r="EO16" s="185">
        <v>2.5806612783074528E-2</v>
      </c>
      <c r="EP16" s="185">
        <v>1.1767612628650644E-2</v>
      </c>
      <c r="EQ16" s="185">
        <v>1.4039000154423883E-2</v>
      </c>
      <c r="ER16" s="185">
        <v>4.4204439100623662E-3</v>
      </c>
      <c r="ES16" s="185">
        <v>3.1765062819123909E-3</v>
      </c>
      <c r="ET16" s="185">
        <v>8.0891467453059803E-3</v>
      </c>
      <c r="EU16" s="185">
        <v>2.1635949611663818E-2</v>
      </c>
      <c r="EV16" s="185">
        <v>0.21872462806909665</v>
      </c>
      <c r="EW16" s="185">
        <v>0.17521356730368481</v>
      </c>
      <c r="EX16" s="185">
        <v>6.7606108264877229E-2</v>
      </c>
      <c r="EY16" s="185">
        <v>3.3887809990804658E-2</v>
      </c>
      <c r="EZ16" s="185">
        <v>3.3718298274072571E-2</v>
      </c>
      <c r="FA16" s="185">
        <v>5.6479766964912415E-2</v>
      </c>
      <c r="FB16" s="185">
        <v>0.1076074590388076</v>
      </c>
      <c r="FC16" s="185">
        <v>5.4637399619501016E-2</v>
      </c>
      <c r="FD16" s="185">
        <v>4.1425179064569731E-2</v>
      </c>
      <c r="FE16" s="185">
        <v>1.3007552057152894E-2</v>
      </c>
      <c r="FF16" s="185">
        <v>2.8417627007416835E-2</v>
      </c>
      <c r="FG16" s="185">
        <v>8.9478257212355916E-3</v>
      </c>
      <c r="FH16" s="185">
        <v>4.2643948336956944E-3</v>
      </c>
      <c r="FI16" s="185">
        <v>1.1126338854089167E-2</v>
      </c>
      <c r="FJ16" s="185">
        <v>4.1629847139120102E-2</v>
      </c>
      <c r="FK16" s="185">
        <v>5.3835537443762689E-2</v>
      </c>
      <c r="FL16" s="185">
        <v>4.2080808098492017E-2</v>
      </c>
      <c r="FM16" s="185">
        <v>1.5473201292090115E-2</v>
      </c>
      <c r="FN16" s="185">
        <v>6.4271810418766425E-3</v>
      </c>
      <c r="FO16" s="185">
        <v>9.0460202502134716E-3</v>
      </c>
      <c r="FP16" s="185">
        <v>1.2915211729705334E-2</v>
      </c>
      <c r="FQ16" s="185">
        <v>2.6607606806401906E-2</v>
      </c>
      <c r="FR16" s="185">
        <v>1.4312718920655115E-2</v>
      </c>
      <c r="FS16" s="185">
        <v>1.058916557618792E-2</v>
      </c>
      <c r="FT16" s="185">
        <v>1.8122968217161375E-3</v>
      </c>
      <c r="FU16" s="185">
        <v>8.7768687544717821E-3</v>
      </c>
      <c r="FV16" s="185">
        <v>2.76356263359518E-3</v>
      </c>
      <c r="FW16" s="185">
        <v>9.5999071087201683E-4</v>
      </c>
      <c r="FX16" s="185">
        <v>2.557989575384445E-3</v>
      </c>
      <c r="FY16" s="185">
        <v>1.2500422075390816E-2</v>
      </c>
      <c r="FZ16" s="185">
        <v>6.7261057474111957E-2</v>
      </c>
      <c r="GA16" s="185">
        <v>4.9799393475941707E-2</v>
      </c>
      <c r="GB16" s="185">
        <v>1.9265582285937548E-2</v>
      </c>
      <c r="GC16" s="185">
        <v>7.1916366516720258E-3</v>
      </c>
      <c r="GD16" s="185">
        <v>1.2073945634265521E-2</v>
      </c>
      <c r="GE16" s="185">
        <v>1.6249733045697212E-2</v>
      </c>
      <c r="GF16" s="185">
        <v>3.0533811190004152E-2</v>
      </c>
      <c r="GG16" s="185">
        <v>2.0477513673794058E-2</v>
      </c>
      <c r="GH16" s="185">
        <v>1.5130269650888595E-2</v>
      </c>
      <c r="GI16" s="185">
        <v>1.5880370760299313E-3</v>
      </c>
      <c r="GJ16" s="185">
        <v>1.3542232574858664E-2</v>
      </c>
      <c r="GK16" s="185">
        <v>4.2640272367979156E-3</v>
      </c>
      <c r="GL16" s="185">
        <v>1.0832167861075498E-3</v>
      </c>
      <c r="GM16" s="185">
        <v>3.0158496756237992E-3</v>
      </c>
      <c r="GN16" s="185">
        <v>1.8889477476477623E-2</v>
      </c>
      <c r="GO16" s="185">
        <v>5.6350730888214198E-2</v>
      </c>
      <c r="GP16" s="185">
        <v>2.5454597312672522E-2</v>
      </c>
      <c r="GQ16" s="185">
        <v>1.3081252082368745E-2</v>
      </c>
      <c r="GR16" s="185">
        <v>2.4671720227837433E-3</v>
      </c>
      <c r="GS16" s="185">
        <v>1.0614080059585002E-2</v>
      </c>
      <c r="GT16" s="185">
        <v>1.0886173695325851E-2</v>
      </c>
      <c r="GU16" s="185">
        <v>1.2373345230303775E-2</v>
      </c>
      <c r="GV16" s="185">
        <v>3.3091211970216305E-2</v>
      </c>
      <c r="GW16" s="185">
        <v>2.5095830778683974E-2</v>
      </c>
      <c r="GX16" s="185">
        <v>3.8804454440248646E-4</v>
      </c>
      <c r="GY16" s="185">
        <v>2.4707786234281489E-2</v>
      </c>
      <c r="GZ16" s="185">
        <v>7.7797123246248212E-3</v>
      </c>
      <c r="HA16" s="185">
        <v>2.1566886690751181E-4</v>
      </c>
      <c r="HB16" s="185">
        <v>2.1950783946746272E-3</v>
      </c>
      <c r="HC16" s="185">
        <v>3.270316869020462E-2</v>
      </c>
    </row>
    <row r="17" spans="1:211" x14ac:dyDescent="0.25">
      <c r="A17">
        <v>1978</v>
      </c>
      <c r="B17" s="185">
        <v>4.4910055635120376E-3</v>
      </c>
      <c r="C17" s="185">
        <v>8.5314142631183874E-7</v>
      </c>
      <c r="D17" s="185">
        <v>2.854221072614852E-7</v>
      </c>
      <c r="E17" s="185">
        <v>0</v>
      </c>
      <c r="F17" s="185">
        <v>2.854221072614852E-7</v>
      </c>
      <c r="G17" s="185">
        <v>2.3875438159848272E-7</v>
      </c>
      <c r="H17" s="185">
        <v>5.6771931905035354E-7</v>
      </c>
      <c r="I17" s="185">
        <v>4.4901990898240278E-3</v>
      </c>
      <c r="J17" s="185">
        <v>4.4606417297608216E-3</v>
      </c>
      <c r="K17" s="185">
        <v>4.4499568911908795E-3</v>
      </c>
      <c r="L17" s="185">
        <v>1.0684838569941919E-5</v>
      </c>
      <c r="M17" s="185">
        <v>3.0527244991051761E-6</v>
      </c>
      <c r="N17" s="185">
        <v>2.6504635564100811E-5</v>
      </c>
      <c r="O17" s="185">
        <v>4.6667738302165207E-8</v>
      </c>
      <c r="P17" s="185">
        <v>4.0242197428597137E-5</v>
      </c>
      <c r="Q17" s="185">
        <v>8.0213078292520074E-3</v>
      </c>
      <c r="R17" s="185">
        <v>1.6103552081524507E-5</v>
      </c>
      <c r="S17" s="185">
        <v>1.1825726067447997E-5</v>
      </c>
      <c r="T17" s="185">
        <v>1.0117635652121329E-5</v>
      </c>
      <c r="U17" s="185">
        <v>1.7080904153266681E-6</v>
      </c>
      <c r="V17" s="185">
        <v>6.6465308918850496E-6</v>
      </c>
      <c r="W17" s="185">
        <v>4.2778260140765087E-6</v>
      </c>
      <c r="X17" s="185">
        <v>8.01038347233206E-3</v>
      </c>
      <c r="Y17" s="185">
        <v>7.8478203525851834E-3</v>
      </c>
      <c r="Z17" s="185">
        <v>7.8168018715155472E-3</v>
      </c>
      <c r="AA17" s="185">
        <v>3.101848106963572E-5</v>
      </c>
      <c r="AB17" s="185">
        <v>8.862172294590986E-6</v>
      </c>
      <c r="AC17" s="185">
        <v>1.5370094745228668E-4</v>
      </c>
      <c r="AD17" s="185">
        <v>5.1791951615773894E-6</v>
      </c>
      <c r="AE17" s="185">
        <v>1.9358159624971449E-4</v>
      </c>
      <c r="AF17" s="185">
        <v>1.1563704306430686E-2</v>
      </c>
      <c r="AG17" s="185">
        <v>1.7256441569144892E-4</v>
      </c>
      <c r="AH17" s="185">
        <v>1.3949822020305194E-4</v>
      </c>
      <c r="AI17" s="185">
        <v>1.2358266007764167E-4</v>
      </c>
      <c r="AJ17" s="185">
        <v>1.5915560125410266E-5</v>
      </c>
      <c r="AK17" s="185">
        <v>8.3310696936678141E-5</v>
      </c>
      <c r="AL17" s="185">
        <v>3.306619548839698E-5</v>
      </c>
      <c r="AM17" s="185">
        <v>1.144732741159828E-2</v>
      </c>
      <c r="AN17" s="185">
        <v>1.0991337736657589E-2</v>
      </c>
      <c r="AO17" s="185">
        <v>1.0904367879836634E-2</v>
      </c>
      <c r="AP17" s="185">
        <v>8.6969856820955115E-5</v>
      </c>
      <c r="AQ17" s="185">
        <v>2.4847826885717258E-5</v>
      </c>
      <c r="AR17" s="185">
        <v>4.3114184805497267E-4</v>
      </c>
      <c r="AS17" s="185">
        <v>5.6187520859043209E-5</v>
      </c>
      <c r="AT17" s="185">
        <v>5.4295954760164022E-4</v>
      </c>
      <c r="AU17" s="185">
        <v>1.9372089705576814E-2</v>
      </c>
      <c r="AV17" s="185">
        <v>2.7678182759822648E-3</v>
      </c>
      <c r="AW17" s="185">
        <v>2.4370110780399731E-3</v>
      </c>
      <c r="AX17" s="185">
        <v>2.1640551040028265E-3</v>
      </c>
      <c r="AY17" s="185">
        <v>2.7295597403714658E-4</v>
      </c>
      <c r="AZ17" s="185">
        <v>1.6533416928723454E-3</v>
      </c>
      <c r="BA17" s="185">
        <v>3.308071979422917E-4</v>
      </c>
      <c r="BB17" s="185">
        <v>1.7387940846239524E-2</v>
      </c>
      <c r="BC17" s="185">
        <v>1.5778367856633922E-2</v>
      </c>
      <c r="BD17" s="185">
        <v>1.5352398183965967E-2</v>
      </c>
      <c r="BE17" s="185">
        <v>4.2596967266795378E-4</v>
      </c>
      <c r="BF17" s="185">
        <v>1.2170217470657788E-4</v>
      </c>
      <c r="BG17" s="185">
        <v>1.4878708148990266E-3</v>
      </c>
      <c r="BH17" s="185">
        <v>7.8366941664497229E-4</v>
      </c>
      <c r="BI17" s="185">
        <v>2.0355426240712404E-3</v>
      </c>
      <c r="BJ17" s="185">
        <v>3.1534006138507223E-2</v>
      </c>
      <c r="BK17" s="185">
        <v>1.6977639472949592E-2</v>
      </c>
      <c r="BL17" s="185">
        <v>1.5957534135628264E-2</v>
      </c>
      <c r="BM17" s="185">
        <v>1.5214756589440071E-2</v>
      </c>
      <c r="BN17" s="185">
        <v>7.4277754618819495E-4</v>
      </c>
      <c r="BO17" s="185">
        <v>1.1232448741793633E-2</v>
      </c>
      <c r="BP17" s="185">
        <v>1.0201053373213261E-3</v>
      </c>
      <c r="BQ17" s="185">
        <v>1.9281452373622276E-2</v>
      </c>
      <c r="BR17" s="185">
        <v>1.7503077898636241E-2</v>
      </c>
      <c r="BS17" s="185">
        <v>1.6425686392707153E-2</v>
      </c>
      <c r="BT17" s="185">
        <v>1.0773915059290886E-3</v>
      </c>
      <c r="BU17" s="185">
        <v>3.0781742776545055E-4</v>
      </c>
      <c r="BV17" s="185">
        <v>1.4705570472205863E-3</v>
      </c>
      <c r="BW17" s="185">
        <v>4.725085708064642E-3</v>
      </c>
      <c r="BX17" s="185">
        <v>2.8557658661156893E-3</v>
      </c>
      <c r="BY17" s="185">
        <v>4.9977263253275506E-2</v>
      </c>
      <c r="BZ17" s="185">
        <v>4.2705121569712193E-2</v>
      </c>
      <c r="CA17" s="185">
        <v>4.0354189917254424E-2</v>
      </c>
      <c r="CB17" s="185">
        <v>3.8780098212990916E-2</v>
      </c>
      <c r="CC17" s="185">
        <v>1.5740917042635096E-3</v>
      </c>
      <c r="CD17" s="185">
        <v>2.9560752213001251E-2</v>
      </c>
      <c r="CE17" s="185">
        <v>2.3509316524577715E-3</v>
      </c>
      <c r="CF17" s="185">
        <v>1.8065579810130024E-2</v>
      </c>
      <c r="CG17" s="185">
        <v>1.5832455817283396E-2</v>
      </c>
      <c r="CH17" s="185">
        <v>1.4103934754477011E-2</v>
      </c>
      <c r="CI17" s="185">
        <v>1.7285210628063858E-3</v>
      </c>
      <c r="CJ17" s="185">
        <v>4.9384917512194048E-4</v>
      </c>
      <c r="CK17" s="185">
        <v>1.7392748177246901E-3</v>
      </c>
      <c r="CL17" s="185">
        <v>1.0793438126566709E-2</v>
      </c>
      <c r="CM17" s="185">
        <v>3.9616450667381287E-3</v>
      </c>
      <c r="CN17" s="185">
        <v>7.1123176033106236E-2</v>
      </c>
      <c r="CO17" s="185">
        <v>6.2721381730032472E-2</v>
      </c>
      <c r="CP17" s="185">
        <v>5.7921823187779574E-2</v>
      </c>
      <c r="CQ17" s="185">
        <v>5.5026647843466017E-2</v>
      </c>
      <c r="CR17" s="185">
        <v>2.8951753443135584E-3</v>
      </c>
      <c r="CS17" s="185">
        <v>4.6183984726667404E-2</v>
      </c>
      <c r="CT17" s="185">
        <v>4.7995585422528951E-3</v>
      </c>
      <c r="CU17" s="185">
        <v>2.0139632689663792E-2</v>
      </c>
      <c r="CV17" s="185">
        <v>1.7501546724625245E-2</v>
      </c>
      <c r="CW17" s="185">
        <v>1.4969153057417106E-2</v>
      </c>
      <c r="CX17" s="185">
        <v>2.5323936672081411E-3</v>
      </c>
      <c r="CY17" s="185">
        <v>7.2352055869934749E-4</v>
      </c>
      <c r="CZ17" s="185">
        <v>1.9145654063391989E-3</v>
      </c>
      <c r="DA17" s="185">
        <v>1.1737838386590028E-2</v>
      </c>
      <c r="DB17" s="185">
        <v>5.170479416847229E-3</v>
      </c>
      <c r="DC17" s="185">
        <v>0.10434140106185678</v>
      </c>
      <c r="DD17" s="185">
        <v>8.7937537935316307E-2</v>
      </c>
      <c r="DE17" s="185">
        <v>7.4282298844659561E-2</v>
      </c>
      <c r="DF17" s="185">
        <v>6.7984266290600573E-2</v>
      </c>
      <c r="DG17" s="185">
        <v>6.2980325540589951E-3</v>
      </c>
      <c r="DH17" s="185">
        <v>6.2815941870212555E-2</v>
      </c>
      <c r="DI17" s="185">
        <v>1.3655239090656744E-2</v>
      </c>
      <c r="DJ17" s="185">
        <v>2.7870222623891303E-2</v>
      </c>
      <c r="DK17" s="185">
        <v>2.343994897330684E-2</v>
      </c>
      <c r="DL17" s="185">
        <v>1.7873667603302935E-2</v>
      </c>
      <c r="DM17" s="185">
        <v>5.566281370003907E-3</v>
      </c>
      <c r="DN17" s="185">
        <v>1.5903210657391537E-3</v>
      </c>
      <c r="DO17" s="185">
        <v>2.8399525848453061E-3</v>
      </c>
      <c r="DP17" s="185">
        <v>1.1466359497350821E-2</v>
      </c>
      <c r="DQ17" s="185">
        <v>9.9965548142790794E-3</v>
      </c>
      <c r="DR17" s="185">
        <v>0.16837345971315681</v>
      </c>
      <c r="DS17" s="185">
        <v>0.14000595644002309</v>
      </c>
      <c r="DT17" s="185">
        <v>9.3495997441643386E-2</v>
      </c>
      <c r="DU17" s="185">
        <v>7.8317591009230858E-2</v>
      </c>
      <c r="DV17" s="185">
        <v>1.5178406432412524E-2</v>
      </c>
      <c r="DW17" s="185">
        <v>8.2418382167816162E-2</v>
      </c>
      <c r="DX17" s="185">
        <v>4.6509958998379709E-2</v>
      </c>
      <c r="DY17" s="185">
        <v>3.9445121859383758E-2</v>
      </c>
      <c r="DZ17" s="185">
        <v>3.1900697018348134E-2</v>
      </c>
      <c r="EA17" s="185">
        <v>1.978997819831519E-2</v>
      </c>
      <c r="EB17" s="185">
        <v>1.2110718820032944E-2</v>
      </c>
      <c r="EC17" s="185">
        <v>3.4601073858699307E-3</v>
      </c>
      <c r="ED17" s="185">
        <v>4.0843174551656904E-3</v>
      </c>
      <c r="EE17" s="185">
        <v>1.1077618586250029E-2</v>
      </c>
      <c r="EF17" s="185">
        <v>1.9655143842101097E-2</v>
      </c>
      <c r="EG17" s="185">
        <v>0.14181819087469621</v>
      </c>
      <c r="EH17" s="185">
        <v>0.11590905640052827</v>
      </c>
      <c r="EI17" s="185">
        <v>5.8419208249024884E-2</v>
      </c>
      <c r="EJ17" s="185">
        <v>3.9286808389347706E-2</v>
      </c>
      <c r="EK17" s="185">
        <v>1.9132399859677171E-2</v>
      </c>
      <c r="EL17" s="185">
        <v>5.0906989723443985E-2</v>
      </c>
      <c r="EM17" s="185">
        <v>5.7489848151503396E-2</v>
      </c>
      <c r="EN17" s="185">
        <v>3.3421353191278223E-2</v>
      </c>
      <c r="EO17" s="185">
        <v>2.5968839780357661E-2</v>
      </c>
      <c r="EP17" s="185">
        <v>1.1341388550394614E-2</v>
      </c>
      <c r="EQ17" s="185">
        <v>1.4627451229963045E-2</v>
      </c>
      <c r="ER17" s="185">
        <v>4.1791534271003383E-3</v>
      </c>
      <c r="ES17" s="185">
        <v>3.2733599838202249E-3</v>
      </c>
      <c r="ET17" s="185">
        <v>7.5122187171102724E-3</v>
      </c>
      <c r="EU17" s="185">
        <v>2.2079965099692345E-2</v>
      </c>
      <c r="EV17" s="185">
        <v>0.21526939027849734</v>
      </c>
      <c r="EW17" s="185">
        <v>0.1718244279512649</v>
      </c>
      <c r="EX17" s="185">
        <v>7.0689275995215239E-2</v>
      </c>
      <c r="EY17" s="185">
        <v>3.5236415649554181E-2</v>
      </c>
      <c r="EZ17" s="185">
        <v>3.5452860345661058E-2</v>
      </c>
      <c r="FA17" s="185">
        <v>6.0259241610765457E-2</v>
      </c>
      <c r="FB17" s="185">
        <v>0.10113515195604968</v>
      </c>
      <c r="FC17" s="185">
        <v>5.3874993306004614E-2</v>
      </c>
      <c r="FD17" s="185">
        <v>4.151941963034271E-2</v>
      </c>
      <c r="FE17" s="185">
        <v>1.2762263171810673E-2</v>
      </c>
      <c r="FF17" s="185">
        <v>2.8757156458532038E-2</v>
      </c>
      <c r="FG17" s="185">
        <v>8.2160977582055195E-3</v>
      </c>
      <c r="FH17" s="185">
        <v>4.1394759174563853E-3</v>
      </c>
      <c r="FI17" s="185">
        <v>1.0430030978772159E-2</v>
      </c>
      <c r="FJ17" s="185">
        <v>4.1112728416919708E-2</v>
      </c>
      <c r="FK17" s="185">
        <v>5.2271208403120058E-2</v>
      </c>
      <c r="FL17" s="185">
        <v>4.053009592259646E-2</v>
      </c>
      <c r="FM17" s="185">
        <v>1.5334375625414957E-2</v>
      </c>
      <c r="FN17" s="185">
        <v>6.9155652713879983E-3</v>
      </c>
      <c r="FO17" s="185">
        <v>8.4188103540269593E-3</v>
      </c>
      <c r="FP17" s="185">
        <v>1.3050896115601063E-2</v>
      </c>
      <c r="FQ17" s="185">
        <v>2.5195720297181499E-2</v>
      </c>
      <c r="FR17" s="185">
        <v>1.4024591870031668E-2</v>
      </c>
      <c r="FS17" s="185">
        <v>1.0530067404731986E-2</v>
      </c>
      <c r="FT17" s="185">
        <v>1.7118433831793294E-3</v>
      </c>
      <c r="FU17" s="185">
        <v>8.8182240215526567E-3</v>
      </c>
      <c r="FV17" s="185">
        <v>2.5194212367642696E-3</v>
      </c>
      <c r="FW17" s="185">
        <v>9.7510322853540886E-4</v>
      </c>
      <c r="FX17" s="185">
        <v>2.2834793895080687E-3</v>
      </c>
      <c r="FY17" s="185">
        <v>1.2312748469412327E-2</v>
      </c>
      <c r="FZ17" s="185">
        <v>6.6209529533235861E-2</v>
      </c>
      <c r="GA17" s="185">
        <v>4.8869433457532155E-2</v>
      </c>
      <c r="GB17" s="185">
        <v>2.0170285383198289E-2</v>
      </c>
      <c r="GC17" s="185">
        <v>7.8114100956511332E-3</v>
      </c>
      <c r="GD17" s="185">
        <v>1.2358875287547156E-2</v>
      </c>
      <c r="GE17" s="185">
        <v>1.7402723431587219E-2</v>
      </c>
      <c r="GF17" s="185">
        <v>2.8699148074333866E-2</v>
      </c>
      <c r="GG17" s="185">
        <v>2.0107657542577522E-2</v>
      </c>
      <c r="GH17" s="185">
        <v>1.508399489294722E-2</v>
      </c>
      <c r="GI17" s="185">
        <v>1.5654741960226489E-3</v>
      </c>
      <c r="GJ17" s="185">
        <v>1.3518520696924571E-2</v>
      </c>
      <c r="GK17" s="185">
        <v>3.8623251005696522E-3</v>
      </c>
      <c r="GL17" s="185">
        <v>1.161337549060651E-3</v>
      </c>
      <c r="GM17" s="185">
        <v>2.7675614668738143E-3</v>
      </c>
      <c r="GN17" s="185">
        <v>1.8542181700468063E-2</v>
      </c>
      <c r="GO17" s="185">
        <v>5.5634303190369452E-2</v>
      </c>
      <c r="GP17" s="185">
        <v>2.582981797529425E-2</v>
      </c>
      <c r="GQ17" s="185">
        <v>1.3769710467940843E-2</v>
      </c>
      <c r="GR17" s="185">
        <v>2.6931167740362697E-3</v>
      </c>
      <c r="GS17" s="185">
        <v>1.1076593693904574E-2</v>
      </c>
      <c r="GT17" s="185">
        <v>1.1708667501807213E-2</v>
      </c>
      <c r="GU17" s="185">
        <v>1.2060107507353406E-2</v>
      </c>
      <c r="GV17" s="185">
        <v>3.1865527938053174E-2</v>
      </c>
      <c r="GW17" s="185">
        <v>2.4691771397051584E-2</v>
      </c>
      <c r="GX17" s="185">
        <v>3.735442513199417E-4</v>
      </c>
      <c r="GY17" s="185">
        <v>2.4318227145731643E-2</v>
      </c>
      <c r="GZ17" s="185">
        <v>6.9478680533156881E-3</v>
      </c>
      <c r="HA17" s="185">
        <v>2.2588848768590451E-4</v>
      </c>
      <c r="HB17" s="185">
        <v>2.0610427229779738E-3</v>
      </c>
      <c r="HC17" s="185">
        <v>3.1491983681917191E-2</v>
      </c>
    </row>
    <row r="18" spans="1:211" x14ac:dyDescent="0.25">
      <c r="A18">
        <v>1979</v>
      </c>
      <c r="B18" s="185">
        <v>4.4417777106464515E-3</v>
      </c>
      <c r="C18" s="185">
        <v>1.0200139843809284E-6</v>
      </c>
      <c r="D18" s="185">
        <v>3.7280431434676601E-7</v>
      </c>
      <c r="E18" s="185">
        <v>0</v>
      </c>
      <c r="F18" s="185">
        <v>3.7280431434676601E-7</v>
      </c>
      <c r="G18" s="185">
        <v>3.1585199167238898E-7</v>
      </c>
      <c r="H18" s="185">
        <v>6.4720967003416238E-7</v>
      </c>
      <c r="I18" s="185">
        <v>4.4408146489776958E-3</v>
      </c>
      <c r="J18" s="185">
        <v>4.4100306699897292E-3</v>
      </c>
      <c r="K18" s="185">
        <v>4.3969456852492395E-3</v>
      </c>
      <c r="L18" s="185">
        <v>1.3084984740489276E-5</v>
      </c>
      <c r="M18" s="185">
        <v>3.4771906010325854E-6</v>
      </c>
      <c r="N18" s="185">
        <v>2.7306788386933976E-5</v>
      </c>
      <c r="O18" s="185">
        <v>5.6952315624947331E-8</v>
      </c>
      <c r="P18" s="185">
        <v>4.3868963985005394E-5</v>
      </c>
      <c r="Q18" s="185">
        <v>7.8753242282637217E-3</v>
      </c>
      <c r="R18" s="185">
        <v>9.3354323086578518E-6</v>
      </c>
      <c r="S18" s="185">
        <v>6.1394866179695498E-6</v>
      </c>
      <c r="T18" s="185">
        <v>5.099226537372206E-6</v>
      </c>
      <c r="U18" s="185">
        <v>1.040260080597344E-6</v>
      </c>
      <c r="V18" s="185">
        <v>3.7824768241989659E-6</v>
      </c>
      <c r="W18" s="185">
        <v>3.1959456906883021E-6</v>
      </c>
      <c r="X18" s="185">
        <v>7.868345805745176E-3</v>
      </c>
      <c r="Y18" s="185">
        <v>7.7303599311874848E-3</v>
      </c>
      <c r="Z18" s="185">
        <v>7.7008142867850118E-3</v>
      </c>
      <c r="AA18" s="185">
        <v>2.954564440247335E-5</v>
      </c>
      <c r="AB18" s="185">
        <v>7.8514299808138155E-6</v>
      </c>
      <c r="AC18" s="185">
        <v>1.3013444457687755E-4</v>
      </c>
      <c r="AD18" s="185">
        <v>2.3570097901133141E-6</v>
      </c>
      <c r="AE18" s="185">
        <v>1.6753151430748403E-4</v>
      </c>
      <c r="AF18" s="185">
        <v>1.1174777522656026E-2</v>
      </c>
      <c r="AG18" s="185">
        <v>9.2235037353321906E-5</v>
      </c>
      <c r="AH18" s="185">
        <v>6.0324922867223762E-5</v>
      </c>
      <c r="AI18" s="185">
        <v>4.6723128205234718E-5</v>
      </c>
      <c r="AJ18" s="185">
        <v>1.3601794661989033E-5</v>
      </c>
      <c r="AK18" s="185">
        <v>3.9241058402694762E-5</v>
      </c>
      <c r="AL18" s="185">
        <v>3.1910114486098137E-5</v>
      </c>
      <c r="AM18" s="185">
        <v>1.1103626349758351E-2</v>
      </c>
      <c r="AN18" s="185">
        <v>1.0717236564520517E-2</v>
      </c>
      <c r="AO18" s="185">
        <v>1.0625785057190284E-2</v>
      </c>
      <c r="AP18" s="185">
        <v>9.1451507330232094E-5</v>
      </c>
      <c r="AQ18" s="185">
        <v>2.4302231694399925E-5</v>
      </c>
      <c r="AR18" s="185">
        <v>3.6208755354343356E-4</v>
      </c>
      <c r="AS18" s="185">
        <v>2.108386445564597E-5</v>
      </c>
      <c r="AT18" s="185">
        <v>4.7784129856154323E-4</v>
      </c>
      <c r="AU18" s="185">
        <v>1.9090315324519651E-2</v>
      </c>
      <c r="AV18" s="185">
        <v>2.5695638210393524E-3</v>
      </c>
      <c r="AW18" s="185">
        <v>2.2106618108569042E-3</v>
      </c>
      <c r="AX18" s="185">
        <v>1.9233839115700125E-3</v>
      </c>
      <c r="AY18" s="185">
        <v>2.8727789928689171E-4</v>
      </c>
      <c r="AZ18" s="185">
        <v>1.6101300716400146E-3</v>
      </c>
      <c r="BA18" s="185">
        <v>3.5890201018244834E-4</v>
      </c>
      <c r="BB18" s="185">
        <v>1.7121283193180289E-2</v>
      </c>
      <c r="BC18" s="185">
        <v>1.5513083255514849E-2</v>
      </c>
      <c r="BD18" s="185">
        <v>1.5043304787173917E-2</v>
      </c>
      <c r="BE18" s="185">
        <v>4.6977846834093186E-4</v>
      </c>
      <c r="BF18" s="185">
        <v>1.2483845876923273E-4</v>
      </c>
      <c r="BG18" s="185">
        <v>1.483361478896206E-3</v>
      </c>
      <c r="BH18" s="185">
        <v>6.0053168969999087E-4</v>
      </c>
      <c r="BI18" s="185">
        <v>2.0779783371835947E-3</v>
      </c>
      <c r="BJ18" s="185">
        <v>3.2022919478117196E-2</v>
      </c>
      <c r="BK18" s="185">
        <v>1.8221479915829362E-2</v>
      </c>
      <c r="BL18" s="185">
        <v>1.7104969332667072E-2</v>
      </c>
      <c r="BM18" s="185">
        <v>1.6326922269919938E-2</v>
      </c>
      <c r="BN18" s="185">
        <v>7.780470627471338E-4</v>
      </c>
      <c r="BO18" s="185">
        <v>1.2509615160524845E-2</v>
      </c>
      <c r="BP18" s="185">
        <v>1.1165105831622889E-3</v>
      </c>
      <c r="BQ18" s="185">
        <v>1.8396793962663575E-2</v>
      </c>
      <c r="BR18" s="185">
        <v>1.6613213251677694E-2</v>
      </c>
      <c r="BS18" s="185">
        <v>1.5389598437238453E-2</v>
      </c>
      <c r="BT18" s="185">
        <v>1.2236148144392429E-3</v>
      </c>
      <c r="BU18" s="185">
        <v>3.2516217226281029E-4</v>
      </c>
      <c r="BV18" s="185">
        <v>1.4584185387230709E-3</v>
      </c>
      <c r="BW18" s="185">
        <v>4.5953544003757407E-3</v>
      </c>
      <c r="BX18" s="185">
        <v>3.0071954242885113E-3</v>
      </c>
      <c r="BY18" s="185">
        <v>5.1567710938730957E-2</v>
      </c>
      <c r="BZ18" s="185">
        <v>4.4653156800472174E-2</v>
      </c>
      <c r="CA18" s="185">
        <v>4.230524201556049E-2</v>
      </c>
      <c r="CB18" s="185">
        <v>4.0706832323398882E-2</v>
      </c>
      <c r="CC18" s="185">
        <v>1.5984096921616109E-3</v>
      </c>
      <c r="CD18" s="185">
        <v>3.1757134944200516E-2</v>
      </c>
      <c r="CE18" s="185">
        <v>2.3479147849116816E-3</v>
      </c>
      <c r="CF18" s="185">
        <v>1.7462661283661675E-2</v>
      </c>
      <c r="CG18" s="185">
        <v>1.5333228841369747E-2</v>
      </c>
      <c r="CH18" s="185">
        <v>1.3514971126646041E-2</v>
      </c>
      <c r="CI18" s="185">
        <v>1.8182577147237032E-3</v>
      </c>
      <c r="CJ18" s="185">
        <v>4.8318197836796255E-4</v>
      </c>
      <c r="CK18" s="185">
        <v>1.6462504639239658E-3</v>
      </c>
      <c r="CL18" s="185">
        <v>1.0548107145402896E-2</v>
      </c>
      <c r="CM18" s="185">
        <v>3.9476901292800903E-3</v>
      </c>
      <c r="CN18" s="185">
        <v>7.2535015635166594E-2</v>
      </c>
      <c r="CO18" s="185">
        <v>6.4583351465102884E-2</v>
      </c>
      <c r="CP18" s="185">
        <v>5.9851049194063977E-2</v>
      </c>
      <c r="CQ18" s="185">
        <v>5.6754879769518228E-2</v>
      </c>
      <c r="CR18" s="185">
        <v>3.0961694245457455E-3</v>
      </c>
      <c r="CS18" s="185">
        <v>4.8461716622114182E-2</v>
      </c>
      <c r="CT18" s="185">
        <v>4.7323022710389082E-3</v>
      </c>
      <c r="CU18" s="185">
        <v>1.9340998494160364E-2</v>
      </c>
      <c r="CV18" s="185">
        <v>1.6882764705442293E-2</v>
      </c>
      <c r="CW18" s="185">
        <v>1.424449610522845E-2</v>
      </c>
      <c r="CX18" s="185">
        <v>2.6382686002138435E-3</v>
      </c>
      <c r="CY18" s="185">
        <v>7.0109084874616604E-4</v>
      </c>
      <c r="CZ18" s="185">
        <v>1.7571429399719062E-3</v>
      </c>
      <c r="DA18" s="185">
        <v>1.1389334324096655E-2</v>
      </c>
      <c r="DB18" s="185">
        <v>5.0965026021003723E-3</v>
      </c>
      <c r="DC18" s="185">
        <v>0.10579670966537386</v>
      </c>
      <c r="DD18" s="185">
        <v>8.9565433487500679E-2</v>
      </c>
      <c r="DE18" s="185">
        <v>7.5984285322996753E-2</v>
      </c>
      <c r="DF18" s="185">
        <v>6.9487597082865685E-2</v>
      </c>
      <c r="DG18" s="185">
        <v>6.4966882401310683E-3</v>
      </c>
      <c r="DH18" s="185">
        <v>6.4922533929347992E-2</v>
      </c>
      <c r="DI18" s="185">
        <v>1.3581148164503929E-2</v>
      </c>
      <c r="DJ18" s="185">
        <v>2.7293029479853858E-2</v>
      </c>
      <c r="DK18" s="185">
        <v>2.2993649302795197E-2</v>
      </c>
      <c r="DL18" s="185">
        <v>1.7112272612687152E-2</v>
      </c>
      <c r="DM18" s="185">
        <v>5.8813766901080426E-3</v>
      </c>
      <c r="DN18" s="185">
        <v>1.5629111307022012E-3</v>
      </c>
      <c r="DO18" s="185">
        <v>2.7364690463564591E-3</v>
      </c>
      <c r="DP18" s="185">
        <v>1.1061753301980681E-2</v>
      </c>
      <c r="DQ18" s="185">
        <v>1.0180756449699402E-2</v>
      </c>
      <c r="DR18" s="185">
        <v>0.16943670788966775</v>
      </c>
      <c r="DS18" s="185">
        <v>0.14105773906066429</v>
      </c>
      <c r="DT18" s="185">
        <v>9.5170090586780054E-2</v>
      </c>
      <c r="DU18" s="185">
        <v>7.9579523333741353E-2</v>
      </c>
      <c r="DV18" s="185">
        <v>1.5590567253038708E-2</v>
      </c>
      <c r="DW18" s="185">
        <v>8.451070636510849E-2</v>
      </c>
      <c r="DX18" s="185">
        <v>4.5887648473884254E-2</v>
      </c>
      <c r="DY18" s="185">
        <v>3.9038351899614562E-2</v>
      </c>
      <c r="DZ18" s="185">
        <v>3.1743042555683908E-2</v>
      </c>
      <c r="EA18" s="185">
        <v>1.8987558338739368E-2</v>
      </c>
      <c r="EB18" s="185">
        <v>1.2755484216944538E-2</v>
      </c>
      <c r="EC18" s="185">
        <v>3.3896295592352314E-3</v>
      </c>
      <c r="ED18" s="185">
        <v>3.9056797846954185E-3</v>
      </c>
      <c r="EE18" s="185">
        <v>1.0659383070611107E-2</v>
      </c>
      <c r="EF18" s="185">
        <v>2.0050793886184692E-2</v>
      </c>
      <c r="EG18" s="185">
        <v>0.14172662806934147</v>
      </c>
      <c r="EH18" s="185">
        <v>0.11547778367693486</v>
      </c>
      <c r="EI18" s="185">
        <v>6.1491457477604927E-2</v>
      </c>
      <c r="EJ18" s="185">
        <v>4.1336073477390316E-2</v>
      </c>
      <c r="EK18" s="185">
        <v>2.0155384000214611E-2</v>
      </c>
      <c r="EL18" s="185">
        <v>5.4199587553739548E-2</v>
      </c>
      <c r="EM18" s="185">
        <v>5.3986326199329915E-2</v>
      </c>
      <c r="EN18" s="185">
        <v>3.3540714581508292E-2</v>
      </c>
      <c r="EO18" s="185">
        <v>2.6265792357091901E-2</v>
      </c>
      <c r="EP18" s="185">
        <v>1.0892888544767325E-2</v>
      </c>
      <c r="EQ18" s="185">
        <v>1.5372903812324578E-2</v>
      </c>
      <c r="ER18" s="185">
        <v>4.0851800118962087E-3</v>
      </c>
      <c r="ES18" s="185">
        <v>3.1897422125201822E-3</v>
      </c>
      <c r="ET18" s="185">
        <v>7.2918701891016534E-3</v>
      </c>
      <c r="EU18" s="185">
        <v>2.2647826001048088E-2</v>
      </c>
      <c r="EV18" s="185">
        <v>0.21257284271676863</v>
      </c>
      <c r="EW18" s="185">
        <v>0.16934053622442641</v>
      </c>
      <c r="EX18" s="185">
        <v>7.4049602763165523E-2</v>
      </c>
      <c r="EY18" s="185">
        <v>3.6710236760411741E-2</v>
      </c>
      <c r="EZ18" s="185">
        <v>3.7339366002753782E-2</v>
      </c>
      <c r="FA18" s="185">
        <v>6.3831858336925507E-2</v>
      </c>
      <c r="FB18" s="185">
        <v>9.5290933461260899E-2</v>
      </c>
      <c r="FC18" s="185">
        <v>5.3450050055671765E-2</v>
      </c>
      <c r="FD18" s="185">
        <v>4.184879224382574E-2</v>
      </c>
      <c r="FE18" s="185">
        <v>1.2475575842740996E-2</v>
      </c>
      <c r="FF18" s="185">
        <v>2.9373216401084746E-2</v>
      </c>
      <c r="FG18" s="185">
        <v>7.8056090216818766E-3</v>
      </c>
      <c r="FH18" s="185">
        <v>3.7956487901641581E-3</v>
      </c>
      <c r="FI18" s="185">
        <v>1.0217743563329567E-2</v>
      </c>
      <c r="FJ18" s="185">
        <v>4.097447544336319E-2</v>
      </c>
      <c r="FK18" s="185">
        <v>5.0860140399774656E-2</v>
      </c>
      <c r="FL18" s="185">
        <v>3.9122328935163223E-2</v>
      </c>
      <c r="FM18" s="185">
        <v>1.5200160231548424E-2</v>
      </c>
      <c r="FN18" s="185">
        <v>7.4439006418182529E-3</v>
      </c>
      <c r="FO18" s="185">
        <v>7.7562595897301698E-3</v>
      </c>
      <c r="FP18" s="185">
        <v>1.3072330504655838E-2</v>
      </c>
      <c r="FQ18" s="185">
        <v>2.3922168703614799E-2</v>
      </c>
      <c r="FR18" s="185">
        <v>1.3865639957445018E-2</v>
      </c>
      <c r="FS18" s="185">
        <v>1.0552453800409863E-2</v>
      </c>
      <c r="FT18" s="185">
        <v>1.6105450395662228E-3</v>
      </c>
      <c r="FU18" s="185">
        <v>8.94190876084364E-3</v>
      </c>
      <c r="FV18" s="185">
        <v>2.3762138528091621E-3</v>
      </c>
      <c r="FW18" s="185">
        <v>9.3697230422599075E-4</v>
      </c>
      <c r="FX18" s="185">
        <v>2.1278284928335795E-3</v>
      </c>
      <c r="FY18" s="185">
        <v>1.2255094945430756E-2</v>
      </c>
      <c r="FZ18" s="185">
        <v>6.5491326254360327E-2</v>
      </c>
      <c r="GA18" s="185">
        <v>4.8198326179495682E-2</v>
      </c>
      <c r="GB18" s="185">
        <v>2.115578791733267E-2</v>
      </c>
      <c r="GC18" s="185">
        <v>8.4809923912328514E-3</v>
      </c>
      <c r="GD18" s="185">
        <v>1.2674795526099819E-2</v>
      </c>
      <c r="GE18" s="185">
        <v>1.8501373007893562E-2</v>
      </c>
      <c r="GF18" s="185">
        <v>2.7042538262163015E-2</v>
      </c>
      <c r="GG18" s="185">
        <v>1.9947414881146749E-2</v>
      </c>
      <c r="GH18" s="185">
        <v>1.5154906028305213E-2</v>
      </c>
      <c r="GI18" s="185">
        <v>1.537308732260504E-3</v>
      </c>
      <c r="GJ18" s="185">
        <v>1.361759729604471E-2</v>
      </c>
      <c r="GK18" s="185">
        <v>3.6187266444159183E-3</v>
      </c>
      <c r="GL18" s="185">
        <v>1.1737822084256179E-3</v>
      </c>
      <c r="GM18" s="185">
        <v>2.6544148062820979E-3</v>
      </c>
      <c r="GN18" s="185">
        <v>1.8410105258226395E-2</v>
      </c>
      <c r="GO18" s="185">
        <v>5.5407840682026852E-2</v>
      </c>
      <c r="GP18" s="185">
        <v>2.6298487565128262E-2</v>
      </c>
      <c r="GQ18" s="185">
        <v>1.4518197711491683E-2</v>
      </c>
      <c r="GR18" s="185">
        <v>2.9370771573802067E-3</v>
      </c>
      <c r="GS18" s="185">
        <v>1.1581120554111476E-2</v>
      </c>
      <c r="GT18" s="185">
        <v>1.2495920993387699E-2</v>
      </c>
      <c r="GU18" s="185">
        <v>1.1780289853636581E-2</v>
      </c>
      <c r="GV18" s="185">
        <v>3.1131629896518419E-2</v>
      </c>
      <c r="GW18" s="185">
        <v>2.449425571002924E-2</v>
      </c>
      <c r="GX18" s="185">
        <v>3.5834246983399473E-4</v>
      </c>
      <c r="GY18" s="185">
        <v>2.4135913240195244E-2</v>
      </c>
      <c r="GZ18" s="185">
        <v>6.4138532148971675E-3</v>
      </c>
      <c r="HA18" s="185">
        <v>2.235209715920145E-4</v>
      </c>
      <c r="HB18" s="185">
        <v>2.0222767796198304E-3</v>
      </c>
      <c r="HC18" s="185">
        <v>3.0773287639021873E-2</v>
      </c>
    </row>
    <row r="19" spans="1:211" x14ac:dyDescent="0.25">
      <c r="A19">
        <v>1980</v>
      </c>
      <c r="B19" s="185">
        <v>4.3376597524415776E-3</v>
      </c>
      <c r="C19" s="185">
        <v>1.182663259115099E-6</v>
      </c>
      <c r="D19" s="185">
        <v>3.2449376255375129E-7</v>
      </c>
      <c r="E19" s="185">
        <v>0</v>
      </c>
      <c r="F19" s="185">
        <v>3.2449376255375129E-7</v>
      </c>
      <c r="G19" s="185">
        <v>2.7285443593427772E-7</v>
      </c>
      <c r="H19" s="185">
        <v>8.5816949656134778E-7</v>
      </c>
      <c r="I19" s="185">
        <v>4.336528728516963E-3</v>
      </c>
      <c r="J19" s="185">
        <v>4.3059943503643838E-3</v>
      </c>
      <c r="K19" s="185">
        <v>4.2930216260962627E-3</v>
      </c>
      <c r="L19" s="185">
        <v>1.2972724268121164E-5</v>
      </c>
      <c r="M19" s="185">
        <v>3.1616918509782337E-6</v>
      </c>
      <c r="N19" s="185">
        <v>2.7372686301600882E-5</v>
      </c>
      <c r="O19" s="185">
        <v>5.1639334500469977E-8</v>
      </c>
      <c r="P19" s="185">
        <v>4.3507101509021595E-5</v>
      </c>
      <c r="Q19" s="185">
        <v>7.7201050414836322E-3</v>
      </c>
      <c r="R19" s="185">
        <v>1.597134906037551E-5</v>
      </c>
      <c r="S19" s="185">
        <v>1.2396935781388574E-5</v>
      </c>
      <c r="T19" s="185">
        <v>1.1334455941789859E-5</v>
      </c>
      <c r="U19" s="185">
        <v>1.0624798395987147E-6</v>
      </c>
      <c r="V19" s="185">
        <v>7.1261511038755998E-6</v>
      </c>
      <c r="W19" s="185">
        <v>3.5744132789869367E-6</v>
      </c>
      <c r="X19" s="185">
        <v>7.7094044772313E-3</v>
      </c>
      <c r="Y19" s="185">
        <v>7.568919511826238E-3</v>
      </c>
      <c r="Z19" s="185">
        <v>7.5316634078154403E-3</v>
      </c>
      <c r="AA19" s="185">
        <v>3.7256104010797991E-5</v>
      </c>
      <c r="AB19" s="185">
        <v>9.079999096215882E-6</v>
      </c>
      <c r="AC19" s="185">
        <v>1.3140496630884661E-4</v>
      </c>
      <c r="AD19" s="185">
        <v>5.2707848080435328E-6</v>
      </c>
      <c r="AE19" s="185">
        <v>1.7774106527213007E-4</v>
      </c>
      <c r="AF19" s="185">
        <v>1.1026447335967455E-2</v>
      </c>
      <c r="AG19" s="185">
        <v>1.2886616768960926E-4</v>
      </c>
      <c r="AH19" s="185">
        <v>9.822039100764921E-5</v>
      </c>
      <c r="AI19" s="185">
        <v>8.4588913754316485E-5</v>
      </c>
      <c r="AJ19" s="185">
        <v>1.3631477253332723E-5</v>
      </c>
      <c r="AK19" s="185">
        <v>5.9169284213567153E-5</v>
      </c>
      <c r="AL19" s="185">
        <v>3.0645776681960048E-5</v>
      </c>
      <c r="AM19" s="185">
        <v>1.0936632271278076E-2</v>
      </c>
      <c r="AN19" s="185">
        <v>1.0542950190800978E-2</v>
      </c>
      <c r="AO19" s="185">
        <v>1.0441356501214322E-2</v>
      </c>
      <c r="AP19" s="185">
        <v>1.0159368958665538E-4</v>
      </c>
      <c r="AQ19" s="185">
        <v>2.4760253961725202E-5</v>
      </c>
      <c r="AR19" s="185">
        <v>3.6892182651537304E-4</v>
      </c>
      <c r="AS19" s="185">
        <v>3.905110300023056E-5</v>
      </c>
      <c r="AT19" s="185">
        <v>4.9527577357366681E-4</v>
      </c>
      <c r="AU19" s="185">
        <v>1.8940480128837433E-2</v>
      </c>
      <c r="AV19" s="185">
        <v>2.8743413150454306E-3</v>
      </c>
      <c r="AW19" s="185">
        <v>2.5244018009789168E-3</v>
      </c>
      <c r="AX19" s="185">
        <v>2.250172237656035E-3</v>
      </c>
      <c r="AY19" s="185">
        <v>2.7422956332288125E-4</v>
      </c>
      <c r="AZ19" s="185">
        <v>1.7875145422294736E-3</v>
      </c>
      <c r="BA19" s="185">
        <v>3.4993951406651436E-4</v>
      </c>
      <c r="BB19" s="185">
        <v>1.6803026088748865E-2</v>
      </c>
      <c r="BC19" s="185">
        <v>1.5239063758187822E-2</v>
      </c>
      <c r="BD19" s="185">
        <v>1.4708430938502052E-2</v>
      </c>
      <c r="BE19" s="185">
        <v>5.3063281968577104E-4</v>
      </c>
      <c r="BF19" s="185">
        <v>1.2932499526092551E-4</v>
      </c>
      <c r="BG19" s="185">
        <v>1.4346373353001179E-3</v>
      </c>
      <c r="BH19" s="185">
        <v>7.3688727495686184E-4</v>
      </c>
      <c r="BI19" s="185">
        <v>2.0945952273905277E-3</v>
      </c>
      <c r="BJ19" s="185">
        <v>3.2215937314377698E-2</v>
      </c>
      <c r="BK19" s="185">
        <v>1.9553847384619509E-2</v>
      </c>
      <c r="BL19" s="185">
        <v>1.8451240724970487E-2</v>
      </c>
      <c r="BM19" s="185">
        <v>1.7653968229369484E-2</v>
      </c>
      <c r="BN19" s="185">
        <v>7.9727249560100394E-4</v>
      </c>
      <c r="BO19" s="185">
        <v>1.3186641968786716E-2</v>
      </c>
      <c r="BP19" s="185">
        <v>1.1026066596490226E-3</v>
      </c>
      <c r="BQ19" s="185">
        <v>1.7926688448987687E-2</v>
      </c>
      <c r="BR19" s="185">
        <v>1.6150866335232626E-2</v>
      </c>
      <c r="BS19" s="185">
        <v>1.4787575571474771E-2</v>
      </c>
      <c r="BT19" s="185">
        <v>1.3632907637578541E-3</v>
      </c>
      <c r="BU19" s="185">
        <v>3.3225907791604954E-4</v>
      </c>
      <c r="BV19" s="185">
        <v>1.4435630358390096E-3</v>
      </c>
      <c r="BW19" s="185">
        <v>5.2645985192295002E-3</v>
      </c>
      <c r="BX19" s="185">
        <v>3.1391128432005644E-3</v>
      </c>
      <c r="BY19" s="185">
        <v>5.1746843759039866E-2</v>
      </c>
      <c r="BZ19" s="185">
        <v>4.5485834704278735E-2</v>
      </c>
      <c r="CA19" s="185">
        <v>4.3230027640492358E-2</v>
      </c>
      <c r="CB19" s="185">
        <v>4.1609524822721053E-2</v>
      </c>
      <c r="CC19" s="185">
        <v>1.6205028177713073E-3</v>
      </c>
      <c r="CD19" s="185">
        <v>3.2106928527355194E-2</v>
      </c>
      <c r="CE19" s="185">
        <v>2.2558070637863762E-3</v>
      </c>
      <c r="CF19" s="185">
        <v>1.7384107564969553E-2</v>
      </c>
      <c r="CG19" s="185">
        <v>1.5268342400099496E-2</v>
      </c>
      <c r="CH19" s="185">
        <v>1.3234707347725241E-2</v>
      </c>
      <c r="CI19" s="185">
        <v>2.033635052374254E-3</v>
      </c>
      <c r="CJ19" s="185">
        <v>4.956343315498799E-4</v>
      </c>
      <c r="CK19" s="185">
        <v>1.6201308333201789E-3</v>
      </c>
      <c r="CL19" s="185">
        <v>1.1123098510208422E-2</v>
      </c>
      <c r="CM19" s="185">
        <v>4.1494001634418964E-3</v>
      </c>
      <c r="CN19" s="185">
        <v>7.3148354343981994E-2</v>
      </c>
      <c r="CO19" s="185">
        <v>6.5540926716461501E-2</v>
      </c>
      <c r="CP19" s="185">
        <v>6.0952362576425341E-2</v>
      </c>
      <c r="CQ19" s="185">
        <v>5.7829695511222613E-2</v>
      </c>
      <c r="CR19" s="185">
        <v>3.1226670652027308E-3</v>
      </c>
      <c r="CS19" s="185">
        <v>4.8897068947553635E-2</v>
      </c>
      <c r="CT19" s="185">
        <v>4.5885641400361561E-3</v>
      </c>
      <c r="CU19" s="185">
        <v>1.9662719446592165E-2</v>
      </c>
      <c r="CV19" s="185">
        <v>1.7150726659251613E-2</v>
      </c>
      <c r="CW19" s="185">
        <v>1.4066799182019515E-2</v>
      </c>
      <c r="CX19" s="185">
        <v>3.0839274772320974E-3</v>
      </c>
      <c r="CY19" s="185">
        <v>7.5160994741835653E-4</v>
      </c>
      <c r="CZ19" s="185">
        <v>1.7603828399221967E-3</v>
      </c>
      <c r="DA19" s="185">
        <v>1.2055291819071669E-2</v>
      </c>
      <c r="DB19" s="185">
        <v>5.5959206074476242E-3</v>
      </c>
      <c r="DC19" s="185">
        <v>0.10629730379650805</v>
      </c>
      <c r="DD19" s="185">
        <v>9.0414894280799907E-2</v>
      </c>
      <c r="DE19" s="185">
        <v>7.7440277434182719E-2</v>
      </c>
      <c r="DF19" s="185">
        <v>7.0803161695536271E-2</v>
      </c>
      <c r="DG19" s="185">
        <v>6.6371157386464477E-3</v>
      </c>
      <c r="DH19" s="185">
        <v>6.572965532541275E-2</v>
      </c>
      <c r="DI19" s="185">
        <v>1.2974616846617191E-2</v>
      </c>
      <c r="DJ19" s="185">
        <v>2.7593029975265707E-2</v>
      </c>
      <c r="DK19" s="185">
        <v>2.3305277523957425E-2</v>
      </c>
      <c r="DL19" s="185">
        <v>1.679843334375785E-2</v>
      </c>
      <c r="DM19" s="185">
        <v>6.5068441801995735E-3</v>
      </c>
      <c r="DN19" s="185">
        <v>1.5858378111816391E-3</v>
      </c>
      <c r="DO19" s="185">
        <v>2.7019146401266441E-3</v>
      </c>
      <c r="DP19" s="185">
        <v>1.1710620459557567E-2</v>
      </c>
      <c r="DQ19" s="185">
        <v>1.0794596746563911E-2</v>
      </c>
      <c r="DR19" s="185">
        <v>0.16978943981169423</v>
      </c>
      <c r="DS19" s="185">
        <v>0.14119523499609207</v>
      </c>
      <c r="DT19" s="185">
        <v>9.7765427701265867E-2</v>
      </c>
      <c r="DU19" s="185">
        <v>8.1804796383242367E-2</v>
      </c>
      <c r="DV19" s="185">
        <v>1.5960631318023503E-2</v>
      </c>
      <c r="DW19" s="185">
        <v>8.6276166141033173E-2</v>
      </c>
      <c r="DX19" s="185">
        <v>4.3429807294826213E-2</v>
      </c>
      <c r="DY19" s="185">
        <v>4.0083470825232323E-2</v>
      </c>
      <c r="DZ19" s="185">
        <v>3.2726508501382041E-2</v>
      </c>
      <c r="EA19" s="185">
        <v>1.8768031395730946E-2</v>
      </c>
      <c r="EB19" s="185">
        <v>1.3958477105651094E-2</v>
      </c>
      <c r="EC19" s="185">
        <v>3.4019380495519747E-3</v>
      </c>
      <c r="ED19" s="185">
        <v>3.9550242742983069E-3</v>
      </c>
      <c r="EE19" s="185">
        <v>1.1489266009630173E-2</v>
      </c>
      <c r="EF19" s="185">
        <v>2.1315436810255051E-2</v>
      </c>
      <c r="EG19" s="185">
        <v>0.14179270876519648</v>
      </c>
      <c r="EH19" s="185">
        <v>0.11518559457108704</v>
      </c>
      <c r="EI19" s="185">
        <v>6.3644151061895471E-2</v>
      </c>
      <c r="EJ19" s="185">
        <v>4.3127129361147043E-2</v>
      </c>
      <c r="EK19" s="185">
        <v>2.0517021700748428E-2</v>
      </c>
      <c r="EL19" s="185">
        <v>5.5778089910745621E-2</v>
      </c>
      <c r="EM19" s="185">
        <v>5.1541443509191563E-2</v>
      </c>
      <c r="EN19" s="185">
        <v>3.4473173483466034E-2</v>
      </c>
      <c r="EO19" s="185">
        <v>2.7263797673072559E-2</v>
      </c>
      <c r="EP19" s="185">
        <v>1.0759425412088484E-2</v>
      </c>
      <c r="EQ19" s="185">
        <v>1.6504372260984074E-2</v>
      </c>
      <c r="ER19" s="185">
        <v>4.0224196028982367E-3</v>
      </c>
      <c r="ES19" s="185">
        <v>3.1869562074952431E-3</v>
      </c>
      <c r="ET19" s="185">
        <v>7.8660592893566011E-3</v>
      </c>
      <c r="EU19" s="185">
        <v>2.3713748902082443E-2</v>
      </c>
      <c r="EV19" s="185">
        <v>0.21272368259025509</v>
      </c>
      <c r="EW19" s="185">
        <v>0.16964916087860521</v>
      </c>
      <c r="EX19" s="185">
        <v>7.7352235244387599E-2</v>
      </c>
      <c r="EY19" s="185">
        <v>3.8566095855246084E-2</v>
      </c>
      <c r="EZ19" s="185">
        <v>3.8786139389141515E-2</v>
      </c>
      <c r="FA19" s="185">
        <v>6.6406905651092529E-2</v>
      </c>
      <c r="FB19" s="185">
        <v>9.2296925634217597E-2</v>
      </c>
      <c r="FC19" s="185">
        <v>5.4019854116220643E-2</v>
      </c>
      <c r="FD19" s="185">
        <v>4.2621152818477177E-2</v>
      </c>
      <c r="FE19" s="185">
        <v>1.2181848891788492E-2</v>
      </c>
      <c r="FF19" s="185">
        <v>3.0439303926688685E-2</v>
      </c>
      <c r="FG19" s="185">
        <v>7.4186191974829375E-3</v>
      </c>
      <c r="FH19" s="185">
        <v>3.9800821002605302E-3</v>
      </c>
      <c r="FI19" s="185">
        <v>1.0945332404570749E-2</v>
      </c>
      <c r="FJ19" s="185">
        <v>4.1838005185127258E-2</v>
      </c>
      <c r="FK19" s="185">
        <v>5.0912148018600695E-2</v>
      </c>
      <c r="FL19" s="185">
        <v>3.9552401058463131E-2</v>
      </c>
      <c r="FM19" s="185">
        <v>1.5940977128564276E-2</v>
      </c>
      <c r="FN19" s="185">
        <v>7.7440176700425776E-3</v>
      </c>
      <c r="FO19" s="185">
        <v>8.1969594585216982E-3</v>
      </c>
      <c r="FP19" s="185">
        <v>1.3636152260005474E-2</v>
      </c>
      <c r="FQ19" s="185">
        <v>2.3611423929898855E-2</v>
      </c>
      <c r="FR19" s="185">
        <v>1.3664573051481001E-2</v>
      </c>
      <c r="FS19" s="185">
        <v>1.0521881287961176E-2</v>
      </c>
      <c r="FT19" s="185">
        <v>1.5869551774374199E-3</v>
      </c>
      <c r="FU19" s="185">
        <v>8.9349261105237561E-3</v>
      </c>
      <c r="FV19" s="185">
        <v>2.1776061249131045E-3</v>
      </c>
      <c r="FW19" s="185">
        <v>9.6508563860672161E-4</v>
      </c>
      <c r="FX19" s="185">
        <v>2.3048260913434353E-3</v>
      </c>
      <c r="FY19" s="185">
        <v>1.2077617458999157E-2</v>
      </c>
      <c r="FZ19" s="185">
        <v>6.5211431684924437E-2</v>
      </c>
      <c r="GA19" s="185">
        <v>4.8248811528297318E-2</v>
      </c>
      <c r="GB19" s="185">
        <v>2.2043601623438921E-2</v>
      </c>
      <c r="GC19" s="185">
        <v>8.6503263535077646E-3</v>
      </c>
      <c r="GD19" s="185">
        <v>1.3393275269931157E-2</v>
      </c>
      <c r="GE19" s="185">
        <v>1.9107636064291E-2</v>
      </c>
      <c r="GF19" s="185">
        <v>2.6205209904858397E-2</v>
      </c>
      <c r="GG19" s="185">
        <v>1.9898585783403703E-2</v>
      </c>
      <c r="GH19" s="185">
        <v>1.5347604973322604E-2</v>
      </c>
      <c r="GI19" s="185">
        <v>1.4850104198752395E-3</v>
      </c>
      <c r="GJ19" s="185">
        <v>1.3862594553447365E-2</v>
      </c>
      <c r="GK19" s="185">
        <v>3.3785697319702922E-3</v>
      </c>
      <c r="GL19" s="185">
        <v>1.1724110781108064E-3</v>
      </c>
      <c r="GM19" s="185">
        <v>2.9359656267765794E-3</v>
      </c>
      <c r="GN19" s="185">
        <v>1.8413575366139412E-2</v>
      </c>
      <c r="GO19" s="185">
        <v>5.409283212137312E-2</v>
      </c>
      <c r="GP19" s="185">
        <v>2.5371220222307908E-2</v>
      </c>
      <c r="GQ19" s="185">
        <v>1.4559112922887966E-2</v>
      </c>
      <c r="GR19" s="185">
        <v>2.929512053803234E-3</v>
      </c>
      <c r="GS19" s="185">
        <v>1.1629600869084733E-2</v>
      </c>
      <c r="GT19" s="185">
        <v>1.2449844740331173E-2</v>
      </c>
      <c r="GU19" s="185">
        <v>1.081210729941994E-2</v>
      </c>
      <c r="GV19" s="185">
        <v>3.0830880034613626E-2</v>
      </c>
      <c r="GW19" s="185">
        <v>2.4668008454862875E-2</v>
      </c>
      <c r="GX19" s="185">
        <v>3.7922097284808902E-4</v>
      </c>
      <c r="GY19" s="185">
        <v>2.4288787482014785E-2</v>
      </c>
      <c r="GZ19" s="185">
        <v>5.9196249464260036E-3</v>
      </c>
      <c r="HA19" s="185">
        <v>2.4324663332474751E-4</v>
      </c>
      <c r="HB19" s="185">
        <v>2.1092681355484137E-3</v>
      </c>
      <c r="HC19" s="185">
        <v>3.0451660975813866E-2</v>
      </c>
    </row>
    <row r="20" spans="1:211" x14ac:dyDescent="0.25">
      <c r="A20">
        <v>1981</v>
      </c>
      <c r="B20" s="185">
        <v>4.3437162449509546E-3</v>
      </c>
      <c r="C20" s="185">
        <v>1.3222867108378624E-6</v>
      </c>
      <c r="D20" s="185">
        <v>2.7371059666758941E-7</v>
      </c>
      <c r="E20" s="185">
        <v>0</v>
      </c>
      <c r="F20" s="185">
        <v>2.7371059666758941E-7</v>
      </c>
      <c r="G20" s="185">
        <v>2.3027025974897697E-7</v>
      </c>
      <c r="H20" s="185">
        <v>1.0485761141702731E-6</v>
      </c>
      <c r="I20" s="185">
        <v>4.3424373985733612E-3</v>
      </c>
      <c r="J20" s="185">
        <v>4.311750612266135E-3</v>
      </c>
      <c r="K20" s="185">
        <v>4.2996718437208386E-3</v>
      </c>
      <c r="L20" s="185">
        <v>1.2078768545296495E-5</v>
      </c>
      <c r="M20" s="185">
        <v>2.7097622248730797E-6</v>
      </c>
      <c r="N20" s="185">
        <v>2.7977024082353641E-5</v>
      </c>
      <c r="O20" s="185">
        <v>4.3440333244885385E-8</v>
      </c>
      <c r="P20" s="185">
        <v>4.2765550460899249E-5</v>
      </c>
      <c r="Q20" s="185">
        <v>7.758925081205988E-3</v>
      </c>
      <c r="R20" s="185">
        <v>2.3002085175267221E-5</v>
      </c>
      <c r="S20" s="185">
        <v>1.9095896221102837E-5</v>
      </c>
      <c r="T20" s="185">
        <v>1.8007360076565077E-5</v>
      </c>
      <c r="U20" s="185">
        <v>1.0885361445377612E-6</v>
      </c>
      <c r="V20" s="185">
        <v>1.0836453839146998E-5</v>
      </c>
      <c r="W20" s="185">
        <v>3.9061889541643849E-6</v>
      </c>
      <c r="X20" s="185">
        <v>7.7441824382181185E-3</v>
      </c>
      <c r="Y20" s="185">
        <v>7.5992493958684706E-3</v>
      </c>
      <c r="Z20" s="185">
        <v>7.556278538955739E-3</v>
      </c>
      <c r="AA20" s="185">
        <v>4.2970856912731532E-5</v>
      </c>
      <c r="AB20" s="185">
        <v>9.6401224686639459E-6</v>
      </c>
      <c r="AC20" s="185">
        <v>1.3529291988098407E-4</v>
      </c>
      <c r="AD20" s="185">
        <v>8.2594421873978445E-6</v>
      </c>
      <c r="AE20" s="185">
        <v>1.8790390458889306E-4</v>
      </c>
      <c r="AF20" s="185">
        <v>1.1148625153575908E-2</v>
      </c>
      <c r="AG20" s="185">
        <v>1.6817315602625206E-4</v>
      </c>
      <c r="AH20" s="185">
        <v>1.3884123293774863E-4</v>
      </c>
      <c r="AI20" s="185">
        <v>1.2514774359522919E-4</v>
      </c>
      <c r="AJ20" s="185">
        <v>1.3693489342519448E-5</v>
      </c>
      <c r="AK20" s="185">
        <v>8.1655161920934916E-5</v>
      </c>
      <c r="AL20" s="185">
        <v>2.9331923088503429E-5</v>
      </c>
      <c r="AM20" s="185">
        <v>1.103763806978037E-2</v>
      </c>
      <c r="AN20" s="185">
        <v>1.0630651547466894E-2</v>
      </c>
      <c r="AO20" s="185">
        <v>1.0524695440754557E-2</v>
      </c>
      <c r="AP20" s="185">
        <v>1.0595610671233775E-4</v>
      </c>
      <c r="AQ20" s="185">
        <v>2.3770292350667273E-5</v>
      </c>
      <c r="AR20" s="185">
        <v>3.8321622996280794E-4</v>
      </c>
      <c r="AS20" s="185">
        <v>5.718607223071346E-5</v>
      </c>
      <c r="AT20" s="185">
        <v>5.1294261356815696E-4</v>
      </c>
      <c r="AU20" s="185">
        <v>1.920166976547466E-2</v>
      </c>
      <c r="AV20" s="185">
        <v>3.2045030980174488E-3</v>
      </c>
      <c r="AW20" s="185">
        <v>2.8645174193051856E-3</v>
      </c>
      <c r="AX20" s="185">
        <v>2.6035883788531632E-3</v>
      </c>
      <c r="AY20" s="185">
        <v>2.6092904045202223E-4</v>
      </c>
      <c r="AZ20" s="185">
        <v>2.0097764208912849E-3</v>
      </c>
      <c r="BA20" s="185">
        <v>3.3998567871226299E-4</v>
      </c>
      <c r="BB20" s="185">
        <v>1.6851907616232155E-2</v>
      </c>
      <c r="BC20" s="185">
        <v>1.5313579852461567E-2</v>
      </c>
      <c r="BD20" s="185">
        <v>1.4752036394103675E-2</v>
      </c>
      <c r="BE20" s="185">
        <v>5.6154345835789218E-4</v>
      </c>
      <c r="BF20" s="185">
        <v>1.259771865385596E-4</v>
      </c>
      <c r="BG20" s="185">
        <v>1.412350577232029E-3</v>
      </c>
      <c r="BH20" s="185">
        <v>8.547409487749451E-4</v>
      </c>
      <c r="BI20" s="185">
        <v>2.0998711697757244E-3</v>
      </c>
      <c r="BJ20" s="185">
        <v>3.3015468305051358E-2</v>
      </c>
      <c r="BK20" s="185">
        <v>2.1012127244770775E-2</v>
      </c>
      <c r="BL20" s="185">
        <v>1.9927663342138802E-2</v>
      </c>
      <c r="BM20" s="185">
        <v>1.9108117714807603E-2</v>
      </c>
      <c r="BN20" s="185">
        <v>8.1954562733119814E-4</v>
      </c>
      <c r="BO20" s="185">
        <v>1.4158602803945541E-2</v>
      </c>
      <c r="BP20" s="185">
        <v>1.0844639026319715E-3</v>
      </c>
      <c r="BQ20" s="185">
        <v>1.7772401744212084E-2</v>
      </c>
      <c r="BR20" s="185">
        <v>1.5996122469985767E-2</v>
      </c>
      <c r="BS20" s="185">
        <v>1.4570603716266907E-2</v>
      </c>
      <c r="BT20" s="185">
        <v>1.4255187537188596E-3</v>
      </c>
      <c r="BU20" s="185">
        <v>3.1980221521397115E-4</v>
      </c>
      <c r="BV20" s="185">
        <v>1.4564770590123441E-3</v>
      </c>
      <c r="BW20" s="185">
        <v>5.769060683931502E-3</v>
      </c>
      <c r="BX20" s="185">
        <v>3.2017980702221394E-3</v>
      </c>
      <c r="BY20" s="185">
        <v>5.2743888322440605E-2</v>
      </c>
      <c r="BZ20" s="185">
        <v>4.6472263953800837E-2</v>
      </c>
      <c r="CA20" s="185">
        <v>4.4312284030752928E-2</v>
      </c>
      <c r="CB20" s="185">
        <v>4.2664616837627158E-2</v>
      </c>
      <c r="CC20" s="185">
        <v>1.647667193125768E-3</v>
      </c>
      <c r="CD20" s="185">
        <v>3.3052034676074982E-2</v>
      </c>
      <c r="CE20" s="185">
        <v>2.1599799230479087E-3</v>
      </c>
      <c r="CF20" s="185">
        <v>1.7531872076422178E-2</v>
      </c>
      <c r="CG20" s="185">
        <v>1.5428341230086224E-2</v>
      </c>
      <c r="CH20" s="185">
        <v>1.3294640926522668E-2</v>
      </c>
      <c r="CI20" s="185">
        <v>2.1337003035635537E-3</v>
      </c>
      <c r="CJ20" s="185">
        <v>4.7867632862777688E-4</v>
      </c>
      <c r="CK20" s="185">
        <v>1.624854517708176E-3</v>
      </c>
      <c r="CL20" s="185">
        <v>1.1260247707782412E-2</v>
      </c>
      <c r="CM20" s="185">
        <v>4.237231332808733E-3</v>
      </c>
      <c r="CN20" s="185">
        <v>7.4603577408069652E-2</v>
      </c>
      <c r="CO20" s="185">
        <v>6.6696169019614712E-2</v>
      </c>
      <c r="CP20" s="185">
        <v>6.2262302207059181E-2</v>
      </c>
      <c r="CQ20" s="185">
        <v>5.9104428621221901E-2</v>
      </c>
      <c r="CR20" s="185">
        <v>3.1578735858372774E-3</v>
      </c>
      <c r="CS20" s="185">
        <v>5.0011016428470612E-2</v>
      </c>
      <c r="CT20" s="185">
        <v>4.433866812555534E-3</v>
      </c>
      <c r="CU20" s="185">
        <v>2.015869428766303E-2</v>
      </c>
      <c r="CV20" s="185">
        <v>1.7607048012567083E-2</v>
      </c>
      <c r="CW20" s="185">
        <v>1.4248634316362663E-2</v>
      </c>
      <c r="CX20" s="185">
        <v>3.3584136962044172E-3</v>
      </c>
      <c r="CY20" s="185">
        <v>7.5342968017594889E-4</v>
      </c>
      <c r="CZ20" s="185">
        <v>1.798216594919997E-3</v>
      </c>
      <c r="DA20" s="185">
        <v>1.2251285899208096E-2</v>
      </c>
      <c r="DB20" s="185">
        <v>5.9100603684782982E-3</v>
      </c>
      <c r="DC20" s="185">
        <v>0.10752760443229789</v>
      </c>
      <c r="DD20" s="185">
        <v>9.1517749567007159E-2</v>
      </c>
      <c r="DE20" s="185">
        <v>7.9165085110404154E-2</v>
      </c>
      <c r="DF20" s="185">
        <v>7.2363468209130866E-2</v>
      </c>
      <c r="DG20" s="185">
        <v>6.8016169012732825E-3</v>
      </c>
      <c r="DH20" s="185">
        <v>6.7261919379234314E-2</v>
      </c>
      <c r="DI20" s="185">
        <v>1.235266445660301E-2</v>
      </c>
      <c r="DJ20" s="185">
        <v>2.7913024186890505E-2</v>
      </c>
      <c r="DK20" s="185">
        <v>2.3677063474395417E-2</v>
      </c>
      <c r="DL20" s="185">
        <v>1.6915680812336315E-2</v>
      </c>
      <c r="DM20" s="185">
        <v>6.7613826620591001E-3</v>
      </c>
      <c r="DN20" s="185">
        <v>1.5168549290014591E-3</v>
      </c>
      <c r="DO20" s="185">
        <v>2.7191057834936253E-3</v>
      </c>
      <c r="DP20" s="185">
        <v>1.1903169321599766E-2</v>
      </c>
      <c r="DQ20" s="185">
        <v>1.0997343808412552E-2</v>
      </c>
      <c r="DR20" s="185">
        <v>0.17050644654024061</v>
      </c>
      <c r="DS20" s="185">
        <v>0.14170383298923106</v>
      </c>
      <c r="DT20" s="185">
        <v>0.10075021899771654</v>
      </c>
      <c r="DU20" s="185">
        <v>8.4359491247249563E-2</v>
      </c>
      <c r="DV20" s="185">
        <v>1.6390727750466974E-2</v>
      </c>
      <c r="DW20" s="185">
        <v>8.885810524225235E-2</v>
      </c>
      <c r="DX20" s="185">
        <v>4.0953613991514523E-2</v>
      </c>
      <c r="DY20" s="185">
        <v>4.0694731392612364E-2</v>
      </c>
      <c r="DZ20" s="185">
        <v>3.3389343008565421E-2</v>
      </c>
      <c r="EA20" s="185">
        <v>1.9027894797978232E-2</v>
      </c>
      <c r="EB20" s="185">
        <v>1.4361448210587187E-2</v>
      </c>
      <c r="EC20" s="185">
        <v>3.221860766021318E-3</v>
      </c>
      <c r="ED20" s="185">
        <v>4.0835276180256263E-3</v>
      </c>
      <c r="EE20" s="185">
        <v>1.1892117841602809E-2</v>
      </c>
      <c r="EF20" s="185">
        <v>2.1666835993528366E-2</v>
      </c>
      <c r="EG20" s="185">
        <v>0.14154104289636166</v>
      </c>
      <c r="EH20" s="185">
        <v>0.11511906877395237</v>
      </c>
      <c r="EI20" s="185">
        <v>6.608101017338984E-2</v>
      </c>
      <c r="EJ20" s="185">
        <v>4.5132725718381832E-2</v>
      </c>
      <c r="EK20" s="185">
        <v>2.0948284455008011E-2</v>
      </c>
      <c r="EL20" s="185">
        <v>5.7932484894990921E-2</v>
      </c>
      <c r="EM20" s="185">
        <v>4.9038058600562519E-2</v>
      </c>
      <c r="EN20" s="185">
        <v>3.4570501104293376E-2</v>
      </c>
      <c r="EO20" s="185">
        <v>2.7581795296576252E-2</v>
      </c>
      <c r="EP20" s="185">
        <v>1.0900919528139132E-2</v>
      </c>
      <c r="EQ20" s="185">
        <v>1.6680875768437121E-2</v>
      </c>
      <c r="ER20" s="185">
        <v>3.7422033155813665E-3</v>
      </c>
      <c r="ES20" s="185">
        <v>3.2465024921357567E-3</v>
      </c>
      <c r="ET20" s="185">
        <v>8.148526981884098E-3</v>
      </c>
      <c r="EU20" s="185">
        <v>2.3669581860303879E-2</v>
      </c>
      <c r="EV20" s="185">
        <v>0.21170556946594382</v>
      </c>
      <c r="EW20" s="185">
        <v>0.17013610652950001</v>
      </c>
      <c r="EX20" s="185">
        <v>8.1045632089136538E-2</v>
      </c>
      <c r="EY20" s="185">
        <v>4.0630621406926928E-2</v>
      </c>
      <c r="EZ20" s="185">
        <v>4.0415010682209616E-2</v>
      </c>
      <c r="FA20" s="185">
        <v>6.9786258041858673E-2</v>
      </c>
      <c r="FB20" s="185">
        <v>8.9090474440363457E-2</v>
      </c>
      <c r="FC20" s="185">
        <v>5.2828834611242374E-2</v>
      </c>
      <c r="FD20" s="185">
        <v>4.1914331325081329E-2</v>
      </c>
      <c r="FE20" s="185">
        <v>1.2201866804690546E-2</v>
      </c>
      <c r="FF20" s="185">
        <v>2.9712464520390787E-2</v>
      </c>
      <c r="FG20" s="185">
        <v>6.665722158912298E-3</v>
      </c>
      <c r="FH20" s="185">
        <v>4.2487811272487446E-3</v>
      </c>
      <c r="FI20" s="185">
        <v>1.1259371674798567E-2</v>
      </c>
      <c r="FJ20" s="185">
        <v>4.0626969188451767E-2</v>
      </c>
      <c r="FK20" s="185">
        <v>5.047133889989347E-2</v>
      </c>
      <c r="FL20" s="185">
        <v>3.9977225471097416E-2</v>
      </c>
      <c r="FM20" s="185">
        <v>1.6766305835288285E-2</v>
      </c>
      <c r="FN20" s="185">
        <v>8.0812367211665521E-3</v>
      </c>
      <c r="FO20" s="185">
        <v>8.685069114121733E-3</v>
      </c>
      <c r="FP20" s="185">
        <v>1.4369023963809013E-2</v>
      </c>
      <c r="FQ20" s="185">
        <v>2.3210919635809135E-2</v>
      </c>
      <c r="FR20" s="185">
        <v>1.2891396042649682E-2</v>
      </c>
      <c r="FS20" s="185">
        <v>9.9957221056187935E-3</v>
      </c>
      <c r="FT20" s="185">
        <v>1.6039867126946168E-3</v>
      </c>
      <c r="FU20" s="185">
        <v>8.3917353929241767E-3</v>
      </c>
      <c r="FV20" s="185">
        <v>1.8826098058967518E-3</v>
      </c>
      <c r="FW20" s="185">
        <v>1.0130641311341347E-3</v>
      </c>
      <c r="FX20" s="185">
        <v>2.3972826138536265E-3</v>
      </c>
      <c r="FY20" s="185">
        <v>1.1287408880889416E-2</v>
      </c>
      <c r="FZ20" s="185">
        <v>6.4158850396880407E-2</v>
      </c>
      <c r="GA20" s="185">
        <v>4.834581761493463E-2</v>
      </c>
      <c r="GB20" s="185">
        <v>2.3039244667065216E-2</v>
      </c>
      <c r="GC20" s="185">
        <v>8.8501307093575444E-3</v>
      </c>
      <c r="GD20" s="185">
        <v>1.418911395770767E-2</v>
      </c>
      <c r="GE20" s="185">
        <v>1.992342434823513E-2</v>
      </c>
      <c r="GF20" s="185">
        <v>2.5306572947869411E-2</v>
      </c>
      <c r="GG20" s="185">
        <v>1.8928853497723708E-2</v>
      </c>
      <c r="GH20" s="185">
        <v>1.475483960504219E-2</v>
      </c>
      <c r="GI20" s="185">
        <v>1.4712405851140232E-3</v>
      </c>
      <c r="GJ20" s="185">
        <v>1.3283599019928167E-2</v>
      </c>
      <c r="GK20" s="185">
        <v>2.9800550972179291E-3</v>
      </c>
      <c r="GL20" s="185">
        <v>1.1939587954635906E-3</v>
      </c>
      <c r="GM20" s="185">
        <v>3.1158207157779391E-3</v>
      </c>
      <c r="GN20" s="185">
        <v>1.7457613721489906E-2</v>
      </c>
      <c r="GO20" s="185">
        <v>5.1215945954075706E-2</v>
      </c>
      <c r="GP20" s="185">
        <v>2.4502241355821769E-2</v>
      </c>
      <c r="GQ20" s="185">
        <v>1.4635167054695697E-2</v>
      </c>
      <c r="GR20" s="185">
        <v>2.9279724885417605E-3</v>
      </c>
      <c r="GS20" s="185">
        <v>1.1707194566153937E-2</v>
      </c>
      <c r="GT20" s="185">
        <v>1.252429187297821E-2</v>
      </c>
      <c r="GU20" s="185">
        <v>9.8670743011260737E-3</v>
      </c>
      <c r="GV20" s="185">
        <v>2.8824579758230513E-2</v>
      </c>
      <c r="GW20" s="185">
        <v>2.3398713900121021E-2</v>
      </c>
      <c r="GX20" s="185">
        <v>4.0935323290148715E-4</v>
      </c>
      <c r="GY20" s="185">
        <v>2.2989360667219533E-2</v>
      </c>
      <c r="GZ20" s="185">
        <v>5.1574547110604958E-3</v>
      </c>
      <c r="HA20" s="185">
        <v>2.684111470489973E-4</v>
      </c>
      <c r="HB20" s="185">
        <v>2.1108751599765775E-3</v>
      </c>
      <c r="HC20" s="185">
        <v>2.8415227308869362E-2</v>
      </c>
    </row>
    <row r="21" spans="1:211" x14ac:dyDescent="0.25">
      <c r="A21">
        <v>1982</v>
      </c>
      <c r="B21" s="185">
        <v>4.5058950620716649E-3</v>
      </c>
      <c r="C21" s="185">
        <v>1.4440922228458033E-6</v>
      </c>
      <c r="D21" s="185">
        <v>2.1590678731836141E-7</v>
      </c>
      <c r="E21" s="185">
        <v>0</v>
      </c>
      <c r="F21" s="185">
        <v>2.1590678731836141E-7</v>
      </c>
      <c r="G21" s="185">
        <v>1.805801730370149E-7</v>
      </c>
      <c r="H21" s="185">
        <v>1.2281854355274419E-6</v>
      </c>
      <c r="I21" s="185">
        <v>4.5044862964570042E-3</v>
      </c>
      <c r="J21" s="185">
        <v>4.4731571177831081E-3</v>
      </c>
      <c r="K21" s="185">
        <v>4.4619539449633682E-3</v>
      </c>
      <c r="L21" s="185">
        <v>1.1203172819739687E-5</v>
      </c>
      <c r="M21" s="185">
        <v>2.4375557088784409E-6</v>
      </c>
      <c r="N21" s="185">
        <v>2.8891622965017965E-5</v>
      </c>
      <c r="O21" s="185">
        <v>3.5326608185025947E-8</v>
      </c>
      <c r="P21" s="185">
        <v>4.2532352381385863E-5</v>
      </c>
      <c r="Q21" s="185">
        <v>8.0732119401390537E-3</v>
      </c>
      <c r="R21" s="185">
        <v>3.0085286070856813E-5</v>
      </c>
      <c r="S21" s="185">
        <v>2.5858812607619573E-5</v>
      </c>
      <c r="T21" s="185">
        <v>2.4759812397827105E-5</v>
      </c>
      <c r="U21" s="185">
        <v>1.0990002097924662E-6</v>
      </c>
      <c r="V21" s="185">
        <v>1.4218460819392931E-5</v>
      </c>
      <c r="W21" s="185">
        <v>4.2264734632372413E-6</v>
      </c>
      <c r="X21" s="185">
        <v>8.0547670055879598E-3</v>
      </c>
      <c r="Y21" s="185">
        <v>7.9034719198998668E-3</v>
      </c>
      <c r="Z21" s="185">
        <v>7.8549804569448788E-3</v>
      </c>
      <c r="AA21" s="185">
        <v>4.8491462954987944E-5</v>
      </c>
      <c r="AB21" s="185">
        <v>1.0550640123354348E-5</v>
      </c>
      <c r="AC21" s="185">
        <v>1.4074444556473701E-4</v>
      </c>
      <c r="AD21" s="185">
        <v>1.164035151976339E-5</v>
      </c>
      <c r="AE21" s="185">
        <v>1.9978654745500535E-4</v>
      </c>
      <c r="AF21" s="185">
        <v>1.1658111149431197E-2</v>
      </c>
      <c r="AG21" s="185">
        <v>2.0771127719756188E-4</v>
      </c>
      <c r="AH21" s="185">
        <v>1.7948991113924794E-4</v>
      </c>
      <c r="AI21" s="185">
        <v>1.6594492551961471E-4</v>
      </c>
      <c r="AJ21" s="185">
        <v>1.3544985619633246E-5</v>
      </c>
      <c r="AK21" s="185">
        <v>1.0166451829718426E-4</v>
      </c>
      <c r="AL21" s="185">
        <v>2.8221366058313947E-5</v>
      </c>
      <c r="AM21" s="185">
        <v>1.152822526350282E-2</v>
      </c>
      <c r="AN21" s="185">
        <v>1.1102110626604333E-2</v>
      </c>
      <c r="AO21" s="185">
        <v>1.0991987039136947E-2</v>
      </c>
      <c r="AP21" s="185">
        <v>1.1012358746738613E-4</v>
      </c>
      <c r="AQ21" s="185">
        <v>2.3960389195194326E-5</v>
      </c>
      <c r="AR21" s="185">
        <v>4.0215424770329147E-4</v>
      </c>
      <c r="AS21" s="185">
        <v>7.7825391269183497E-5</v>
      </c>
      <c r="AT21" s="185">
        <v>5.3623825078830123E-4</v>
      </c>
      <c r="AU21" s="185">
        <v>1.9965546923535867E-2</v>
      </c>
      <c r="AV21" s="185">
        <v>3.5102704699599323E-3</v>
      </c>
      <c r="AW21" s="185">
        <v>3.1782836629821961E-3</v>
      </c>
      <c r="AX21" s="185">
        <v>2.935449542880848E-3</v>
      </c>
      <c r="AY21" s="185">
        <v>2.4283412010134829E-4</v>
      </c>
      <c r="AZ21" s="185">
        <v>2.1809258032590151E-3</v>
      </c>
      <c r="BA21" s="185">
        <v>3.3198680697773571E-4</v>
      </c>
      <c r="BB21" s="185">
        <v>1.7452634325137623E-2</v>
      </c>
      <c r="BC21" s="185">
        <v>1.5921733095109459E-2</v>
      </c>
      <c r="BD21" s="185">
        <v>1.5330539370456173E-2</v>
      </c>
      <c r="BE21" s="185">
        <v>5.9119372465328459E-4</v>
      </c>
      <c r="BF21" s="185">
        <v>1.2863031533368193E-4</v>
      </c>
      <c r="BG21" s="185">
        <v>1.4022709146944833E-3</v>
      </c>
      <c r="BH21" s="185">
        <v>9.9735787156168972E-4</v>
      </c>
      <c r="BI21" s="185">
        <v>2.1220948547124863E-3</v>
      </c>
      <c r="BJ21" s="185">
        <v>3.3990379779871113E-2</v>
      </c>
      <c r="BK21" s="185">
        <v>2.2244199174764744E-2</v>
      </c>
      <c r="BL21" s="185">
        <v>2.1172677768851237E-2</v>
      </c>
      <c r="BM21" s="185">
        <v>2.0342454630810254E-2</v>
      </c>
      <c r="BN21" s="185">
        <v>8.3022313804098147E-4</v>
      </c>
      <c r="BO21" s="185">
        <v>1.4756077900528908E-2</v>
      </c>
      <c r="BP21" s="185">
        <v>1.0715214059135083E-3</v>
      </c>
      <c r="BQ21" s="185">
        <v>1.816278067110003E-2</v>
      </c>
      <c r="BR21" s="185">
        <v>1.6355344693739948E-2</v>
      </c>
      <c r="BS21" s="185">
        <v>1.4870323758594678E-2</v>
      </c>
      <c r="BT21" s="185">
        <v>1.4850209351452701E-3</v>
      </c>
      <c r="BU21" s="185">
        <v>3.2310679783704717E-4</v>
      </c>
      <c r="BV21" s="185">
        <v>1.4843291795230359E-3</v>
      </c>
      <c r="BW21" s="185">
        <v>6.4166000659936556E-3</v>
      </c>
      <c r="BX21" s="185">
        <v>3.2924569677561522E-3</v>
      </c>
      <c r="BY21" s="185">
        <v>5.3431174518346898E-2</v>
      </c>
      <c r="BZ21" s="185">
        <v>4.6840027687725022E-2</v>
      </c>
      <c r="CA21" s="185">
        <v>4.4760974624950954E-2</v>
      </c>
      <c r="CB21" s="185">
        <v>4.3110408047784786E-2</v>
      </c>
      <c r="CC21" s="185">
        <v>1.6505665771661684E-3</v>
      </c>
      <c r="CD21" s="185">
        <v>3.315439447760582E-2</v>
      </c>
      <c r="CE21" s="185">
        <v>2.0790530627740672E-3</v>
      </c>
      <c r="CF21" s="185">
        <v>1.8197728704808149E-2</v>
      </c>
      <c r="CG21" s="185">
        <v>1.6067034320022482E-2</v>
      </c>
      <c r="CH21" s="185">
        <v>1.3837550667536549E-2</v>
      </c>
      <c r="CI21" s="185">
        <v>2.2294836524859338E-3</v>
      </c>
      <c r="CJ21" s="185">
        <v>4.8508496215970661E-4</v>
      </c>
      <c r="CK21" s="185">
        <v>1.6456094226259626E-3</v>
      </c>
      <c r="CL21" s="185">
        <v>1.1606581874186271E-2</v>
      </c>
      <c r="CM21" s="185">
        <v>4.3601780198514462E-3</v>
      </c>
      <c r="CN21" s="185">
        <v>7.5518716085732296E-2</v>
      </c>
      <c r="CO21" s="185">
        <v>6.6977196844786827E-2</v>
      </c>
      <c r="CP21" s="185">
        <v>6.2670638133123485E-2</v>
      </c>
      <c r="CQ21" s="185">
        <v>5.9524975013667179E-2</v>
      </c>
      <c r="CR21" s="185">
        <v>3.145663119456299E-3</v>
      </c>
      <c r="CS21" s="185">
        <v>4.9991894513368607E-2</v>
      </c>
      <c r="CT21" s="185">
        <v>4.306558711663337E-3</v>
      </c>
      <c r="CU21" s="185">
        <v>2.1220262755336238E-2</v>
      </c>
      <c r="CV21" s="185">
        <v>1.857610896487347E-2</v>
      </c>
      <c r="CW21" s="185">
        <v>1.49533610874158E-2</v>
      </c>
      <c r="CX21" s="185">
        <v>3.6227478774576698E-3</v>
      </c>
      <c r="CY21" s="185">
        <v>7.882275846501348E-4</v>
      </c>
      <c r="CZ21" s="185">
        <v>1.8559262058126308E-3</v>
      </c>
      <c r="DA21" s="185">
        <v>1.2678743514390776E-2</v>
      </c>
      <c r="DB21" s="185">
        <v>6.2669022008776665E-3</v>
      </c>
      <c r="DC21" s="185">
        <v>0.10818864223337767</v>
      </c>
      <c r="DD21" s="185">
        <v>9.156827906276066E-2</v>
      </c>
      <c r="DE21" s="185">
        <v>7.9746727933910425E-2</v>
      </c>
      <c r="DF21" s="185">
        <v>7.2877945113522871E-2</v>
      </c>
      <c r="DG21" s="185">
        <v>6.8687828203875473E-3</v>
      </c>
      <c r="DH21" s="185">
        <v>6.7425943911075592E-2</v>
      </c>
      <c r="DI21" s="185">
        <v>1.1821551128850243E-2</v>
      </c>
      <c r="DJ21" s="185">
        <v>2.8941143548143332E-2</v>
      </c>
      <c r="DK21" s="185">
        <v>2.4653461707468915E-2</v>
      </c>
      <c r="DL21" s="185">
        <v>1.7649284629515406E-2</v>
      </c>
      <c r="DM21" s="185">
        <v>7.0041770779535077E-3</v>
      </c>
      <c r="DN21" s="185">
        <v>1.5239497096291444E-3</v>
      </c>
      <c r="DO21" s="185">
        <v>2.7637321310452745E-3</v>
      </c>
      <c r="DP21" s="185">
        <v>1.2320780377526328E-2</v>
      </c>
      <c r="DQ21" s="185">
        <v>1.1291858740150928E-2</v>
      </c>
      <c r="DR21" s="185">
        <v>0.17079381921789666</v>
      </c>
      <c r="DS21" s="185">
        <v>0.14113295462582909</v>
      </c>
      <c r="DT21" s="185">
        <v>0.10232284794540618</v>
      </c>
      <c r="DU21" s="185">
        <v>8.5734764120037499E-2</v>
      </c>
      <c r="DV21" s="185">
        <v>1.6588083825368669E-2</v>
      </c>
      <c r="DW21" s="185">
        <v>8.97856205701828E-2</v>
      </c>
      <c r="DX21" s="185">
        <v>3.8810106680422923E-2</v>
      </c>
      <c r="DY21" s="185">
        <v>4.219809226075473E-2</v>
      </c>
      <c r="DZ21" s="185">
        <v>3.4730289785992116E-2</v>
      </c>
      <c r="EA21" s="185">
        <v>1.9986799323701256E-2</v>
      </c>
      <c r="EB21" s="185">
        <v>1.4743490462290858E-2</v>
      </c>
      <c r="EC21" s="185">
        <v>3.2078483704016223E-3</v>
      </c>
      <c r="ED21" s="185">
        <v>4.2599541043609919E-3</v>
      </c>
      <c r="EE21" s="185">
        <v>1.2537227668687173E-2</v>
      </c>
      <c r="EF21" s="185">
        <v>2.2211294621229172E-2</v>
      </c>
      <c r="EG21" s="185">
        <v>0.14120777098082318</v>
      </c>
      <c r="EH21" s="185">
        <v>0.11451545743412331</v>
      </c>
      <c r="EI21" s="185">
        <v>6.7617554485443501E-2</v>
      </c>
      <c r="EJ21" s="185">
        <v>4.6541865751237581E-2</v>
      </c>
      <c r="EK21" s="185">
        <v>2.1075688734205924E-2</v>
      </c>
      <c r="EL21" s="185">
        <v>5.9020031243562698E-2</v>
      </c>
      <c r="EM21" s="185">
        <v>4.6897902948679807E-2</v>
      </c>
      <c r="EN21" s="185">
        <v>3.5289836236426814E-2</v>
      </c>
      <c r="EO21" s="185">
        <v>2.8284133076494238E-2</v>
      </c>
      <c r="EP21" s="185">
        <v>1.14425584238573E-2</v>
      </c>
      <c r="EQ21" s="185">
        <v>1.6841574652636936E-2</v>
      </c>
      <c r="ER21" s="185">
        <v>3.6643437889889042E-3</v>
      </c>
      <c r="ES21" s="185">
        <v>3.3413593709436759E-3</v>
      </c>
      <c r="ET21" s="185">
        <v>8.5975226897269334E-3</v>
      </c>
      <c r="EU21" s="185">
        <v>2.3847278207540512E-2</v>
      </c>
      <c r="EV21" s="185">
        <v>0.21085226645883931</v>
      </c>
      <c r="EW21" s="185">
        <v>0.17011475608521709</v>
      </c>
      <c r="EX21" s="185">
        <v>8.3672931308594517E-2</v>
      </c>
      <c r="EY21" s="185">
        <v>4.2172191939079208E-2</v>
      </c>
      <c r="EZ21" s="185">
        <v>4.1500739369515309E-2</v>
      </c>
      <c r="FA21" s="185">
        <v>7.1875721216201782E-2</v>
      </c>
      <c r="FB21" s="185">
        <v>8.6441824776622586E-2</v>
      </c>
      <c r="FC21" s="185">
        <v>5.2534717956302969E-2</v>
      </c>
      <c r="FD21" s="185">
        <v>4.1651443060634688E-2</v>
      </c>
      <c r="FE21" s="185">
        <v>1.2663597436266116E-2</v>
      </c>
      <c r="FF21" s="185">
        <v>2.8987845624368572E-2</v>
      </c>
      <c r="FG21" s="185">
        <v>6.3070962291525388E-3</v>
      </c>
      <c r="FH21" s="185">
        <v>4.5761786665157395E-3</v>
      </c>
      <c r="FI21" s="185">
        <v>1.1797207582680736E-2</v>
      </c>
      <c r="FJ21" s="185">
        <v>3.987111896276474E-2</v>
      </c>
      <c r="FK21" s="185">
        <v>5.0080224766635817E-2</v>
      </c>
      <c r="FL21" s="185">
        <v>4.0297042874178665E-2</v>
      </c>
      <c r="FM21" s="185">
        <v>1.7374397811235218E-2</v>
      </c>
      <c r="FN21" s="185">
        <v>8.31047362353865E-3</v>
      </c>
      <c r="FO21" s="185">
        <v>9.0639241876965693E-3</v>
      </c>
      <c r="FP21" s="185">
        <v>1.4834892936050892E-2</v>
      </c>
      <c r="FQ21" s="185">
        <v>2.2922645062943444E-2</v>
      </c>
      <c r="FR21" s="185">
        <v>1.232268685148402E-2</v>
      </c>
      <c r="FS21" s="185">
        <v>9.5387555174062111E-3</v>
      </c>
      <c r="FT21" s="185">
        <v>1.6797271030856834E-3</v>
      </c>
      <c r="FU21" s="185">
        <v>7.8590284143205281E-3</v>
      </c>
      <c r="FV21" s="185">
        <v>1.7099459478792677E-3</v>
      </c>
      <c r="FW21" s="185">
        <v>1.0739853861985414E-3</v>
      </c>
      <c r="FX21" s="185">
        <v>2.5395049590268676E-3</v>
      </c>
      <c r="FY21" s="185">
        <v>1.0642959736287594E-2</v>
      </c>
      <c r="FZ21" s="185">
        <v>6.3146593744583479E-2</v>
      </c>
      <c r="GA21" s="185">
        <v>4.8294343026218843E-2</v>
      </c>
      <c r="GB21" s="185">
        <v>2.3728887084439321E-2</v>
      </c>
      <c r="GC21" s="185">
        <v>8.9225143487815517E-3</v>
      </c>
      <c r="GD21" s="185">
        <v>1.4806372735657769E-2</v>
      </c>
      <c r="GE21" s="185">
        <v>2.0363593474030495E-2</v>
      </c>
      <c r="GF21" s="185">
        <v>2.4565455941779522E-2</v>
      </c>
      <c r="GG21" s="185">
        <v>1.8217544155813968E-2</v>
      </c>
      <c r="GH21" s="185">
        <v>1.4223013279250435E-2</v>
      </c>
      <c r="GI21" s="185">
        <v>1.5100066791708167E-3</v>
      </c>
      <c r="GJ21" s="185">
        <v>1.2713006600079619E-2</v>
      </c>
      <c r="GK21" s="185">
        <v>2.7660612733392668E-3</v>
      </c>
      <c r="GL21" s="185">
        <v>1.228469603224264E-3</v>
      </c>
      <c r="GM21" s="185">
        <v>3.3652934374493373E-3</v>
      </c>
      <c r="GN21" s="185">
        <v>1.6707537695765495E-2</v>
      </c>
      <c r="GO21" s="185">
        <v>4.8556647877377623E-2</v>
      </c>
      <c r="GP21" s="185">
        <v>2.3515470470491982E-2</v>
      </c>
      <c r="GQ21" s="185">
        <v>1.4486757220393645E-2</v>
      </c>
      <c r="GR21" s="185">
        <v>2.880619799281941E-3</v>
      </c>
      <c r="GS21" s="185">
        <v>1.1606137421111707E-2</v>
      </c>
      <c r="GT21" s="185">
        <v>1.2337054125964642E-2</v>
      </c>
      <c r="GU21" s="185">
        <v>9.0287132500983368E-3</v>
      </c>
      <c r="GV21" s="185">
        <v>2.7190880840340839E-2</v>
      </c>
      <c r="GW21" s="185">
        <v>2.2168772788655141E-2</v>
      </c>
      <c r="GX21" s="185">
        <v>4.5562150560694988E-4</v>
      </c>
      <c r="GY21" s="185">
        <v>2.1713151283048193E-2</v>
      </c>
      <c r="GZ21" s="185">
        <v>4.7242881333255738E-3</v>
      </c>
      <c r="HA21" s="185">
        <v>2.9781991836012411E-4</v>
      </c>
      <c r="HB21" s="185">
        <v>2.1497034334552029E-3</v>
      </c>
      <c r="HC21" s="185">
        <v>2.6735257357358932E-2</v>
      </c>
    </row>
    <row r="22" spans="1:211" x14ac:dyDescent="0.25">
      <c r="A22">
        <v>1983</v>
      </c>
      <c r="B22" s="185">
        <v>4.5953928191270902E-3</v>
      </c>
      <c r="C22" s="185">
        <v>1.5538691389162446E-6</v>
      </c>
      <c r="D22" s="185">
        <v>1.5365593217791287E-7</v>
      </c>
      <c r="E22" s="185">
        <v>0</v>
      </c>
      <c r="F22" s="185">
        <v>1.5365593217791287E-7</v>
      </c>
      <c r="G22" s="185">
        <v>1.2732969878470612E-7</v>
      </c>
      <c r="H22" s="185">
        <v>1.4002132067383315E-6</v>
      </c>
      <c r="I22" s="185">
        <v>4.5938652762248632E-3</v>
      </c>
      <c r="J22" s="185">
        <v>4.5607140581285519E-3</v>
      </c>
      <c r="K22" s="185">
        <v>4.5504450589661689E-3</v>
      </c>
      <c r="L22" s="185">
        <v>1.026899916238305E-5</v>
      </c>
      <c r="M22" s="185">
        <v>2.9641725813937351E-6</v>
      </c>
      <c r="N22" s="185">
        <v>3.0187045514917428E-5</v>
      </c>
      <c r="O22" s="185">
        <v>2.6326236688695605E-8</v>
      </c>
      <c r="P22" s="185">
        <v>4.3420215661171824E-5</v>
      </c>
      <c r="Q22" s="185">
        <v>8.2631839725118648E-3</v>
      </c>
      <c r="R22" s="185">
        <v>3.6967143740989272E-5</v>
      </c>
      <c r="S22" s="185">
        <v>3.2426610633337552E-5</v>
      </c>
      <c r="T22" s="185">
        <v>3.1332268745116849E-5</v>
      </c>
      <c r="U22" s="185">
        <v>1.0943418882206999E-6</v>
      </c>
      <c r="V22" s="185">
        <v>1.7066127838916145E-5</v>
      </c>
      <c r="W22" s="185">
        <v>4.5405331076517164E-6</v>
      </c>
      <c r="X22" s="185">
        <v>8.2415773116759471E-3</v>
      </c>
      <c r="Y22" s="185">
        <v>8.0780199318814284E-3</v>
      </c>
      <c r="Z22" s="185">
        <v>8.0246084422106925E-3</v>
      </c>
      <c r="AA22" s="185">
        <v>5.3411489670735364E-5</v>
      </c>
      <c r="AB22" s="185">
        <v>1.541736175254925E-5</v>
      </c>
      <c r="AC22" s="185">
        <v>1.4814001804196921E-4</v>
      </c>
      <c r="AD22" s="185">
        <v>1.5360482905070971E-5</v>
      </c>
      <c r="AE22" s="185">
        <v>2.1696886688005179E-4</v>
      </c>
      <c r="AF22" s="185">
        <v>1.2000062278360245E-2</v>
      </c>
      <c r="AG22" s="185">
        <v>2.4591502822056551E-4</v>
      </c>
      <c r="AH22" s="185">
        <v>2.1862903936153023E-4</v>
      </c>
      <c r="AI22" s="185">
        <v>2.0542578070453641E-4</v>
      </c>
      <c r="AJ22" s="185">
        <v>1.32032586569938E-5</v>
      </c>
      <c r="AK22" s="185">
        <v>1.1810124851763248E-4</v>
      </c>
      <c r="AL22" s="185">
        <v>2.7285988859035299E-5</v>
      </c>
      <c r="AM22" s="185">
        <v>1.1854675038278552E-2</v>
      </c>
      <c r="AN22" s="185">
        <v>1.1395041307638468E-2</v>
      </c>
      <c r="AO22" s="185">
        <v>1.1281802180946538E-2</v>
      </c>
      <c r="AP22" s="185">
        <v>1.132391266919301E-4</v>
      </c>
      <c r="AQ22" s="185">
        <v>3.2686760248832887E-5</v>
      </c>
      <c r="AR22" s="185">
        <v>4.2694697039125014E-4</v>
      </c>
      <c r="AS22" s="185">
        <v>1.0052778813887345E-4</v>
      </c>
      <c r="AT22" s="185">
        <v>5.7287287199869752E-4</v>
      </c>
      <c r="AU22" s="185">
        <v>2.0482398448888776E-2</v>
      </c>
      <c r="AV22" s="185">
        <v>3.7810183385584353E-3</v>
      </c>
      <c r="AW22" s="185">
        <v>3.4553075425781325E-3</v>
      </c>
      <c r="AX22" s="185">
        <v>3.234413011210439E-3</v>
      </c>
      <c r="AY22" s="185">
        <v>2.2089453136769387E-4</v>
      </c>
      <c r="AZ22" s="185">
        <v>2.3016040213406086E-3</v>
      </c>
      <c r="BA22" s="185">
        <v>3.2571079598030342E-4</v>
      </c>
      <c r="BB22" s="185">
        <v>1.7855083563044789E-2</v>
      </c>
      <c r="BC22" s="185">
        <v>1.627176927926488E-2</v>
      </c>
      <c r="BD22" s="185">
        <v>1.5656843840256184E-2</v>
      </c>
      <c r="BE22" s="185">
        <v>6.1492543900869799E-4</v>
      </c>
      <c r="BF22" s="185">
        <v>1.7749978343921326E-4</v>
      </c>
      <c r="BG22" s="185">
        <v>1.4058145003406955E-3</v>
      </c>
      <c r="BH22" s="185">
        <v>1.1537034527144491E-3</v>
      </c>
      <c r="BI22" s="185">
        <v>2.1982397884130478E-3</v>
      </c>
      <c r="BJ22" s="185">
        <v>3.4501749626741005E-2</v>
      </c>
      <c r="BK22" s="185">
        <v>2.3215364957681672E-2</v>
      </c>
      <c r="BL22" s="185">
        <v>2.2152084176153945E-2</v>
      </c>
      <c r="BM22" s="185">
        <v>2.1322539134276678E-2</v>
      </c>
      <c r="BN22" s="185">
        <v>8.2954504187726728E-4</v>
      </c>
      <c r="BO22" s="185">
        <v>1.502777636051178E-2</v>
      </c>
      <c r="BP22" s="185">
        <v>1.0632807815277295E-3</v>
      </c>
      <c r="BQ22" s="185">
        <v>1.8410692172347733E-2</v>
      </c>
      <c r="BR22" s="185">
        <v>1.6438952941193654E-2</v>
      </c>
      <c r="BS22" s="185">
        <v>1.4908738431257802E-2</v>
      </c>
      <c r="BT22" s="185">
        <v>1.5302145099358531E-3</v>
      </c>
      <c r="BU22" s="185">
        <v>4.4170028954234496E-4</v>
      </c>
      <c r="BV22" s="185">
        <v>1.5300389416117355E-3</v>
      </c>
      <c r="BW22" s="185">
        <v>7.1243075032884004E-3</v>
      </c>
      <c r="BX22" s="185">
        <v>3.5019537899643183E-3</v>
      </c>
      <c r="BY22" s="185">
        <v>5.3437429032666545E-2</v>
      </c>
      <c r="BZ22" s="185">
        <v>4.6605275656430932E-2</v>
      </c>
      <c r="CA22" s="185">
        <v>4.4594303237381526E-2</v>
      </c>
      <c r="CB22" s="185">
        <v>4.2963865341334596E-2</v>
      </c>
      <c r="CC22" s="185">
        <v>1.6304378960469317E-3</v>
      </c>
      <c r="CD22" s="185">
        <v>3.2618582248687744E-2</v>
      </c>
      <c r="CE22" s="185">
        <v>2.0109724190494091E-3</v>
      </c>
      <c r="CF22" s="185">
        <v>1.8807873980852229E-2</v>
      </c>
      <c r="CG22" s="185">
        <v>1.645769094300871E-2</v>
      </c>
      <c r="CH22" s="185">
        <v>1.4154146143302368E-2</v>
      </c>
      <c r="CI22" s="185">
        <v>2.3035447997063422E-3</v>
      </c>
      <c r="CJ22" s="185">
        <v>6.6492403494782936E-4</v>
      </c>
      <c r="CK22" s="185">
        <v>1.6852590028956871E-3</v>
      </c>
      <c r="CL22" s="185">
        <v>1.1975720604616616E-2</v>
      </c>
      <c r="CM22" s="185">
        <v>4.6537276357412338E-3</v>
      </c>
      <c r="CN22" s="185">
        <v>7.5596359854949946E-2</v>
      </c>
      <c r="CO22" s="185">
        <v>6.6415142832627158E-2</v>
      </c>
      <c r="CP22" s="185">
        <v>6.2211972437087634E-2</v>
      </c>
      <c r="CQ22" s="185">
        <v>5.912284423082316E-2</v>
      </c>
      <c r="CR22" s="185">
        <v>3.0891282062644747E-3</v>
      </c>
      <c r="CS22" s="185">
        <v>4.9075737595558167E-2</v>
      </c>
      <c r="CT22" s="185">
        <v>4.2031703955395187E-3</v>
      </c>
      <c r="CU22" s="185">
        <v>2.2317452819933574E-2</v>
      </c>
      <c r="CV22" s="185">
        <v>1.9268788733592945E-2</v>
      </c>
      <c r="CW22" s="185">
        <v>1.5421055009470669E-2</v>
      </c>
      <c r="CX22" s="185">
        <v>3.8477337241222768E-3</v>
      </c>
      <c r="CY22" s="185">
        <v>1.1106580725381962E-3</v>
      </c>
      <c r="CZ22" s="185">
        <v>1.9380060138024337E-3</v>
      </c>
      <c r="DA22" s="185">
        <v>1.3136235797610781E-2</v>
      </c>
      <c r="DB22" s="185">
        <v>6.8963975645601749E-3</v>
      </c>
      <c r="DC22" s="185">
        <v>0.10801856902413426</v>
      </c>
      <c r="DD22" s="185">
        <v>9.0594879568517889E-2</v>
      </c>
      <c r="DE22" s="185">
        <v>7.9226664207739383E-2</v>
      </c>
      <c r="DF22" s="185">
        <v>7.2385187289259398E-2</v>
      </c>
      <c r="DG22" s="185">
        <v>6.8414769184799848E-3</v>
      </c>
      <c r="DH22" s="185">
        <v>6.6458851099014282E-2</v>
      </c>
      <c r="DI22" s="185">
        <v>1.136821536077851E-2</v>
      </c>
      <c r="DJ22" s="185">
        <v>3.0191499295643694E-2</v>
      </c>
      <c r="DK22" s="185">
        <v>2.5277752790419872E-2</v>
      </c>
      <c r="DL22" s="185">
        <v>1.8096857755043227E-2</v>
      </c>
      <c r="DM22" s="185">
        <v>7.1808950353766448E-3</v>
      </c>
      <c r="DN22" s="185">
        <v>2.0727835158947162E-3</v>
      </c>
      <c r="DO22" s="185">
        <v>2.8409629893291024E-3</v>
      </c>
      <c r="DP22" s="185">
        <v>1.2767809840027322E-2</v>
      </c>
      <c r="DQ22" s="185">
        <v>1.2094641104340553E-2</v>
      </c>
      <c r="DR22" s="185">
        <v>0.17066036546826074</v>
      </c>
      <c r="DS22" s="185">
        <v>0.13945087361885938</v>
      </c>
      <c r="DT22" s="185">
        <v>0.10250225689472107</v>
      </c>
      <c r="DU22" s="185">
        <v>8.5944099258294604E-2</v>
      </c>
      <c r="DV22" s="185">
        <v>1.6558157636426468E-2</v>
      </c>
      <c r="DW22" s="185">
        <v>8.926701545715332E-2</v>
      </c>
      <c r="DX22" s="185">
        <v>3.6948616724138315E-2</v>
      </c>
      <c r="DY22" s="185">
        <v>4.4444723869241712E-2</v>
      </c>
      <c r="DZ22" s="185">
        <v>3.5621219561997486E-2</v>
      </c>
      <c r="EA22" s="185">
        <v>2.0629965597859321E-2</v>
      </c>
      <c r="EB22" s="185">
        <v>1.4991253964138163E-2</v>
      </c>
      <c r="EC22" s="185">
        <v>4.3272633798281763E-3</v>
      </c>
      <c r="ED22" s="185">
        <v>4.4962409274160496E-3</v>
      </c>
      <c r="EE22" s="185">
        <v>1.3235232019840339E-2</v>
      </c>
      <c r="EF22" s="185">
        <v>2.3814758285880089E-2</v>
      </c>
      <c r="EG22" s="185">
        <v>0.1412385756408861</v>
      </c>
      <c r="EH22" s="185">
        <v>0.11331420109737006</v>
      </c>
      <c r="EI22" s="185">
        <v>6.824568711159669E-2</v>
      </c>
      <c r="EJ22" s="185">
        <v>4.733440509520509E-2</v>
      </c>
      <c r="EK22" s="185">
        <v>2.09112820163916E-2</v>
      </c>
      <c r="EL22" s="185">
        <v>5.9162206947803497E-2</v>
      </c>
      <c r="EM22" s="185">
        <v>4.506851398577337E-2</v>
      </c>
      <c r="EN22" s="185">
        <v>3.7007854710279488E-2</v>
      </c>
      <c r="EO22" s="185">
        <v>2.8662129843238002E-2</v>
      </c>
      <c r="EP22" s="185">
        <v>1.1802967098580261E-2</v>
      </c>
      <c r="EQ22" s="185">
        <v>1.6859162744657746E-2</v>
      </c>
      <c r="ER22" s="185">
        <v>4.8664399628793008E-3</v>
      </c>
      <c r="ES22" s="185">
        <v>3.4792849041621831E-3</v>
      </c>
      <c r="ET22" s="185">
        <v>9.083480166763443E-3</v>
      </c>
      <c r="EU22" s="185">
        <v>2.5204887613654137E-2</v>
      </c>
      <c r="EV22" s="185">
        <v>0.21114424305102097</v>
      </c>
      <c r="EW22" s="185">
        <v>0.16947354338465334</v>
      </c>
      <c r="EX22" s="185">
        <v>8.5194023043736147E-2</v>
      </c>
      <c r="EY22" s="185">
        <v>4.3161580806565854E-2</v>
      </c>
      <c r="EZ22" s="185">
        <v>4.2032442237170294E-2</v>
      </c>
      <c r="FA22" s="185">
        <v>7.2816424071788788E-2</v>
      </c>
      <c r="FB22" s="185">
        <v>8.4279520340917194E-2</v>
      </c>
      <c r="FC22" s="185">
        <v>5.4048299557541389E-2</v>
      </c>
      <c r="FD22" s="185">
        <v>4.0970195200026704E-2</v>
      </c>
      <c r="FE22" s="185">
        <v>1.2915973356711618E-2</v>
      </c>
      <c r="FF22" s="185">
        <v>2.8054221843315082E-2</v>
      </c>
      <c r="FG22" s="185">
        <v>8.0979220705635763E-3</v>
      </c>
      <c r="FH22" s="185">
        <v>4.9801822869511136E-3</v>
      </c>
      <c r="FI22" s="185">
        <v>1.2377599891173749E-2</v>
      </c>
      <c r="FJ22" s="185">
        <v>4.1132327169179916E-2</v>
      </c>
      <c r="FK22" s="185">
        <v>5.0060703500212689E-2</v>
      </c>
      <c r="FL22" s="185">
        <v>4.0490048233965584E-2</v>
      </c>
      <c r="FM22" s="185">
        <v>1.7754331885568735E-2</v>
      </c>
      <c r="FN22" s="185">
        <v>8.4290590226768127E-3</v>
      </c>
      <c r="FO22" s="185">
        <v>9.3252728628919236E-3</v>
      </c>
      <c r="FP22" s="185">
        <v>1.5060685575008392E-2</v>
      </c>
      <c r="FQ22" s="185">
        <v>2.2735716348396853E-2</v>
      </c>
      <c r="FR22" s="185">
        <v>1.2264301286349484E-2</v>
      </c>
      <c r="FS22" s="185">
        <v>9.0108133585997344E-3</v>
      </c>
      <c r="FT22" s="185">
        <v>1.7286230030742207E-3</v>
      </c>
      <c r="FU22" s="185">
        <v>7.2821903555255127E-3</v>
      </c>
      <c r="FV22" s="185">
        <v>2.1020226993821245E-3</v>
      </c>
      <c r="FW22" s="185">
        <v>1.1514652283676249E-3</v>
      </c>
      <c r="FX22" s="185">
        <v>2.6936460201023808E-3</v>
      </c>
      <c r="FY22" s="185">
        <v>1.0535677894949913E-2</v>
      </c>
      <c r="FZ22" s="185">
        <v>6.2771235117418639E-2</v>
      </c>
      <c r="GA22" s="185">
        <v>4.8065229802871728E-2</v>
      </c>
      <c r="GB22" s="185">
        <v>2.4103452004677173E-2</v>
      </c>
      <c r="GC22" s="185">
        <v>8.8718130069568302E-3</v>
      </c>
      <c r="GD22" s="185">
        <v>1.5231638997720343E-2</v>
      </c>
      <c r="GE22" s="185">
        <v>2.0466530695557594E-2</v>
      </c>
      <c r="GF22" s="185">
        <v>2.3961777798194552E-2</v>
      </c>
      <c r="GG22" s="185">
        <v>1.834292748424575E-2</v>
      </c>
      <c r="GH22" s="185">
        <v>1.3582945031660935E-2</v>
      </c>
      <c r="GI22" s="185">
        <v>1.5227700251098269E-3</v>
      </c>
      <c r="GJ22" s="185">
        <v>1.2060175006551108E-2</v>
      </c>
      <c r="GK22" s="185">
        <v>3.4812000742377959E-3</v>
      </c>
      <c r="GL22" s="185">
        <v>1.2787823783470189E-3</v>
      </c>
      <c r="GM22" s="185">
        <v>3.6369221696988339E-3</v>
      </c>
      <c r="GN22" s="185">
        <v>1.6820156946778297E-2</v>
      </c>
      <c r="GO22" s="185">
        <v>4.7219240710583171E-2</v>
      </c>
      <c r="GP22" s="185">
        <v>2.2410567119629531E-2</v>
      </c>
      <c r="GQ22" s="185">
        <v>1.4131946433760208E-2</v>
      </c>
      <c r="GR22" s="185">
        <v>2.7917853166978244E-3</v>
      </c>
      <c r="GS22" s="185">
        <v>1.1340161117062384E-2</v>
      </c>
      <c r="GT22" s="185">
        <v>1.1941832490265369E-2</v>
      </c>
      <c r="GU22" s="185">
        <v>8.2786206858693236E-3</v>
      </c>
      <c r="GV22" s="185">
        <v>2.6998788804795986E-2</v>
      </c>
      <c r="GW22" s="185">
        <v>2.0803975197673095E-2</v>
      </c>
      <c r="GX22" s="185">
        <v>4.9624940400984537E-4</v>
      </c>
      <c r="GY22" s="185">
        <v>2.0307725793663252E-2</v>
      </c>
      <c r="GZ22" s="185">
        <v>5.8618764732425617E-3</v>
      </c>
      <c r="HA22" s="185">
        <v>3.3293713388032534E-4</v>
      </c>
      <c r="HB22" s="185">
        <v>2.1901152138423382E-3</v>
      </c>
      <c r="HC22" s="185">
        <v>2.6502538472414017E-2</v>
      </c>
    </row>
    <row r="23" spans="1:211" x14ac:dyDescent="0.25">
      <c r="A23">
        <v>1984</v>
      </c>
      <c r="B23" s="185">
        <v>4.6309498140053862E-3</v>
      </c>
      <c r="C23" s="185">
        <v>1.6329835084222688E-6</v>
      </c>
      <c r="D23" s="185">
        <v>9.0960003495063361E-8</v>
      </c>
      <c r="E23" s="185">
        <v>0</v>
      </c>
      <c r="F23" s="185">
        <v>9.0960003495063361E-8</v>
      </c>
      <c r="G23" s="185">
        <v>7.4362255020332668E-8</v>
      </c>
      <c r="H23" s="185">
        <v>1.5420235049272054E-6</v>
      </c>
      <c r="I23" s="185">
        <v>4.6293334282450143E-3</v>
      </c>
      <c r="J23" s="185">
        <v>4.5928095129704255E-3</v>
      </c>
      <c r="K23" s="185">
        <v>4.5833177780231571E-3</v>
      </c>
      <c r="L23" s="185">
        <v>9.4917349472682841E-6</v>
      </c>
      <c r="M23" s="185">
        <v>3.8108946527432823E-6</v>
      </c>
      <c r="N23" s="185">
        <v>3.271302062184515E-5</v>
      </c>
      <c r="O23" s="185">
        <v>1.6597748050131575E-8</v>
      </c>
      <c r="P23" s="185">
        <v>4.601565160555765E-5</v>
      </c>
      <c r="Q23" s="185">
        <v>8.3646681166498222E-3</v>
      </c>
      <c r="R23" s="185">
        <v>4.3685033029922119E-5</v>
      </c>
      <c r="S23" s="185">
        <v>3.891062428326372E-5</v>
      </c>
      <c r="T23" s="185">
        <v>3.7818319956640686E-5</v>
      </c>
      <c r="U23" s="185">
        <v>1.0923043266230354E-6</v>
      </c>
      <c r="V23" s="185">
        <v>1.9126735423924401E-5</v>
      </c>
      <c r="W23" s="185">
        <v>4.7744087466584018E-6</v>
      </c>
      <c r="X23" s="185">
        <v>8.3407669732432008E-3</v>
      </c>
      <c r="Y23" s="185">
        <v>8.1554246283524565E-3</v>
      </c>
      <c r="Z23" s="185">
        <v>8.0965962004595857E-3</v>
      </c>
      <c r="AA23" s="185">
        <v>5.8828427892870746E-5</v>
      </c>
      <c r="AB23" s="185">
        <v>2.361938495076568E-5</v>
      </c>
      <c r="AC23" s="185">
        <v>1.6172295993997852E-4</v>
      </c>
      <c r="AD23" s="185">
        <v>1.9783889623300824E-5</v>
      </c>
      <c r="AE23" s="185">
        <v>2.4417077656835318E-4</v>
      </c>
      <c r="AF23" s="185">
        <v>1.222662069201179E-2</v>
      </c>
      <c r="AG23" s="185">
        <v>2.8328077095668007E-4</v>
      </c>
      <c r="AH23" s="185">
        <v>2.5720587644720522E-4</v>
      </c>
      <c r="AI23" s="185">
        <v>2.4431649403262385E-4</v>
      </c>
      <c r="AJ23" s="185">
        <v>1.2889382414581387E-5</v>
      </c>
      <c r="AK23" s="185">
        <v>1.2957981380168349E-4</v>
      </c>
      <c r="AL23" s="185">
        <v>2.6074894509474834E-5</v>
      </c>
      <c r="AM23" s="185">
        <v>1.2070965986960036E-2</v>
      </c>
      <c r="AN23" s="185">
        <v>1.1553661585056647E-2</v>
      </c>
      <c r="AO23" s="185">
        <v>1.1436014603000174E-2</v>
      </c>
      <c r="AP23" s="185">
        <v>1.1764698205647324E-4</v>
      </c>
      <c r="AQ23" s="185">
        <v>4.7234804995525908E-5</v>
      </c>
      <c r="AR23" s="185">
        <v>4.7006959690786286E-4</v>
      </c>
      <c r="AS23" s="185">
        <v>1.2762606590492538E-4</v>
      </c>
      <c r="AT23" s="185">
        <v>6.3495140057057142E-4</v>
      </c>
      <c r="AU23" s="185">
        <v>2.0845200853136688E-2</v>
      </c>
      <c r="AV23" s="185">
        <v>4.036965549733278E-3</v>
      </c>
      <c r="AW23" s="185">
        <v>3.7211790629755027E-3</v>
      </c>
      <c r="AX23" s="185">
        <v>3.5219722984439262E-3</v>
      </c>
      <c r="AY23" s="185">
        <v>1.9920676453157626E-4</v>
      </c>
      <c r="AZ23" s="185">
        <v>2.3737829178571701E-3</v>
      </c>
      <c r="BA23" s="185">
        <v>3.1578648675777534E-4</v>
      </c>
      <c r="BB23" s="185">
        <v>1.8155631401536036E-2</v>
      </c>
      <c r="BC23" s="185">
        <v>1.6437943053877968E-2</v>
      </c>
      <c r="BD23" s="185">
        <v>1.579249060860731E-2</v>
      </c>
      <c r="BE23" s="185">
        <v>6.4545244527065696E-4</v>
      </c>
      <c r="BF23" s="185">
        <v>2.5914664326565621E-4</v>
      </c>
      <c r="BG23" s="185">
        <v>1.4585417043924088E-3</v>
      </c>
      <c r="BH23" s="185">
        <v>1.347396098132626E-3</v>
      </c>
      <c r="BI23" s="185">
        <v>2.363140694797039E-3</v>
      </c>
      <c r="BJ23" s="185">
        <v>3.4688130018845777E-2</v>
      </c>
      <c r="BK23" s="185">
        <v>2.4094083083005029E-2</v>
      </c>
      <c r="BL23" s="185">
        <v>2.3051847202348565E-2</v>
      </c>
      <c r="BM23" s="185">
        <v>2.2220955980212335E-2</v>
      </c>
      <c r="BN23" s="185">
        <v>8.3089122213622884E-4</v>
      </c>
      <c r="BO23" s="185">
        <v>1.5021618455648422E-2</v>
      </c>
      <c r="BP23" s="185">
        <v>1.0422358806564636E-3</v>
      </c>
      <c r="BQ23" s="185">
        <v>1.8624275641391807E-2</v>
      </c>
      <c r="BR23" s="185">
        <v>1.6349518782356506E-2</v>
      </c>
      <c r="BS23" s="185">
        <v>1.4756748429125483E-2</v>
      </c>
      <c r="BT23" s="185">
        <v>1.5927703532310239E-3</v>
      </c>
      <c r="BU23" s="185">
        <v>6.3949109540744058E-4</v>
      </c>
      <c r="BV23" s="185">
        <v>1.6352657636278592E-3</v>
      </c>
      <c r="BW23" s="185">
        <v>8.0302287055510589E-3</v>
      </c>
      <c r="BX23" s="185">
        <v>3.867527237161994E-3</v>
      </c>
      <c r="BY23" s="185">
        <v>5.3057126604574394E-2</v>
      </c>
      <c r="BZ23" s="185">
        <v>4.6175426486923354E-2</v>
      </c>
      <c r="CA23" s="185">
        <v>4.425291756496303E-2</v>
      </c>
      <c r="CB23" s="185">
        <v>4.2638877813491134E-2</v>
      </c>
      <c r="CC23" s="185">
        <v>1.6140397514718934E-3</v>
      </c>
      <c r="CD23" s="185">
        <v>3.1678039580583572E-2</v>
      </c>
      <c r="CE23" s="185">
        <v>1.9225089219603246E-3</v>
      </c>
      <c r="CF23" s="185">
        <v>1.9456578960350444E-2</v>
      </c>
      <c r="CG23" s="185">
        <v>1.6702631415229922E-2</v>
      </c>
      <c r="CH23" s="185">
        <v>1.4299085533746054E-2</v>
      </c>
      <c r="CI23" s="185">
        <v>2.4035458814838672E-3</v>
      </c>
      <c r="CJ23" s="185">
        <v>9.6501431515140003E-4</v>
      </c>
      <c r="CK23" s="185">
        <v>1.7889332299691192E-3</v>
      </c>
      <c r="CL23" s="185">
        <v>1.2574878842699403E-2</v>
      </c>
      <c r="CM23" s="185">
        <v>5.1574935205280781E-3</v>
      </c>
      <c r="CN23" s="185">
        <v>7.5283594430056347E-2</v>
      </c>
      <c r="CO23" s="185">
        <v>6.5567598492069779E-2</v>
      </c>
      <c r="CP23" s="185">
        <v>6.1513260476906868E-2</v>
      </c>
      <c r="CQ23" s="185">
        <v>5.8473841923774056E-2</v>
      </c>
      <c r="CR23" s="185">
        <v>3.0394185531328155E-3</v>
      </c>
      <c r="CS23" s="185">
        <v>4.7660611569881439E-2</v>
      </c>
      <c r="CT23" s="185">
        <v>4.0543380151629067E-3</v>
      </c>
      <c r="CU23" s="185">
        <v>2.3568645516758899E-2</v>
      </c>
      <c r="CV23" s="185">
        <v>1.9818463635016714E-2</v>
      </c>
      <c r="CW23" s="185">
        <v>1.5705721205773789E-2</v>
      </c>
      <c r="CX23" s="185">
        <v>4.112742429242925E-3</v>
      </c>
      <c r="CY23" s="185">
        <v>1.6512500706259428E-3</v>
      </c>
      <c r="CZ23" s="185">
        <v>2.0989318111162437E-3</v>
      </c>
      <c r="DA23" s="185">
        <v>1.3852649578772335E-2</v>
      </c>
      <c r="DB23" s="185">
        <v>7.8629245981574059E-3</v>
      </c>
      <c r="DC23" s="185">
        <v>0.10754004855071876</v>
      </c>
      <c r="DD23" s="185">
        <v>8.9225410269584526E-2</v>
      </c>
      <c r="DE23" s="185">
        <v>7.8420756498924757E-2</v>
      </c>
      <c r="DF23" s="185">
        <v>7.1590177349456621E-2</v>
      </c>
      <c r="DG23" s="185">
        <v>6.8305791494681417E-3</v>
      </c>
      <c r="DH23" s="185">
        <v>6.4953960478305817E-2</v>
      </c>
      <c r="DI23" s="185">
        <v>1.0804653770659764E-2</v>
      </c>
      <c r="DJ23" s="185">
        <v>3.1781435020486928E-2</v>
      </c>
      <c r="DK23" s="185">
        <v>2.5766594772151243E-2</v>
      </c>
      <c r="DL23" s="185">
        <v>1.8326350837816158E-2</v>
      </c>
      <c r="DM23" s="185">
        <v>7.4402439343350824E-3</v>
      </c>
      <c r="DN23" s="185">
        <v>2.9872289685130495E-3</v>
      </c>
      <c r="DO23" s="185">
        <v>3.0276112798226346E-3</v>
      </c>
      <c r="DP23" s="185">
        <v>1.3466796739352692E-2</v>
      </c>
      <c r="DQ23" s="185">
        <v>1.3455083593726158E-2</v>
      </c>
      <c r="DR23" s="185">
        <v>0.17045708011915281</v>
      </c>
      <c r="DS23" s="185">
        <v>0.13712540252419422</v>
      </c>
      <c r="DT23" s="185">
        <v>0.10236818718834854</v>
      </c>
      <c r="DU23" s="185">
        <v>8.5799766468260152E-2</v>
      </c>
      <c r="DV23" s="185">
        <v>1.6568420720088406E-2</v>
      </c>
      <c r="DW23" s="185">
        <v>8.8144280016422272E-2</v>
      </c>
      <c r="DX23" s="185">
        <v>3.4757215335845665E-2</v>
      </c>
      <c r="DY23" s="185">
        <v>4.7555595857254815E-2</v>
      </c>
      <c r="DZ23" s="185">
        <v>3.6444327996738669E-2</v>
      </c>
      <c r="EA23" s="185">
        <v>2.1028850250517279E-2</v>
      </c>
      <c r="EB23" s="185">
        <v>1.5415477746221391E-2</v>
      </c>
      <c r="EC23" s="185">
        <v>6.1892542937102054E-3</v>
      </c>
      <c r="ED23" s="185">
        <v>4.9220135668059392E-3</v>
      </c>
      <c r="EE23" s="185">
        <v>1.422391826229622E-2</v>
      </c>
      <c r="EF23" s="185">
        <v>2.6526745408773422E-2</v>
      </c>
      <c r="EG23" s="185">
        <v>0.14149078747960356</v>
      </c>
      <c r="EH23" s="185">
        <v>0.11153704362469194</v>
      </c>
      <c r="EI23" s="185">
        <v>6.8732551944887504E-2</v>
      </c>
      <c r="EJ23" s="185">
        <v>4.7936592891612284E-2</v>
      </c>
      <c r="EK23" s="185">
        <v>2.079595905327522E-2</v>
      </c>
      <c r="EL23" s="185">
        <v>5.8962743729352951E-2</v>
      </c>
      <c r="EM23" s="185">
        <v>4.2804491679804442E-2</v>
      </c>
      <c r="EN23" s="185">
        <v>3.9723548407930416E-2</v>
      </c>
      <c r="EO23" s="185">
        <v>2.9107088925805422E-2</v>
      </c>
      <c r="EP23" s="185">
        <v>1.2023369542406907E-2</v>
      </c>
      <c r="EQ23" s="185">
        <v>1.7083719383398512E-2</v>
      </c>
      <c r="ER23" s="185">
        <v>6.8590467956925524E-3</v>
      </c>
      <c r="ES23" s="185">
        <v>3.7574126864324373E-3</v>
      </c>
      <c r="ET23" s="185">
        <v>9.7698045530188061E-3</v>
      </c>
      <c r="EU23" s="185">
        <v>2.7700178325176239E-2</v>
      </c>
      <c r="EV23" s="185">
        <v>0.2118061932352735</v>
      </c>
      <c r="EW23" s="185">
        <v>0.16786584447728201</v>
      </c>
      <c r="EX23" s="185">
        <v>8.6653330496549608E-2</v>
      </c>
      <c r="EY23" s="185">
        <v>4.3979144995535562E-2</v>
      </c>
      <c r="EZ23" s="185">
        <v>4.2674185501014046E-2</v>
      </c>
      <c r="FA23" s="185">
        <v>7.3432594537734985E-2</v>
      </c>
      <c r="FB23" s="185">
        <v>8.1212513980732398E-2</v>
      </c>
      <c r="FC23" s="185">
        <v>5.7161085396174781E-2</v>
      </c>
      <c r="FD23" s="185">
        <v>4.0506953649925223E-2</v>
      </c>
      <c r="FE23" s="185">
        <v>1.3010521272934273E-2</v>
      </c>
      <c r="FF23" s="185">
        <v>2.7496432376990954E-2</v>
      </c>
      <c r="FG23" s="185">
        <v>1.1039710479588022E-2</v>
      </c>
      <c r="FH23" s="185">
        <v>5.6144212666615328E-3</v>
      </c>
      <c r="FI23" s="185">
        <v>1.3220736638183276E-2</v>
      </c>
      <c r="FJ23" s="185">
        <v>4.4150564819574356E-2</v>
      </c>
      <c r="FK23" s="185">
        <v>5.0080183905624458E-2</v>
      </c>
      <c r="FL23" s="185">
        <v>4.0402309528471431E-2</v>
      </c>
      <c r="FM23" s="185">
        <v>1.8126527640806404E-2</v>
      </c>
      <c r="FN23" s="185">
        <v>8.5136000242868361E-3</v>
      </c>
      <c r="FO23" s="185">
        <v>9.6129276165195666E-3</v>
      </c>
      <c r="FP23" s="185">
        <v>1.5218062326312065E-2</v>
      </c>
      <c r="FQ23" s="185">
        <v>2.227578188766503E-2</v>
      </c>
      <c r="FR23" s="185">
        <v>1.258634059178142E-2</v>
      </c>
      <c r="FS23" s="185">
        <v>8.5707160933461441E-3</v>
      </c>
      <c r="FT23" s="185">
        <v>1.756887586258538E-3</v>
      </c>
      <c r="FU23" s="185">
        <v>6.8138285070876046E-3</v>
      </c>
      <c r="FV23" s="185">
        <v>2.735725668345641E-3</v>
      </c>
      <c r="FW23" s="185">
        <v>1.2798988300896353E-3</v>
      </c>
      <c r="FX23" s="185">
        <v>2.9084662146283938E-3</v>
      </c>
      <c r="FY23" s="185">
        <v>1.0829453356564045E-2</v>
      </c>
      <c r="FZ23" s="185">
        <v>6.2707818765212447E-2</v>
      </c>
      <c r="GA23" s="185">
        <v>4.7584052310896741E-2</v>
      </c>
      <c r="GB23" s="185">
        <v>2.4483981492607419E-2</v>
      </c>
      <c r="GC23" s="185">
        <v>8.7841299178541207E-3</v>
      </c>
      <c r="GD23" s="185">
        <v>1.5699851574753298E-2</v>
      </c>
      <c r="GE23" s="185">
        <v>2.0485516637563705E-2</v>
      </c>
      <c r="GF23" s="185">
        <v>2.3100070818289319E-2</v>
      </c>
      <c r="GG23" s="185">
        <v>1.9122231335091919E-2</v>
      </c>
      <c r="GH23" s="185">
        <v>1.30934921439229E-2</v>
      </c>
      <c r="GI23" s="185">
        <v>1.5163730687250501E-3</v>
      </c>
      <c r="GJ23" s="185">
        <v>1.157711907519785E-2</v>
      </c>
      <c r="GK23" s="185">
        <v>4.6481683102726334E-3</v>
      </c>
      <c r="GL23" s="185">
        <v>1.3805708808963832E-3</v>
      </c>
      <c r="GM23" s="185">
        <v>3.998464880776216E-3</v>
      </c>
      <c r="GN23" s="185">
        <v>1.76058579236269E-2</v>
      </c>
      <c r="GO23" s="185">
        <v>4.6821639189281491E-2</v>
      </c>
      <c r="GP23" s="185">
        <v>2.1268234095247664E-2</v>
      </c>
      <c r="GQ23" s="185">
        <v>1.3789305195133791E-2</v>
      </c>
      <c r="GR23" s="185">
        <v>2.6908362626908754E-3</v>
      </c>
      <c r="GS23" s="185">
        <v>1.1098468932442915E-2</v>
      </c>
      <c r="GT23" s="185">
        <v>1.152011938393116E-2</v>
      </c>
      <c r="GU23" s="185">
        <v>7.4789289001138742E-3</v>
      </c>
      <c r="GV23" s="185">
        <v>2.7822590820356666E-2</v>
      </c>
      <c r="GW23" s="185">
        <v>1.9729992729967567E-2</v>
      </c>
      <c r="GX23" s="185">
        <v>5.3181941336047486E-4</v>
      </c>
      <c r="GY23" s="185">
        <v>1.9198173316607094E-2</v>
      </c>
      <c r="GZ23" s="185">
        <v>7.7079919676830118E-3</v>
      </c>
      <c r="HA23" s="185">
        <v>3.8460612270608603E-4</v>
      </c>
      <c r="HB23" s="185">
        <v>2.2691857263228404E-3</v>
      </c>
      <c r="HC23" s="185">
        <v>2.7290770784020424E-2</v>
      </c>
    </row>
    <row r="24" spans="1:211" x14ac:dyDescent="0.25">
      <c r="A24">
        <v>1985</v>
      </c>
      <c r="B24" s="185">
        <v>4.6160664066452256E-3</v>
      </c>
      <c r="C24" s="185">
        <v>4.2348382564604068E-6</v>
      </c>
      <c r="D24" s="185">
        <v>1.566284678940747E-6</v>
      </c>
      <c r="E24" s="185">
        <v>1.4965350578276003E-6</v>
      </c>
      <c r="F24" s="185">
        <v>6.9749621113146463E-8</v>
      </c>
      <c r="G24" s="185">
        <v>6.7692843686018023E-7</v>
      </c>
      <c r="H24" s="185">
        <v>2.66855357751966E-6</v>
      </c>
      <c r="I24" s="185">
        <v>4.6127209246070427E-3</v>
      </c>
      <c r="J24" s="185">
        <v>4.573533385249207E-3</v>
      </c>
      <c r="K24" s="185">
        <v>4.5613481681135506E-3</v>
      </c>
      <c r="L24" s="185">
        <v>1.2185217135656255E-5</v>
      </c>
      <c r="M24" s="185">
        <v>6.703880114577568E-6</v>
      </c>
      <c r="N24" s="185">
        <v>3.2483659243257681E-5</v>
      </c>
      <c r="O24" s="185">
        <v>8.8935621827768187E-7</v>
      </c>
      <c r="P24" s="185">
        <v>5.1372757297940552E-5</v>
      </c>
      <c r="Q24" s="185">
        <v>8.3153782927874002E-3</v>
      </c>
      <c r="R24" s="185">
        <v>4.9930295032980602E-5</v>
      </c>
      <c r="S24" s="185">
        <v>4.4575611428062517E-5</v>
      </c>
      <c r="T24" s="185">
        <v>4.3496398042533604E-5</v>
      </c>
      <c r="U24" s="185">
        <v>1.0792133855289114E-6</v>
      </c>
      <c r="V24" s="185">
        <v>1.9849581804010086E-5</v>
      </c>
      <c r="W24" s="185">
        <v>5.3546836049180804E-6</v>
      </c>
      <c r="X24" s="185">
        <v>8.2901740268636927E-3</v>
      </c>
      <c r="Y24" s="185">
        <v>8.0814233055989827E-3</v>
      </c>
      <c r="Z24" s="185">
        <v>8.0235049723404814E-3</v>
      </c>
      <c r="AA24" s="185">
        <v>5.7918333258500348E-5</v>
      </c>
      <c r="AB24" s="185">
        <v>3.311396408536271E-5</v>
      </c>
      <c r="AC24" s="185">
        <v>1.7563675717934671E-4</v>
      </c>
      <c r="AD24" s="185">
        <v>2.4726029109272433E-5</v>
      </c>
      <c r="AE24" s="185">
        <v>2.6666905614547431E-4</v>
      </c>
      <c r="AF24" s="185">
        <v>1.2603994305301847E-2</v>
      </c>
      <c r="AG24" s="185">
        <v>4.9663863160147304E-4</v>
      </c>
      <c r="AH24" s="185">
        <v>4.6763031584146184E-4</v>
      </c>
      <c r="AI24" s="185">
        <v>4.5029021788056927E-4</v>
      </c>
      <c r="AJ24" s="185">
        <v>1.7340097960892504E-5</v>
      </c>
      <c r="AK24" s="185">
        <v>2.2407810320146382E-4</v>
      </c>
      <c r="AL24" s="185">
        <v>2.9008315760011285E-5</v>
      </c>
      <c r="AM24" s="185">
        <v>1.235090788623304E-2</v>
      </c>
      <c r="AN24" s="185">
        <v>1.1697839843760287E-2</v>
      </c>
      <c r="AO24" s="185">
        <v>1.1546959255475926E-2</v>
      </c>
      <c r="AP24" s="185">
        <v>1.5088058828436203E-4</v>
      </c>
      <c r="AQ24" s="185">
        <v>7.5771642079831933E-5</v>
      </c>
      <c r="AR24" s="185">
        <v>5.7729640039291959E-4</v>
      </c>
      <c r="AS24" s="185">
        <v>2.4355221253266675E-4</v>
      </c>
      <c r="AT24" s="185">
        <v>8.0394861288368702E-4</v>
      </c>
      <c r="AU24" s="185">
        <v>2.161068936733964E-2</v>
      </c>
      <c r="AV24" s="185">
        <v>5.1683052943605609E-3</v>
      </c>
      <c r="AW24" s="185">
        <v>4.8612936014279214E-3</v>
      </c>
      <c r="AX24" s="185">
        <v>4.647240457734657E-3</v>
      </c>
      <c r="AY24" s="185">
        <v>2.1405314369326434E-4</v>
      </c>
      <c r="AZ24" s="185">
        <v>2.9031084850430489E-3</v>
      </c>
      <c r="BA24" s="185">
        <v>3.070116929326397E-4</v>
      </c>
      <c r="BB24" s="185">
        <v>1.8400569206285175E-2</v>
      </c>
      <c r="BC24" s="185">
        <v>1.6521835984659675E-2</v>
      </c>
      <c r="BD24" s="185">
        <v>1.5845462796621253E-2</v>
      </c>
      <c r="BE24" s="185">
        <v>6.7637318803842193E-4</v>
      </c>
      <c r="BF24" s="185">
        <v>3.2593018755093701E-4</v>
      </c>
      <c r="BG24" s="185">
        <v>1.5528030340745606E-3</v>
      </c>
      <c r="BH24" s="185">
        <v>1.9581851333060961E-3</v>
      </c>
      <c r="BI24" s="185">
        <v>2.5551063008606434E-3</v>
      </c>
      <c r="BJ24" s="185">
        <v>3.5060926755795044E-2</v>
      </c>
      <c r="BK24" s="185">
        <v>2.5372520313321694E-2</v>
      </c>
      <c r="BL24" s="185">
        <v>2.436632234411841E-2</v>
      </c>
      <c r="BM24" s="185">
        <v>2.3516184554005091E-2</v>
      </c>
      <c r="BN24" s="185">
        <v>8.501377901133176E-4</v>
      </c>
      <c r="BO24" s="185">
        <v>1.5286924317479134E-2</v>
      </c>
      <c r="BP24" s="185">
        <v>1.0061979692032807E-3</v>
      </c>
      <c r="BQ24" s="185">
        <v>1.8767804691522009E-2</v>
      </c>
      <c r="BR24" s="185">
        <v>1.6121986222531873E-2</v>
      </c>
      <c r="BS24" s="185">
        <v>1.4498312152992415E-2</v>
      </c>
      <c r="BT24" s="185">
        <v>1.6236740695394576E-3</v>
      </c>
      <c r="BU24" s="185">
        <v>8.0601749388489632E-4</v>
      </c>
      <c r="BV24" s="185">
        <v>1.8398009751052385E-3</v>
      </c>
      <c r="BW24" s="185">
        <v>9.0793982490486522E-3</v>
      </c>
      <c r="BX24" s="185">
        <v>4.2694923467934132E-3</v>
      </c>
      <c r="BY24" s="185">
        <v>5.2936486699024322E-2</v>
      </c>
      <c r="BZ24" s="185">
        <v>4.6381185662517491E-2</v>
      </c>
      <c r="CA24" s="185">
        <v>4.4626334094533281E-2</v>
      </c>
      <c r="CB24" s="185">
        <v>4.2995336491049523E-2</v>
      </c>
      <c r="CC24" s="185">
        <v>1.630997603483759E-3</v>
      </c>
      <c r="CD24" s="185">
        <v>3.0936192721128464E-2</v>
      </c>
      <c r="CE24" s="185">
        <v>1.7548515679842076E-3</v>
      </c>
      <c r="CF24" s="185">
        <v>2.0245440751053379E-2</v>
      </c>
      <c r="CG24" s="185">
        <v>1.6990466527358087E-2</v>
      </c>
      <c r="CH24" s="185">
        <v>1.4371414084282047E-2</v>
      </c>
      <c r="CI24" s="185">
        <v>2.6190524430760392E-3</v>
      </c>
      <c r="CJ24" s="185">
        <v>1.2236278768244697E-3</v>
      </c>
      <c r="CK24" s="185">
        <v>2.0313463468708227E-3</v>
      </c>
      <c r="CL24" s="185">
        <v>1.3690139714546546E-2</v>
      </c>
      <c r="CM24" s="185">
        <v>5.8740265667438507E-3</v>
      </c>
      <c r="CN24" s="185">
        <v>7.4881285470165329E-2</v>
      </c>
      <c r="CO24" s="185">
        <v>6.5060710322166149E-2</v>
      </c>
      <c r="CP24" s="185">
        <v>6.1271419074850723E-2</v>
      </c>
      <c r="CQ24" s="185">
        <v>5.8303278768980837E-2</v>
      </c>
      <c r="CR24" s="185">
        <v>2.9681403058698847E-3</v>
      </c>
      <c r="CS24" s="185">
        <v>4.6595390886068344E-2</v>
      </c>
      <c r="CT24" s="185">
        <v>3.7892912473154192E-3</v>
      </c>
      <c r="CU24" s="185">
        <v>2.4496602837753047E-2</v>
      </c>
      <c r="CV24" s="185">
        <v>1.9982341380908968E-2</v>
      </c>
      <c r="CW24" s="185">
        <v>1.5800920015400871E-2</v>
      </c>
      <c r="CX24" s="185">
        <v>4.181421365508098E-3</v>
      </c>
      <c r="CY24" s="185">
        <v>2.0997465735149005E-3</v>
      </c>
      <c r="CZ24" s="185">
        <v>2.4145148833291767E-3</v>
      </c>
      <c r="DA24" s="185">
        <v>1.4676027689753863E-2</v>
      </c>
      <c r="DB24" s="185">
        <v>8.6956825107336044E-3</v>
      </c>
      <c r="DC24" s="185">
        <v>0.10671631353632133</v>
      </c>
      <c r="DD24" s="185">
        <v>8.759362365983131E-2</v>
      </c>
      <c r="DE24" s="185">
        <v>7.7825984571409657E-2</v>
      </c>
      <c r="DF24" s="185">
        <v>7.1088414287404963E-2</v>
      </c>
      <c r="DG24" s="185">
        <v>6.7375702840046896E-3</v>
      </c>
      <c r="DH24" s="185">
        <v>6.3412956893444061E-2</v>
      </c>
      <c r="DI24" s="185">
        <v>9.7676390884216535E-3</v>
      </c>
      <c r="DJ24" s="185">
        <v>3.3535717143797078E-2</v>
      </c>
      <c r="DK24" s="185">
        <v>2.6246131089089908E-2</v>
      </c>
      <c r="DL24" s="185">
        <v>1.8329022186148767E-2</v>
      </c>
      <c r="DM24" s="185">
        <v>7.9171089029411394E-3</v>
      </c>
      <c r="DN24" s="185">
        <v>3.8738766654130763E-3</v>
      </c>
      <c r="DO24" s="185">
        <v>3.4157093892940894E-3</v>
      </c>
      <c r="DP24" s="185">
        <v>1.4413027267307064E-2</v>
      </c>
      <c r="DQ24" s="185">
        <v>1.5206694602966309E-2</v>
      </c>
      <c r="DR24" s="185">
        <v>0.16852500479503463</v>
      </c>
      <c r="DS24" s="185">
        <v>0.13203163626530257</v>
      </c>
      <c r="DT24" s="185">
        <v>0.10091552438236642</v>
      </c>
      <c r="DU24" s="185">
        <v>8.4437435765277929E-2</v>
      </c>
      <c r="DV24" s="185">
        <v>1.6478088617088486E-2</v>
      </c>
      <c r="DW24" s="185">
        <v>8.596646785736084E-2</v>
      </c>
      <c r="DX24" s="185">
        <v>3.111611188293615E-2</v>
      </c>
      <c r="DY24" s="185">
        <v>5.1442433015836848E-2</v>
      </c>
      <c r="DZ24" s="185">
        <v>3.7581089357776279E-2</v>
      </c>
      <c r="EA24" s="185">
        <v>2.0984436768927823E-2</v>
      </c>
      <c r="EB24" s="185">
        <v>1.6596652588848456E-2</v>
      </c>
      <c r="EC24" s="185">
        <v>8.1527915803969401E-3</v>
      </c>
      <c r="ED24" s="185">
        <v>5.7085520776636303E-3</v>
      </c>
      <c r="EE24" s="185">
        <v>1.49490644861048E-2</v>
      </c>
      <c r="EF24" s="185">
        <v>3.04579958319664E-2</v>
      </c>
      <c r="EG24" s="185">
        <v>0.14016379837187576</v>
      </c>
      <c r="EH24" s="185">
        <v>0.10669831968769007</v>
      </c>
      <c r="EI24" s="185">
        <v>6.8112795680237717E-2</v>
      </c>
      <c r="EJ24" s="185">
        <v>4.7279840930324918E-2</v>
      </c>
      <c r="EK24" s="185">
        <v>2.0832954749912806E-2</v>
      </c>
      <c r="EL24" s="185">
        <v>5.7861361652612686E-2</v>
      </c>
      <c r="EM24" s="185">
        <v>3.8585524007452354E-2</v>
      </c>
      <c r="EN24" s="185">
        <v>4.3716916350430408E-2</v>
      </c>
      <c r="EO24" s="185">
        <v>3.024987504581347E-2</v>
      </c>
      <c r="EP24" s="185">
        <v>1.2234564536134028E-2</v>
      </c>
      <c r="EQ24" s="185">
        <v>1.8015310509679441E-2</v>
      </c>
      <c r="ER24" s="185">
        <v>9.2524263373987663E-3</v>
      </c>
      <c r="ES24" s="185">
        <v>4.2146149672181764E-3</v>
      </c>
      <c r="ET24" s="185">
        <v>1.0251437666244721E-2</v>
      </c>
      <c r="EU24" s="185">
        <v>3.1482350081205368E-2</v>
      </c>
      <c r="EV24" s="185">
        <v>0.21135307546783905</v>
      </c>
      <c r="EW24" s="185">
        <v>0.1627079395334996</v>
      </c>
      <c r="EX24" s="185">
        <v>8.6234387829016948E-2</v>
      </c>
      <c r="EY24" s="185">
        <v>4.3764177585502925E-2</v>
      </c>
      <c r="EZ24" s="185">
        <v>4.2470210243514023E-2</v>
      </c>
      <c r="FA24" s="185">
        <v>7.221868634223938E-2</v>
      </c>
      <c r="FB24" s="185">
        <v>7.6473551704482653E-2</v>
      </c>
      <c r="FC24" s="185">
        <v>6.266083675103154E-2</v>
      </c>
      <c r="FD24" s="185">
        <v>4.107778764468905E-2</v>
      </c>
      <c r="FE24" s="185">
        <v>1.3036325117586877E-2</v>
      </c>
      <c r="FF24" s="185">
        <v>2.8041462527102174E-2</v>
      </c>
      <c r="FG24" s="185">
        <v>1.5420646729589184E-2</v>
      </c>
      <c r="FH24" s="185">
        <v>6.1624023767533056E-3</v>
      </c>
      <c r="FI24" s="185">
        <v>1.4015700816692097E-2</v>
      </c>
      <c r="FJ24" s="185">
        <v>4.9624510109424591E-2</v>
      </c>
      <c r="FK24" s="185">
        <v>5.0441205053472757E-2</v>
      </c>
      <c r="FL24" s="185">
        <v>4.0210960903394849E-2</v>
      </c>
      <c r="FM24" s="185">
        <v>1.945738017387514E-2</v>
      </c>
      <c r="FN24" s="185">
        <v>9.3037237762940254E-3</v>
      </c>
      <c r="FO24" s="185">
        <v>1.0153656397581114E-2</v>
      </c>
      <c r="FP24" s="185">
        <v>1.6267823055386543E-2</v>
      </c>
      <c r="FQ24" s="185">
        <v>2.0753580729519713E-2</v>
      </c>
      <c r="FR24" s="185">
        <v>1.3419800635151446E-2</v>
      </c>
      <c r="FS24" s="185">
        <v>8.137990963492386E-3</v>
      </c>
      <c r="FT24" s="185">
        <v>1.7464322484217584E-3</v>
      </c>
      <c r="FU24" s="185">
        <v>6.391558715070628E-3</v>
      </c>
      <c r="FV24" s="185">
        <v>3.9677462385733159E-3</v>
      </c>
      <c r="FW24" s="185">
        <v>1.3140634330857438E-3</v>
      </c>
      <c r="FX24" s="185">
        <v>3.1895564850735378E-3</v>
      </c>
      <c r="FY24" s="185">
        <v>1.1673368513584137E-2</v>
      </c>
      <c r="FZ24" s="185">
        <v>6.3979287770017546E-2</v>
      </c>
      <c r="GA24" s="185">
        <v>4.8525926705005037E-2</v>
      </c>
      <c r="GB24" s="185">
        <v>2.5034557853303697E-2</v>
      </c>
      <c r="GC24" s="185">
        <v>8.8365552700881093E-3</v>
      </c>
      <c r="GD24" s="185">
        <v>1.619800258321559E-2</v>
      </c>
      <c r="GE24" s="185">
        <v>2.0707504823803902E-2</v>
      </c>
      <c r="GF24" s="185">
        <v>2.349136885170134E-2</v>
      </c>
      <c r="GG24" s="185">
        <v>1.9780414848439017E-2</v>
      </c>
      <c r="GH24" s="185">
        <v>1.1692321281039458E-2</v>
      </c>
      <c r="GI24" s="185">
        <v>1.5268712783581874E-3</v>
      </c>
      <c r="GJ24" s="185">
        <v>1.016545000268127E-2</v>
      </c>
      <c r="GK24" s="185">
        <v>6.6534702305368794E-3</v>
      </c>
      <c r="GL24" s="185">
        <v>1.4346233368626802E-3</v>
      </c>
      <c r="GM24" s="185">
        <v>4.3270537834265129E-3</v>
      </c>
      <c r="GN24" s="185">
        <v>1.8253544345498085E-2</v>
      </c>
      <c r="GO24" s="185">
        <v>4.8803553081615519E-2</v>
      </c>
      <c r="GP24" s="185">
        <v>2.223778041300668E-2</v>
      </c>
      <c r="GQ24" s="185">
        <v>1.4308794943971125E-2</v>
      </c>
      <c r="GR24" s="185">
        <v>2.6431122337724215E-3</v>
      </c>
      <c r="GS24" s="185">
        <v>1.1665682710198702E-2</v>
      </c>
      <c r="GT24" s="185">
        <v>1.1785795912146568E-2</v>
      </c>
      <c r="GU24" s="185">
        <v>7.9289854690355564E-3</v>
      </c>
      <c r="GV24" s="185">
        <v>2.9088772079891304E-2</v>
      </c>
      <c r="GW24" s="185">
        <v>1.6225708649556074E-2</v>
      </c>
      <c r="GX24" s="185">
        <v>5.005613146293103E-4</v>
      </c>
      <c r="GY24" s="185">
        <v>1.5725147334926765E-2</v>
      </c>
      <c r="GZ24" s="185">
        <v>1.2469047275718586E-2</v>
      </c>
      <c r="HA24" s="185">
        <v>3.9401615461664578E-4</v>
      </c>
      <c r="HB24" s="185">
        <v>2.5229994112824644E-3</v>
      </c>
      <c r="HC24" s="185">
        <v>2.8588211163878441E-2</v>
      </c>
    </row>
    <row r="25" spans="1:211" x14ac:dyDescent="0.25">
      <c r="A25">
        <v>1986</v>
      </c>
      <c r="B25" s="185">
        <v>4.4732483473965464E-3</v>
      </c>
      <c r="C25" s="185">
        <v>6.588136722473453E-6</v>
      </c>
      <c r="D25" s="185">
        <v>3.015521681292591E-6</v>
      </c>
      <c r="E25" s="185">
        <v>2.9684714661814015E-6</v>
      </c>
      <c r="F25" s="185">
        <v>4.7050215111189486E-8</v>
      </c>
      <c r="G25" s="185">
        <v>1.2430017477527144E-6</v>
      </c>
      <c r="H25" s="185">
        <v>3.572615041180862E-6</v>
      </c>
      <c r="I25" s="185">
        <v>4.4684327306490721E-3</v>
      </c>
      <c r="J25" s="185">
        <v>4.4252118001855776E-3</v>
      </c>
      <c r="K25" s="185">
        <v>4.4110303493022397E-3</v>
      </c>
      <c r="L25" s="185">
        <v>1.4181450883337936E-5</v>
      </c>
      <c r="M25" s="185">
        <v>1.1895658796268191E-5</v>
      </c>
      <c r="N25" s="185">
        <v>3.1325271667226776E-5</v>
      </c>
      <c r="O25" s="185">
        <v>1.7725199749995268E-6</v>
      </c>
      <c r="P25" s="185">
        <v>5.7402379752602428E-5</v>
      </c>
      <c r="Q25" s="185">
        <v>8.0440853107140928E-3</v>
      </c>
      <c r="R25" s="185">
        <v>5.5438893300609292E-5</v>
      </c>
      <c r="S25" s="185">
        <v>4.9710315706288975E-5</v>
      </c>
      <c r="T25" s="185">
        <v>4.866873760763662E-5</v>
      </c>
      <c r="U25" s="185">
        <v>1.0415780986523569E-6</v>
      </c>
      <c r="V25" s="185">
        <v>2.1412344722193666E-5</v>
      </c>
      <c r="W25" s="185">
        <v>5.7285775943203143E-6</v>
      </c>
      <c r="X25" s="185">
        <v>8.0169443878145372E-3</v>
      </c>
      <c r="Y25" s="185">
        <v>7.7801412086694402E-3</v>
      </c>
      <c r="Z25" s="185">
        <v>7.7254550261724618E-3</v>
      </c>
      <c r="AA25" s="185">
        <v>5.4686182496978668E-5</v>
      </c>
      <c r="AB25" s="185">
        <v>4.8801421658510492E-5</v>
      </c>
      <c r="AC25" s="185">
        <v>1.8800175748658515E-4</v>
      </c>
      <c r="AD25" s="185">
        <v>2.8297970401053387E-5</v>
      </c>
      <c r="AE25" s="185">
        <v>2.914893557317555E-4</v>
      </c>
      <c r="AF25" s="185">
        <v>1.2674600541786625E-2</v>
      </c>
      <c r="AG25" s="185">
        <v>7.0244197398109569E-4</v>
      </c>
      <c r="AH25" s="185">
        <v>6.7158825943062909E-4</v>
      </c>
      <c r="AI25" s="185">
        <v>6.5021407398935434E-4</v>
      </c>
      <c r="AJ25" s="185">
        <v>2.1374185441274775E-5</v>
      </c>
      <c r="AK25" s="185">
        <v>3.1983104418031871E-4</v>
      </c>
      <c r="AL25" s="185">
        <v>3.0853714550466584E-5</v>
      </c>
      <c r="AM25" s="185">
        <v>1.2323915775053347E-2</v>
      </c>
      <c r="AN25" s="185">
        <v>1.150457327570337E-2</v>
      </c>
      <c r="AO25" s="185">
        <v>1.1329084073325578E-2</v>
      </c>
      <c r="AP25" s="185">
        <v>1.7548920237779229E-4</v>
      </c>
      <c r="AQ25" s="185">
        <v>1.2581115509459711E-4</v>
      </c>
      <c r="AR25" s="185">
        <v>6.9353134425538001E-4</v>
      </c>
      <c r="AS25" s="185">
        <v>3.5175720724781772E-4</v>
      </c>
      <c r="AT25" s="185">
        <v>9.9483167286962271E-4</v>
      </c>
      <c r="AU25" s="185">
        <v>2.1931109103548625E-2</v>
      </c>
      <c r="AV25" s="185">
        <v>6.2319637886061787E-3</v>
      </c>
      <c r="AW25" s="185">
        <v>5.9395535420008081E-3</v>
      </c>
      <c r="AX25" s="185">
        <v>5.7156055125272796E-3</v>
      </c>
      <c r="AY25" s="185">
        <v>2.2394802947352732E-4</v>
      </c>
      <c r="AZ25" s="185">
        <v>3.4602500963956118E-3</v>
      </c>
      <c r="BA25" s="185">
        <v>2.9241024660537078E-4</v>
      </c>
      <c r="BB25" s="185">
        <v>1.8178448737553577E-2</v>
      </c>
      <c r="BC25" s="185">
        <v>1.612670845306019E-2</v>
      </c>
      <c r="BD25" s="185">
        <v>1.5449537577394019E-2</v>
      </c>
      <c r="BE25" s="185">
        <v>6.7717087566617135E-4</v>
      </c>
      <c r="BF25" s="185">
        <v>4.2496050062801934E-4</v>
      </c>
      <c r="BG25" s="185">
        <v>1.6267797838653664E-3</v>
      </c>
      <c r="BH25" s="185">
        <v>2.479303422611131E-3</v>
      </c>
      <c r="BI25" s="185">
        <v>2.7289111167192459E-3</v>
      </c>
      <c r="BJ25" s="185">
        <v>3.530724033658135E-2</v>
      </c>
      <c r="BK25" s="185">
        <v>2.6349816910149558E-2</v>
      </c>
      <c r="BL25" s="185">
        <v>2.5397713192296459E-2</v>
      </c>
      <c r="BM25" s="185">
        <v>2.4547804557284041E-2</v>
      </c>
      <c r="BN25" s="185">
        <v>8.4990863501241735E-4</v>
      </c>
      <c r="BO25" s="185">
        <v>1.5838034451007843E-2</v>
      </c>
      <c r="BP25" s="185">
        <v>9.5210371785309504E-4</v>
      </c>
      <c r="BQ25" s="185">
        <v>1.8517103009891487E-2</v>
      </c>
      <c r="BR25" s="185">
        <v>1.5421745513940939E-2</v>
      </c>
      <c r="BS25" s="185">
        <v>1.3836345565433956E-2</v>
      </c>
      <c r="BT25" s="185">
        <v>1.5853999485069816E-3</v>
      </c>
      <c r="BU25" s="185">
        <v>1.0537666099170295E-3</v>
      </c>
      <c r="BV25" s="185">
        <v>2.0415908860335163E-3</v>
      </c>
      <c r="BW25" s="185">
        <v>9.5596795834596918E-3</v>
      </c>
      <c r="BX25" s="185">
        <v>4.6807574108242989E-3</v>
      </c>
      <c r="BY25" s="185">
        <v>5.2788137882100565E-2</v>
      </c>
      <c r="BZ25" s="185">
        <v>4.6062321880364007E-2</v>
      </c>
      <c r="CA25" s="185">
        <v>4.4491646915082297E-2</v>
      </c>
      <c r="CB25" s="185">
        <v>4.2880960443104597E-2</v>
      </c>
      <c r="CC25" s="185">
        <v>1.6106864719776996E-3</v>
      </c>
      <c r="CD25" s="185">
        <v>3.0584113672375679E-2</v>
      </c>
      <c r="CE25" s="185">
        <v>1.5706749652817063E-3</v>
      </c>
      <c r="CF25" s="185">
        <v>2.0633350683971083E-2</v>
      </c>
      <c r="CG25" s="185">
        <v>1.6747022059828781E-2</v>
      </c>
      <c r="CH25" s="185">
        <v>1.4036034682074186E-2</v>
      </c>
      <c r="CI25" s="185">
        <v>2.7109873777545943E-3</v>
      </c>
      <c r="CJ25" s="185">
        <v>1.6117981790546485E-3</v>
      </c>
      <c r="CK25" s="185">
        <v>2.2745304450876528E-3</v>
      </c>
      <c r="CL25" s="185">
        <v>1.3907534682234525E-2</v>
      </c>
      <c r="CM25" s="185">
        <v>6.5973158925771713E-3</v>
      </c>
      <c r="CN25" s="185">
        <v>7.4330366743966397E-2</v>
      </c>
      <c r="CO25" s="185">
        <v>6.3802110818442448E-2</v>
      </c>
      <c r="CP25" s="185">
        <v>6.0327390517836109E-2</v>
      </c>
      <c r="CQ25" s="185">
        <v>5.7497863808920725E-2</v>
      </c>
      <c r="CR25" s="185">
        <v>2.8295267089153853E-3</v>
      </c>
      <c r="CS25" s="185">
        <v>4.5822475105524063E-2</v>
      </c>
      <c r="CT25" s="185">
        <v>3.4747203006063382E-3</v>
      </c>
      <c r="CU25" s="185">
        <v>2.5033170680440482E-2</v>
      </c>
      <c r="CV25" s="185">
        <v>1.9520225631535788E-2</v>
      </c>
      <c r="CW25" s="185">
        <v>1.5447488796893337E-2</v>
      </c>
      <c r="CX25" s="185">
        <v>4.0727368346424502E-3</v>
      </c>
      <c r="CY25" s="185">
        <v>2.7756385125213799E-3</v>
      </c>
      <c r="CZ25" s="185">
        <v>2.7373065363833142E-3</v>
      </c>
      <c r="DA25" s="185">
        <v>1.4504914754916533E-2</v>
      </c>
      <c r="DB25" s="185">
        <v>9.5856823027133942E-3</v>
      </c>
      <c r="DC25" s="185">
        <v>0.10545598253726002</v>
      </c>
      <c r="DD25" s="185">
        <v>8.495910226579298E-2</v>
      </c>
      <c r="DE25" s="185">
        <v>7.6305594184319467E-2</v>
      </c>
      <c r="DF25" s="185">
        <v>6.9814210160174403E-2</v>
      </c>
      <c r="DG25" s="185">
        <v>6.4913840241450681E-3</v>
      </c>
      <c r="DH25" s="185">
        <v>6.1911188066005707E-2</v>
      </c>
      <c r="DI25" s="185">
        <v>8.6535080814735127E-3</v>
      </c>
      <c r="DJ25" s="185">
        <v>3.4891287003268011E-2</v>
      </c>
      <c r="DK25" s="185">
        <v>2.5846874361888206E-2</v>
      </c>
      <c r="DL25" s="185">
        <v>1.7813812960510718E-2</v>
      </c>
      <c r="DM25" s="185">
        <v>8.0330614013774896E-3</v>
      </c>
      <c r="DN25" s="185">
        <v>5.2437840442839268E-3</v>
      </c>
      <c r="DO25" s="185">
        <v>3.8006285970958774E-3</v>
      </c>
      <c r="DP25" s="185">
        <v>1.4394406731800983E-2</v>
      </c>
      <c r="DQ25" s="185">
        <v>1.7077473923563957E-2</v>
      </c>
      <c r="DR25" s="185">
        <v>0.16591654186061269</v>
      </c>
      <c r="DS25" s="185">
        <v>0.12545189404851778</v>
      </c>
      <c r="DT25" s="185">
        <v>9.8174329253425882E-2</v>
      </c>
      <c r="DU25" s="185">
        <v>8.2161854094656137E-2</v>
      </c>
      <c r="DV25" s="185">
        <v>1.6012475158769746E-2</v>
      </c>
      <c r="DW25" s="185">
        <v>8.3522863686084747E-2</v>
      </c>
      <c r="DX25" s="185">
        <v>2.7277564795091903E-2</v>
      </c>
      <c r="DY25" s="185">
        <v>5.5116113549217895E-2</v>
      </c>
      <c r="DZ25" s="185">
        <v>3.7356342089186992E-2</v>
      </c>
      <c r="EA25" s="185">
        <v>2.0348228945683451E-2</v>
      </c>
      <c r="EB25" s="185">
        <v>1.7008113143503541E-2</v>
      </c>
      <c r="EC25" s="185">
        <v>1.1238371463239321E-2</v>
      </c>
      <c r="ED25" s="185">
        <v>6.5213999967915805E-3</v>
      </c>
      <c r="EE25" s="185">
        <v>1.4651465737122978E-2</v>
      </c>
      <c r="EF25" s="185">
        <v>3.4767884761095047E-2</v>
      </c>
      <c r="EG25" s="185">
        <v>0.13854658865993152</v>
      </c>
      <c r="EH25" s="185">
        <v>0.10058530980480686</v>
      </c>
      <c r="EI25" s="185">
        <v>6.650590366309618E-2</v>
      </c>
      <c r="EJ25" s="185">
        <v>4.6111137043994603E-2</v>
      </c>
      <c r="EK25" s="185">
        <v>2.0394766619101577E-2</v>
      </c>
      <c r="EL25" s="185">
        <v>5.6475531309843063E-2</v>
      </c>
      <c r="EM25" s="185">
        <v>3.4079406141710678E-2</v>
      </c>
      <c r="EN25" s="185">
        <v>4.7991650925498425E-2</v>
      </c>
      <c r="EO25" s="185">
        <v>3.0231915925252872E-2</v>
      </c>
      <c r="EP25" s="185">
        <v>1.2095161222581436E-2</v>
      </c>
      <c r="EQ25" s="185">
        <v>1.8136754702671436E-2</v>
      </c>
      <c r="ER25" s="185">
        <v>1.3096808206472492E-2</v>
      </c>
      <c r="ES25" s="185">
        <v>4.6629267937730529E-3</v>
      </c>
      <c r="ET25" s="185">
        <v>1.0030372070373767E-2</v>
      </c>
      <c r="EU25" s="185">
        <v>3.5896491259336472E-2</v>
      </c>
      <c r="EV25" s="185">
        <v>0.21055411518636</v>
      </c>
      <c r="EW25" s="185">
        <v>0.15501997547026874</v>
      </c>
      <c r="EX25" s="185">
        <v>8.4372008942058901E-2</v>
      </c>
      <c r="EY25" s="185">
        <v>4.3073152449324886E-2</v>
      </c>
      <c r="EZ25" s="185">
        <v>4.1298856492734015E-2</v>
      </c>
      <c r="FA25" s="185">
        <v>7.0510350167751312E-2</v>
      </c>
      <c r="FB25" s="185">
        <v>7.0647966528209843E-2</v>
      </c>
      <c r="FC25" s="185">
        <v>6.939580078570684E-2</v>
      </c>
      <c r="FD25" s="185">
        <v>4.0084177859755953E-2</v>
      </c>
      <c r="FE25" s="185">
        <v>1.2693230829873356E-2</v>
      </c>
      <c r="FF25" s="185">
        <v>2.7390947029882599E-2</v>
      </c>
      <c r="FG25" s="185">
        <v>2.2641869967854989E-2</v>
      </c>
      <c r="FH25" s="185">
        <v>6.6697529580958953E-3</v>
      </c>
      <c r="FI25" s="185">
        <v>1.3861661069615597E-2</v>
      </c>
      <c r="FJ25" s="185">
        <v>5.6702572852373123E-2</v>
      </c>
      <c r="FK25" s="185">
        <v>5.0942449764755149E-2</v>
      </c>
      <c r="FL25" s="185">
        <v>3.9418531738764515E-2</v>
      </c>
      <c r="FM25" s="185">
        <v>2.0448310799193389E-2</v>
      </c>
      <c r="FN25" s="185">
        <v>9.9880196757918278E-3</v>
      </c>
      <c r="FO25" s="185">
        <v>1.046029112340156E-2</v>
      </c>
      <c r="FP25" s="185">
        <v>1.7185024917125702E-2</v>
      </c>
      <c r="FQ25" s="185">
        <v>1.8970220939571129E-2</v>
      </c>
      <c r="FR25" s="185">
        <v>1.4787203588064164E-2</v>
      </c>
      <c r="FS25" s="185">
        <v>7.4232067168480149E-3</v>
      </c>
      <c r="FT25" s="185">
        <v>1.6868833825020358E-3</v>
      </c>
      <c r="FU25" s="185">
        <v>5.7363233343459795E-3</v>
      </c>
      <c r="FV25" s="185">
        <v>6.0433905139992954E-3</v>
      </c>
      <c r="FW25" s="185">
        <v>1.3206063572168542E-3</v>
      </c>
      <c r="FX25" s="185">
        <v>3.2632855620735274E-3</v>
      </c>
      <c r="FY25" s="185">
        <v>1.3100319541990757E-2</v>
      </c>
      <c r="FZ25" s="185">
        <v>6.5433287007279434E-2</v>
      </c>
      <c r="GA25" s="185">
        <v>4.8401797943232384E-2</v>
      </c>
      <c r="GB25" s="185">
        <v>2.5116775518712855E-2</v>
      </c>
      <c r="GC25" s="185">
        <v>8.7923282492690658E-3</v>
      </c>
      <c r="GD25" s="185">
        <v>1.6324447269443789E-2</v>
      </c>
      <c r="GE25" s="185">
        <v>2.0746976137161255E-2</v>
      </c>
      <c r="GF25" s="185">
        <v>2.3285022424519526E-2</v>
      </c>
      <c r="GG25" s="185">
        <v>2.1401288828467993E-2</v>
      </c>
      <c r="GH25" s="185">
        <v>9.9307904839251067E-3</v>
      </c>
      <c r="GI25" s="185">
        <v>1.4939870771505691E-3</v>
      </c>
      <c r="GJ25" s="185">
        <v>8.4368034067745373E-3</v>
      </c>
      <c r="GK25" s="185">
        <v>1.0008137315689954E-2</v>
      </c>
      <c r="GL25" s="185">
        <v>1.4623610288529336E-3</v>
      </c>
      <c r="GM25" s="185">
        <v>4.3697997644209334E-3</v>
      </c>
      <c r="GN25" s="185">
        <v>1.9907301291823387E-2</v>
      </c>
      <c r="GO25" s="185">
        <v>5.3591924916713274E-2</v>
      </c>
      <c r="GP25" s="185">
        <v>2.2662925628360437E-2</v>
      </c>
      <c r="GQ25" s="185">
        <v>1.4531029739198802E-2</v>
      </c>
      <c r="GR25" s="185">
        <v>2.5668291651830019E-3</v>
      </c>
      <c r="GS25" s="185">
        <v>1.1964200574015798E-2</v>
      </c>
      <c r="GT25" s="185">
        <v>1.1915541253983974E-2</v>
      </c>
      <c r="GU25" s="185">
        <v>8.1318958891616368E-3</v>
      </c>
      <c r="GV25" s="185">
        <v>3.3544488187702504E-2</v>
      </c>
      <c r="GW25" s="185">
        <v>1.2310954427313428E-2</v>
      </c>
      <c r="GX25" s="185">
        <v>4.5589532225067455E-4</v>
      </c>
      <c r="GY25" s="185">
        <v>1.1855059105062753E-2</v>
      </c>
      <c r="GZ25" s="185">
        <v>2.083858104330024E-2</v>
      </c>
      <c r="HA25" s="185">
        <v>3.9495271708883927E-4</v>
      </c>
      <c r="HB25" s="185">
        <v>2.6154888993496633E-3</v>
      </c>
      <c r="HC25" s="185">
        <v>3.3088594675064087E-2</v>
      </c>
    </row>
    <row r="26" spans="1:211" x14ac:dyDescent="0.25">
      <c r="A26">
        <v>1987</v>
      </c>
      <c r="B26" s="185">
        <v>4.3807684847825476E-3</v>
      </c>
      <c r="C26" s="185">
        <v>8.9308759137825294E-6</v>
      </c>
      <c r="D26" s="185">
        <v>4.5551012410984527E-6</v>
      </c>
      <c r="E26" s="185">
        <v>4.5297794027094636E-6</v>
      </c>
      <c r="F26" s="185">
        <v>2.5321838388989337E-8</v>
      </c>
      <c r="G26" s="185">
        <v>1.8043402860712376E-6</v>
      </c>
      <c r="H26" s="185">
        <v>4.3757746726840766E-6</v>
      </c>
      <c r="I26" s="185">
        <v>4.3745883698113434E-3</v>
      </c>
      <c r="J26" s="185">
        <v>4.328933845544336E-3</v>
      </c>
      <c r="K26" s="185">
        <v>4.3124598595152726E-3</v>
      </c>
      <c r="L26" s="185">
        <v>1.6473986029063181E-5</v>
      </c>
      <c r="M26" s="185">
        <v>1.5525463914191853E-5</v>
      </c>
      <c r="N26" s="185">
        <v>3.0129060352815538E-5</v>
      </c>
      <c r="O26" s="185">
        <v>2.7507609425777722E-6</v>
      </c>
      <c r="P26" s="185">
        <v>6.2128507124725729E-5</v>
      </c>
      <c r="Q26" s="185">
        <v>7.8613328631599137E-3</v>
      </c>
      <c r="R26" s="185">
        <v>6.2253467776136255E-5</v>
      </c>
      <c r="S26" s="185">
        <v>5.6155876907305728E-5</v>
      </c>
      <c r="T26" s="185">
        <v>5.5136680165859258E-5</v>
      </c>
      <c r="U26" s="185">
        <v>1.0191967414464696E-6</v>
      </c>
      <c r="V26" s="185">
        <v>2.3242011593538336E-5</v>
      </c>
      <c r="W26" s="185">
        <v>6.0975908688305228E-6</v>
      </c>
      <c r="X26" s="185">
        <v>7.8319932600758521E-3</v>
      </c>
      <c r="Y26" s="185">
        <v>7.572906080335502E-3</v>
      </c>
      <c r="Z26" s="185">
        <v>7.5194469606252104E-3</v>
      </c>
      <c r="AA26" s="185">
        <v>5.3459119710291285E-5</v>
      </c>
      <c r="AB26" s="185">
        <v>5.4423640316797872E-5</v>
      </c>
      <c r="AC26" s="185">
        <v>2.0466353942355205E-4</v>
      </c>
      <c r="AD26" s="185">
        <v>3.2913864692073696E-5</v>
      </c>
      <c r="AE26" s="185">
        <v>3.1254629720933735E-4</v>
      </c>
      <c r="AF26" s="185">
        <v>1.2890531944692371E-2</v>
      </c>
      <c r="AG26" s="185">
        <v>9.2697194867408575E-4</v>
      </c>
      <c r="AH26" s="185">
        <v>8.9427456364527837E-4</v>
      </c>
      <c r="AI26" s="185">
        <v>8.6861780547765291E-4</v>
      </c>
      <c r="AJ26" s="185">
        <v>2.5656758167625513E-5</v>
      </c>
      <c r="AK26" s="185">
        <v>4.1846316889859736E-4</v>
      </c>
      <c r="AL26" s="185">
        <v>3.2697385028807403E-5</v>
      </c>
      <c r="AM26" s="185">
        <v>1.2439371396736532E-2</v>
      </c>
      <c r="AN26" s="185">
        <v>1.1441059152753928E-2</v>
      </c>
      <c r="AO26" s="185">
        <v>1.1237287327481301E-2</v>
      </c>
      <c r="AP26" s="185">
        <v>2.0377182527262614E-4</v>
      </c>
      <c r="AQ26" s="185">
        <v>1.5615696294489072E-4</v>
      </c>
      <c r="AR26" s="185">
        <v>8.421552810377131E-4</v>
      </c>
      <c r="AS26" s="185">
        <v>4.7581140071824659E-4</v>
      </c>
      <c r="AT26" s="185">
        <v>1.2020841240882874E-3</v>
      </c>
      <c r="AU26" s="185">
        <v>2.2429536704259158E-2</v>
      </c>
      <c r="AV26" s="185">
        <v>7.4596038092691799E-3</v>
      </c>
      <c r="AW26" s="185">
        <v>7.1771304741909342E-3</v>
      </c>
      <c r="AX26" s="185">
        <v>6.9402493617092536E-3</v>
      </c>
      <c r="AY26" s="185">
        <v>2.3688111248168023E-4</v>
      </c>
      <c r="AZ26" s="185">
        <v>4.0758722461760044E-3</v>
      </c>
      <c r="BA26" s="185">
        <v>2.8247333507824596E-4</v>
      </c>
      <c r="BB26" s="185">
        <v>1.807119100622195E-2</v>
      </c>
      <c r="BC26" s="185">
        <v>1.5929132886597461E-2</v>
      </c>
      <c r="BD26" s="185">
        <v>1.52295568433033E-2</v>
      </c>
      <c r="BE26" s="185">
        <v>6.9957604329416018E-4</v>
      </c>
      <c r="BF26" s="185">
        <v>4.118537408651327E-4</v>
      </c>
      <c r="BG26" s="185">
        <v>1.7302043787593578E-3</v>
      </c>
      <c r="BH26" s="185">
        <v>3.1012581112319728E-3</v>
      </c>
      <c r="BI26" s="185">
        <v>2.8416342101991177E-3</v>
      </c>
      <c r="BJ26" s="185">
        <v>3.5910772132024517E-2</v>
      </c>
      <c r="BK26" s="185">
        <v>2.7994664521494596E-2</v>
      </c>
      <c r="BL26" s="185">
        <v>2.7080511496304718E-2</v>
      </c>
      <c r="BM26" s="185">
        <v>2.6218794380578142E-2</v>
      </c>
      <c r="BN26" s="185">
        <v>8.6171711572657547E-4</v>
      </c>
      <c r="BO26" s="185">
        <v>1.672058179974556E-2</v>
      </c>
      <c r="BP26" s="185">
        <v>9.1415302518987906E-4</v>
      </c>
      <c r="BQ26" s="185">
        <v>1.8276037462289559E-2</v>
      </c>
      <c r="BR26" s="185">
        <v>1.4945309654925184E-2</v>
      </c>
      <c r="BS26" s="185">
        <v>1.3344428530290444E-2</v>
      </c>
      <c r="BT26" s="185">
        <v>1.6008811246347393E-3</v>
      </c>
      <c r="BU26" s="185">
        <v>1.0248759056190558E-3</v>
      </c>
      <c r="BV26" s="185">
        <v>2.3058519017453206E-3</v>
      </c>
      <c r="BW26" s="185">
        <v>1.0359929851759642E-2</v>
      </c>
      <c r="BX26" s="185">
        <v>4.931609146296978E-3</v>
      </c>
      <c r="BY26" s="185">
        <v>5.325438318393845E-2</v>
      </c>
      <c r="BZ26" s="185">
        <v>4.6906742382461654E-2</v>
      </c>
      <c r="CA26" s="185">
        <v>4.547976410821053E-2</v>
      </c>
      <c r="CB26" s="185">
        <v>4.3866308990121158E-2</v>
      </c>
      <c r="CC26" s="185">
        <v>1.613455118089374E-3</v>
      </c>
      <c r="CD26" s="185">
        <v>3.0911007896065712E-2</v>
      </c>
      <c r="CE26" s="185">
        <v>1.4269782742511253E-3</v>
      </c>
      <c r="CF26" s="185">
        <v>2.0916396519665831E-2</v>
      </c>
      <c r="CG26" s="185">
        <v>1.6741938149357594E-2</v>
      </c>
      <c r="CH26" s="185">
        <v>1.3859515095337553E-2</v>
      </c>
      <c r="CI26" s="185">
        <v>2.8824230540200392E-3</v>
      </c>
      <c r="CJ26" s="185">
        <v>1.5828428535056309E-3</v>
      </c>
      <c r="CK26" s="185">
        <v>2.5916155168026075E-3</v>
      </c>
      <c r="CL26" s="185">
        <v>1.4568755718189033E-2</v>
      </c>
      <c r="CM26" s="185">
        <v>7.0568816736340523E-3</v>
      </c>
      <c r="CN26" s="185">
        <v>7.4616778357798647E-2</v>
      </c>
      <c r="CO26" s="185">
        <v>6.4130197669792804E-2</v>
      </c>
      <c r="CP26" s="185">
        <v>6.089404365036602E-2</v>
      </c>
      <c r="CQ26" s="185">
        <v>5.8161203635480378E-2</v>
      </c>
      <c r="CR26" s="185">
        <v>2.7328400148856498E-3</v>
      </c>
      <c r="CS26" s="185">
        <v>4.6115260571241379E-2</v>
      </c>
      <c r="CT26" s="185">
        <v>3.2361540194267837E-3</v>
      </c>
      <c r="CU26" s="185">
        <v>2.5265362101931844E-2</v>
      </c>
      <c r="CV26" s="185">
        <v>1.9371218102635996E-2</v>
      </c>
      <c r="CW26" s="185">
        <v>1.5268256034462852E-2</v>
      </c>
      <c r="CX26" s="185">
        <v>4.1029620681731433E-3</v>
      </c>
      <c r="CY26" s="185">
        <v>2.7380531231251341E-3</v>
      </c>
      <c r="CZ26" s="185">
        <v>3.1560908761707114E-3</v>
      </c>
      <c r="DA26" s="185">
        <v>1.4778781413925997E-2</v>
      </c>
      <c r="DB26" s="185">
        <v>9.9971061572432518E-3</v>
      </c>
      <c r="DC26" s="185">
        <v>0.10514505731831816</v>
      </c>
      <c r="DD26" s="185">
        <v>8.443804564851512E-2</v>
      </c>
      <c r="DE26" s="185">
        <v>7.6661145208058515E-2</v>
      </c>
      <c r="DF26" s="185">
        <v>7.0320724797016607E-2</v>
      </c>
      <c r="DG26" s="185">
        <v>6.3404204110419091E-3</v>
      </c>
      <c r="DH26" s="185">
        <v>6.1836961656808853E-2</v>
      </c>
      <c r="DI26" s="185">
        <v>7.7769004404566015E-3</v>
      </c>
      <c r="DJ26" s="185">
        <v>3.553119361124854E-2</v>
      </c>
      <c r="DK26" s="185">
        <v>2.5900789079898359E-2</v>
      </c>
      <c r="DL26" s="185">
        <v>1.7503855790784083E-2</v>
      </c>
      <c r="DM26" s="185">
        <v>8.3969332891142764E-3</v>
      </c>
      <c r="DN26" s="185">
        <v>5.3263902816935967E-3</v>
      </c>
      <c r="DO26" s="185">
        <v>4.3040142496565846E-3</v>
      </c>
      <c r="DP26" s="185">
        <v>1.4824181941445504E-2</v>
      </c>
      <c r="DQ26" s="185">
        <v>1.8027337267994881E-2</v>
      </c>
      <c r="DR26" s="185">
        <v>0.16430804376634733</v>
      </c>
      <c r="DS26" s="185">
        <v>0.12199021616172133</v>
      </c>
      <c r="DT26" s="185">
        <v>9.775484062333549E-2</v>
      </c>
      <c r="DU26" s="185">
        <v>8.1974992821861756E-2</v>
      </c>
      <c r="DV26" s="185">
        <v>1.5779847801473734E-2</v>
      </c>
      <c r="DW26" s="185">
        <v>8.2957111299037933E-2</v>
      </c>
      <c r="DX26" s="185">
        <v>2.4235375538385846E-2</v>
      </c>
      <c r="DY26" s="185">
        <v>5.7115553676487053E-2</v>
      </c>
      <c r="DZ26" s="185">
        <v>3.7879799547544932E-2</v>
      </c>
      <c r="EA26" s="185">
        <v>1.9948410982297458E-2</v>
      </c>
      <c r="EB26" s="185">
        <v>1.7931388565247473E-2</v>
      </c>
      <c r="EC26" s="185">
        <v>1.1662548837667033E-2</v>
      </c>
      <c r="ED26" s="185">
        <v>7.5732052912750886E-3</v>
      </c>
      <c r="EE26" s="185">
        <v>1.4797726071861042E-2</v>
      </c>
      <c r="EF26" s="185">
        <v>3.7167143076658249E-2</v>
      </c>
      <c r="EG26" s="185">
        <v>0.136948730349429</v>
      </c>
      <c r="EH26" s="185">
        <v>9.6892871719813881E-2</v>
      </c>
      <c r="EI26" s="185">
        <v>6.6366890312235513E-2</v>
      </c>
      <c r="EJ26" s="185">
        <v>4.6115641502404707E-2</v>
      </c>
      <c r="EK26" s="185">
        <v>2.0251248809830806E-2</v>
      </c>
      <c r="EL26" s="185">
        <v>5.6254498660564423E-2</v>
      </c>
      <c r="EM26" s="185">
        <v>3.0525981407578371E-2</v>
      </c>
      <c r="EN26" s="185">
        <v>5.0168250216994892E-2</v>
      </c>
      <c r="EO26" s="185">
        <v>3.0915596063845641E-2</v>
      </c>
      <c r="EP26" s="185">
        <v>1.2086578649009245E-2</v>
      </c>
      <c r="EQ26" s="185">
        <v>1.8829017414836394E-2</v>
      </c>
      <c r="ER26" s="185">
        <v>1.4001677209179829E-2</v>
      </c>
      <c r="ES26" s="185">
        <v>5.2509769439694227E-3</v>
      </c>
      <c r="ET26" s="185">
        <v>1.0112391587379756E-2</v>
      </c>
      <c r="EU26" s="185">
        <v>3.8081672042608261E-2</v>
      </c>
      <c r="EV26" s="185">
        <v>0.20902623106592891</v>
      </c>
      <c r="EW26" s="185">
        <v>0.15049416721637926</v>
      </c>
      <c r="EX26" s="185">
        <v>8.4209641689320491E-2</v>
      </c>
      <c r="EY26" s="185">
        <v>4.3481625433577191E-2</v>
      </c>
      <c r="EZ26" s="185">
        <v>4.0728016255743293E-2</v>
      </c>
      <c r="FA26" s="185">
        <v>7.0076346397399902E-2</v>
      </c>
      <c r="FB26" s="185">
        <v>6.6284525527058755E-2</v>
      </c>
      <c r="FC26" s="185">
        <v>7.2665358117807416E-2</v>
      </c>
      <c r="FD26" s="185">
        <v>4.0163727519053984E-2</v>
      </c>
      <c r="FE26" s="185">
        <v>1.2495413987576854E-2</v>
      </c>
      <c r="FF26" s="185">
        <v>2.7668313531477126E-2</v>
      </c>
      <c r="FG26" s="185">
        <v>2.5156006828615143E-2</v>
      </c>
      <c r="FH26" s="185">
        <v>7.3456237701382803E-3</v>
      </c>
      <c r="FI26" s="185">
        <v>1.4133294268257771E-2</v>
      </c>
      <c r="FJ26" s="185">
        <v>6.0169942677021027E-2</v>
      </c>
      <c r="FK26" s="185">
        <v>5.1276353453478855E-2</v>
      </c>
      <c r="FL26" s="185">
        <v>3.9457183816178187E-2</v>
      </c>
      <c r="FM26" s="185">
        <v>2.1845754148442677E-2</v>
      </c>
      <c r="FN26" s="185">
        <v>1.0934829867343353E-2</v>
      </c>
      <c r="FO26" s="185">
        <v>1.0910924281099323E-2</v>
      </c>
      <c r="FP26" s="185">
        <v>1.840357668697834E-2</v>
      </c>
      <c r="FQ26" s="185">
        <v>1.7611429667735507E-2</v>
      </c>
      <c r="FR26" s="185">
        <v>1.526134710007091E-2</v>
      </c>
      <c r="FS26" s="185">
        <v>6.9635714954411612E-3</v>
      </c>
      <c r="FT26" s="185">
        <v>1.6472076984924071E-3</v>
      </c>
      <c r="FU26" s="185">
        <v>5.3163637969487537E-3</v>
      </c>
      <c r="FV26" s="185">
        <v>6.959252205390027E-3</v>
      </c>
      <c r="FW26" s="185">
        <v>1.3385233992397228E-3</v>
      </c>
      <c r="FX26" s="185">
        <v>3.4421774627702417E-3</v>
      </c>
      <c r="FY26" s="185">
        <v>1.3614139519631863E-2</v>
      </c>
      <c r="FZ26" s="185">
        <v>6.5901717711332547E-2</v>
      </c>
      <c r="GA26" s="185">
        <v>4.8964365138272459E-2</v>
      </c>
      <c r="GB26" s="185">
        <v>2.565374867230949E-2</v>
      </c>
      <c r="GC26" s="185">
        <v>8.9734032695664573E-3</v>
      </c>
      <c r="GD26" s="185">
        <v>1.6680345402743033E-2</v>
      </c>
      <c r="GE26" s="185">
        <v>2.1102901548147202E-2</v>
      </c>
      <c r="GF26" s="185">
        <v>2.3310616465962969E-2</v>
      </c>
      <c r="GG26" s="185">
        <v>2.1488199450746061E-2</v>
      </c>
      <c r="GH26" s="185">
        <v>8.5924535767576277E-3</v>
      </c>
      <c r="GI26" s="185">
        <v>1.4778976241371867E-3</v>
      </c>
      <c r="GJ26" s="185">
        <v>7.1145559526204407E-3</v>
      </c>
      <c r="GK26" s="185">
        <v>1.1388253116728116E-2</v>
      </c>
      <c r="GL26" s="185">
        <v>1.5074927572603207E-3</v>
      </c>
      <c r="GM26" s="185">
        <v>4.550846877685975E-3</v>
      </c>
      <c r="GN26" s="185">
        <v>2.0010301843285561E-2</v>
      </c>
      <c r="GO26" s="185">
        <v>5.6051516322224743E-2</v>
      </c>
      <c r="GP26" s="185">
        <v>2.3359573313459218E-2</v>
      </c>
      <c r="GQ26" s="185">
        <v>1.4983874587912891E-2</v>
      </c>
      <c r="GR26" s="185">
        <v>2.5557536286658143E-3</v>
      </c>
      <c r="GS26" s="185">
        <v>1.2428120959247077E-2</v>
      </c>
      <c r="GT26" s="185">
        <v>1.2190105393528938E-2</v>
      </c>
      <c r="GU26" s="185">
        <v>8.375698725546327E-3</v>
      </c>
      <c r="GV26" s="185">
        <v>3.5485711746656802E-2</v>
      </c>
      <c r="GW26" s="185">
        <v>9.0875026460179708E-3</v>
      </c>
      <c r="GX26" s="185">
        <v>4.1775998554377628E-4</v>
      </c>
      <c r="GY26" s="185">
        <v>8.6697426604741938E-3</v>
      </c>
      <c r="GZ26" s="185">
        <v>2.5999157093334679E-2</v>
      </c>
      <c r="HA26" s="185">
        <v>3.9905200730415723E-4</v>
      </c>
      <c r="HB26" s="185">
        <v>2.7937687378912805E-3</v>
      </c>
      <c r="HC26" s="185">
        <v>3.5067953169345856E-2</v>
      </c>
    </row>
    <row r="27" spans="1:211" x14ac:dyDescent="0.25">
      <c r="A27">
        <v>1988</v>
      </c>
      <c r="B27" s="185">
        <v>4.2740856306076698E-3</v>
      </c>
      <c r="C27" s="185">
        <v>1.121478252159612E-5</v>
      </c>
      <c r="D27" s="185">
        <v>6.1907216833094727E-6</v>
      </c>
      <c r="E27" s="185">
        <v>6.1871273952850367E-6</v>
      </c>
      <c r="F27" s="185">
        <v>3.5942880244371613E-9</v>
      </c>
      <c r="G27" s="185">
        <v>2.2551989786734339E-6</v>
      </c>
      <c r="H27" s="185">
        <v>5.0240608382866482E-6</v>
      </c>
      <c r="I27" s="185">
        <v>4.2668063706830647E-3</v>
      </c>
      <c r="J27" s="185">
        <v>4.2188664621069334E-3</v>
      </c>
      <c r="K27" s="185">
        <v>4.2001195256097853E-3</v>
      </c>
      <c r="L27" s="185">
        <v>1.8746936497147679E-5</v>
      </c>
      <c r="M27" s="185">
        <v>1.9580166508097487E-5</v>
      </c>
      <c r="N27" s="185">
        <v>2.835974206803432E-5</v>
      </c>
      <c r="O27" s="185">
        <v>3.9355225969912954E-6</v>
      </c>
      <c r="P27" s="185">
        <v>6.6686843638308346E-5</v>
      </c>
      <c r="Q27" s="185">
        <v>7.6573803095558004E-3</v>
      </c>
      <c r="R27" s="185">
        <v>6.960057409834426E-5</v>
      </c>
      <c r="S27" s="185">
        <v>6.3246802242654073E-5</v>
      </c>
      <c r="T27" s="185">
        <v>6.2245340510371186E-5</v>
      </c>
      <c r="U27" s="185">
        <v>1.0014617322828825E-6</v>
      </c>
      <c r="V27" s="185">
        <v>2.4067023332463577E-5</v>
      </c>
      <c r="W27" s="185">
        <v>6.3537718556901812E-6</v>
      </c>
      <c r="X27" s="185">
        <v>7.6269595149671705E-3</v>
      </c>
      <c r="Y27" s="185">
        <v>7.343105003547571E-3</v>
      </c>
      <c r="Z27" s="185">
        <v>7.2905771582005129E-3</v>
      </c>
      <c r="AA27" s="185">
        <v>5.2527845347058081E-5</v>
      </c>
      <c r="AB27" s="185">
        <v>5.9879493053723447E-5</v>
      </c>
      <c r="AC27" s="185">
        <v>2.239750183658761E-4</v>
      </c>
      <c r="AD27" s="185">
        <v>3.9179779509714019E-5</v>
      </c>
      <c r="AE27" s="185">
        <v>3.3638236345723271E-4</v>
      </c>
      <c r="AF27" s="185">
        <v>1.3083731765511288E-2</v>
      </c>
      <c r="AG27" s="185">
        <v>1.1660621240850298E-3</v>
      </c>
      <c r="AH27" s="185">
        <v>1.1321075673508157E-3</v>
      </c>
      <c r="AI27" s="185">
        <v>1.1020250388685563E-3</v>
      </c>
      <c r="AJ27" s="185">
        <v>3.00825284822594E-5</v>
      </c>
      <c r="AK27" s="185">
        <v>5.0174928037449718E-4</v>
      </c>
      <c r="AL27" s="185">
        <v>3.395455673421415E-5</v>
      </c>
      <c r="AM27" s="185">
        <v>1.2548027926313512E-2</v>
      </c>
      <c r="AN27" s="185">
        <v>1.1335873131883421E-2</v>
      </c>
      <c r="AO27" s="185">
        <v>1.110405784557464E-2</v>
      </c>
      <c r="AP27" s="185">
        <v>2.3181528630877981E-4</v>
      </c>
      <c r="AQ27" s="185">
        <v>1.8933947035127595E-4</v>
      </c>
      <c r="AR27" s="185">
        <v>1.0228153240788161E-3</v>
      </c>
      <c r="AS27" s="185">
        <v>6.3035828488725368E-4</v>
      </c>
      <c r="AT27" s="185">
        <v>1.4439701335504651E-3</v>
      </c>
      <c r="AU27" s="185">
        <v>2.2796064630170306E-2</v>
      </c>
      <c r="AV27" s="185">
        <v>8.784853749098806E-3</v>
      </c>
      <c r="AW27" s="185">
        <v>8.5138335247744827E-3</v>
      </c>
      <c r="AX27" s="185">
        <v>8.2628412582314119E-3</v>
      </c>
      <c r="AY27" s="185">
        <v>2.5099226654307078E-4</v>
      </c>
      <c r="AZ27" s="185">
        <v>4.6134879812598228E-3</v>
      </c>
      <c r="BA27" s="185">
        <v>2.7102022432432319E-4</v>
      </c>
      <c r="BB27" s="185">
        <v>1.7911556398115737E-2</v>
      </c>
      <c r="BC27" s="185">
        <v>1.5680895282753966E-2</v>
      </c>
      <c r="BD27" s="185">
        <v>1.4956638125480244E-2</v>
      </c>
      <c r="BE27" s="185">
        <v>7.2425715727372211E-4</v>
      </c>
      <c r="BF27" s="185">
        <v>3.8451228628037733E-4</v>
      </c>
      <c r="BG27" s="185">
        <v>1.8461488290813927E-3</v>
      </c>
      <c r="BH27" s="185">
        <v>3.9003455170442368E-3</v>
      </c>
      <c r="BI27" s="185">
        <v>2.9549181926995516E-3</v>
      </c>
      <c r="BJ27" s="185">
        <v>3.6301873726818673E-2</v>
      </c>
      <c r="BK27" s="185">
        <v>2.9884978552462253E-2</v>
      </c>
      <c r="BL27" s="185">
        <v>2.9012887851450953E-2</v>
      </c>
      <c r="BM27" s="185">
        <v>2.8135267471457968E-2</v>
      </c>
      <c r="BN27" s="185">
        <v>8.7762037999298539E-4</v>
      </c>
      <c r="BO27" s="185">
        <v>1.7408939078450203E-2</v>
      </c>
      <c r="BP27" s="185">
        <v>8.7209070101130007E-4</v>
      </c>
      <c r="BQ27" s="185">
        <v>1.802084343975115E-2</v>
      </c>
      <c r="BR27" s="185">
        <v>1.4439243152153584E-2</v>
      </c>
      <c r="BS27" s="185">
        <v>1.281618869828662E-2</v>
      </c>
      <c r="BT27" s="185">
        <v>1.6230544538669634E-3</v>
      </c>
      <c r="BU27" s="185">
        <v>9.6143136798489321E-4</v>
      </c>
      <c r="BV27" s="185">
        <v>2.6201689196126724E-3</v>
      </c>
      <c r="BW27" s="185">
        <v>1.1603948265394726E-2</v>
      </c>
      <c r="BX27" s="185">
        <v>5.2046547643840313E-3</v>
      </c>
      <c r="BY27" s="185">
        <v>5.3466465404471759E-2</v>
      </c>
      <c r="BZ27" s="185">
        <v>4.809832636795483E-2</v>
      </c>
      <c r="CA27" s="185">
        <v>4.6809869120572521E-2</v>
      </c>
      <c r="CB27" s="185">
        <v>4.5186083097216022E-2</v>
      </c>
      <c r="CC27" s="185">
        <v>1.6237860233564996E-3</v>
      </c>
      <c r="CD27" s="185">
        <v>3.1009595841169357E-2</v>
      </c>
      <c r="CE27" s="185">
        <v>1.2884572473823097E-3</v>
      </c>
      <c r="CF27" s="185">
        <v>2.116841174578829E-2</v>
      </c>
      <c r="CG27" s="185">
        <v>1.6693979146992097E-2</v>
      </c>
      <c r="CH27" s="185">
        <v>1.363402358962593E-2</v>
      </c>
      <c r="CI27" s="185">
        <v>3.0599555573661676E-3</v>
      </c>
      <c r="CJ27" s="185">
        <v>1.5041739104179198E-3</v>
      </c>
      <c r="CK27" s="185">
        <v>2.970258688378274E-3</v>
      </c>
      <c r="CL27" s="185">
        <v>1.5800272709271361E-2</v>
      </c>
      <c r="CM27" s="185">
        <v>7.5343884527683258E-3</v>
      </c>
      <c r="CN27" s="185">
        <v>7.4762538137976398E-2</v>
      </c>
      <c r="CO27" s="185">
        <v>6.4886601338158142E-2</v>
      </c>
      <c r="CP27" s="185">
        <v>6.1889262244725685E-2</v>
      </c>
      <c r="CQ27" s="185">
        <v>5.9240848888863239E-2</v>
      </c>
      <c r="CR27" s="185">
        <v>2.6484133558624524E-3</v>
      </c>
      <c r="CS27" s="185">
        <v>4.6304069459438324E-2</v>
      </c>
      <c r="CT27" s="185">
        <v>2.9973390934324566E-3</v>
      </c>
      <c r="CU27" s="185">
        <v>2.5461134135473341E-2</v>
      </c>
      <c r="CV27" s="185">
        <v>1.9185292208905188E-2</v>
      </c>
      <c r="CW27" s="185">
        <v>1.5034561405302209E-2</v>
      </c>
      <c r="CX27" s="185">
        <v>4.1507308036029802E-3</v>
      </c>
      <c r="CY27" s="185">
        <v>2.6173864893214291E-3</v>
      </c>
      <c r="CZ27" s="185">
        <v>3.6584554372467225E-3</v>
      </c>
      <c r="DA27" s="185">
        <v>1.5585197335655082E-2</v>
      </c>
      <c r="DB27" s="185">
        <v>1.0426572524011135E-2</v>
      </c>
      <c r="DC27" s="185">
        <v>0.10477800667721998</v>
      </c>
      <c r="DD27" s="185">
        <v>8.4477757040870058E-2</v>
      </c>
      <c r="DE27" s="185">
        <v>7.7536425585905316E-2</v>
      </c>
      <c r="DF27" s="185">
        <v>7.1318127361970379E-2</v>
      </c>
      <c r="DG27" s="185">
        <v>6.2182982239349311E-3</v>
      </c>
      <c r="DH27" s="185">
        <v>6.1730321496725082E-2</v>
      </c>
      <c r="DI27" s="185">
        <v>6.9413314549647397E-3</v>
      </c>
      <c r="DJ27" s="185">
        <v>3.6106352231019226E-2</v>
      </c>
      <c r="DK27" s="185">
        <v>2.5919162955437558E-2</v>
      </c>
      <c r="DL27" s="185">
        <v>1.7134976597920081E-2</v>
      </c>
      <c r="DM27" s="185">
        <v>8.7841863575174768E-3</v>
      </c>
      <c r="DN27" s="185">
        <v>5.2836839160038205E-3</v>
      </c>
      <c r="DO27" s="185">
        <v>4.9035053595778508E-3</v>
      </c>
      <c r="DP27" s="185">
        <v>1.5806102594669302E-2</v>
      </c>
      <c r="DQ27" s="185">
        <v>1.8971376121044159E-2</v>
      </c>
      <c r="DR27" s="185">
        <v>0.16293723852016523</v>
      </c>
      <c r="DS27" s="185">
        <v>0.11931107831882305</v>
      </c>
      <c r="DT27" s="185">
        <v>9.7947392603926223E-2</v>
      </c>
      <c r="DU27" s="185">
        <v>8.2327617918782126E-2</v>
      </c>
      <c r="DV27" s="185">
        <v>1.5619774685144075E-2</v>
      </c>
      <c r="DW27" s="185">
        <v>8.2484997808933258E-2</v>
      </c>
      <c r="DX27" s="185">
        <v>2.136368571489684E-2</v>
      </c>
      <c r="DY27" s="185">
        <v>5.9088558264654319E-2</v>
      </c>
      <c r="DZ27" s="185">
        <v>3.8381538764701337E-2</v>
      </c>
      <c r="EA27" s="185">
        <v>1.9483008538793704E-2</v>
      </c>
      <c r="EB27" s="185">
        <v>1.889853022590763E-2</v>
      </c>
      <c r="EC27" s="185">
        <v>1.1869071647711013E-2</v>
      </c>
      <c r="ED27" s="185">
        <v>8.8379478522419719E-3</v>
      </c>
      <c r="EE27" s="185">
        <v>1.5462398063312148E-2</v>
      </c>
      <c r="EF27" s="185">
        <v>3.9605550467967987E-2</v>
      </c>
      <c r="EG27" s="185">
        <v>0.13552853468834683</v>
      </c>
      <c r="EH27" s="185">
        <v>9.3779034277144457E-2</v>
      </c>
      <c r="EI27" s="185">
        <v>6.6629941166285386E-2</v>
      </c>
      <c r="EJ27" s="185">
        <v>4.6428257642085108E-2</v>
      </c>
      <c r="EK27" s="185">
        <v>2.0201683524200275E-2</v>
      </c>
      <c r="EL27" s="185">
        <v>5.6083336472511292E-2</v>
      </c>
      <c r="EM27" s="185">
        <v>2.7149093110859068E-2</v>
      </c>
      <c r="EN27" s="185">
        <v>5.2296104111002391E-2</v>
      </c>
      <c r="EO27" s="185">
        <v>3.1609236877219164E-2</v>
      </c>
      <c r="EP27" s="185">
        <v>1.2030399664463112E-2</v>
      </c>
      <c r="EQ27" s="185">
        <v>1.9578837212756051E-2</v>
      </c>
      <c r="ER27" s="185">
        <v>1.4737476159654107E-2</v>
      </c>
      <c r="ES27" s="185">
        <v>5.9493910741291204E-3</v>
      </c>
      <c r="ET27" s="185">
        <v>1.0546603699800016E-2</v>
      </c>
      <c r="EU27" s="185">
        <v>4.0265705436468124E-2</v>
      </c>
      <c r="EV27" s="185">
        <v>0.20749744766329056</v>
      </c>
      <c r="EW27" s="185">
        <v>0.14638644239774964</v>
      </c>
      <c r="EX27" s="185">
        <v>8.4542245343395384E-2</v>
      </c>
      <c r="EY27" s="185">
        <v>4.4197645681162107E-2</v>
      </c>
      <c r="EZ27" s="185">
        <v>4.0344599662233284E-2</v>
      </c>
      <c r="FA27" s="185">
        <v>6.9626905024051666E-2</v>
      </c>
      <c r="FB27" s="185">
        <v>6.1844197054354268E-2</v>
      </c>
      <c r="FC27" s="185">
        <v>7.6026348774306335E-2</v>
      </c>
      <c r="FD27" s="185">
        <v>4.0315681170495277E-2</v>
      </c>
      <c r="FE27" s="185">
        <v>1.225474591199493E-2</v>
      </c>
      <c r="FF27" s="185">
        <v>2.8060935258500348E-2</v>
      </c>
      <c r="FG27" s="185">
        <v>2.7573520970878986E-2</v>
      </c>
      <c r="FH27" s="185">
        <v>8.1371466329320814E-3</v>
      </c>
      <c r="FI27" s="185">
        <v>1.4915343508765411E-2</v>
      </c>
      <c r="FJ27" s="185">
        <v>6.3771605491638184E-2</v>
      </c>
      <c r="FK27" s="185">
        <v>5.1700744686389716E-2</v>
      </c>
      <c r="FL27" s="185">
        <v>3.9669177067114453E-2</v>
      </c>
      <c r="FM27" s="185">
        <v>2.3409587558955322E-2</v>
      </c>
      <c r="FN27" s="185">
        <v>1.1994552599999096E-2</v>
      </c>
      <c r="FO27" s="185">
        <v>1.1415034958956226E-2</v>
      </c>
      <c r="FP27" s="185">
        <v>1.9651148468255997E-2</v>
      </c>
      <c r="FQ27" s="185">
        <v>1.6259589508159131E-2</v>
      </c>
      <c r="FR27" s="185">
        <v>1.5790006530688103E-2</v>
      </c>
      <c r="FS27" s="185">
        <v>6.5405134051597247E-3</v>
      </c>
      <c r="FT27" s="185">
        <v>1.6023405381425178E-3</v>
      </c>
      <c r="FU27" s="185">
        <v>4.9381728670172065E-3</v>
      </c>
      <c r="FV27" s="185">
        <v>7.8997571022527847E-3</v>
      </c>
      <c r="FW27" s="185">
        <v>1.3497360232755942E-3</v>
      </c>
      <c r="FX27" s="185">
        <v>3.7584389114128413E-3</v>
      </c>
      <c r="FY27" s="185">
        <v>1.4187665656208992E-2</v>
      </c>
      <c r="FZ27" s="185">
        <v>6.6195063291560052E-2</v>
      </c>
      <c r="GA27" s="185">
        <v>4.9433226747412878E-2</v>
      </c>
      <c r="GB27" s="185">
        <v>2.6338221654731465E-2</v>
      </c>
      <c r="GC27" s="185">
        <v>9.2220257592603352E-3</v>
      </c>
      <c r="GD27" s="185">
        <v>1.7116195895471129E-2</v>
      </c>
      <c r="GE27" s="185">
        <v>2.1431136876344681E-2</v>
      </c>
      <c r="GF27" s="185">
        <v>2.3095005092681413E-2</v>
      </c>
      <c r="GG27" s="185">
        <v>2.1668920754693601E-2</v>
      </c>
      <c r="GH27" s="185">
        <v>7.3362211749212532E-3</v>
      </c>
      <c r="GI27" s="185">
        <v>1.4564941483922224E-3</v>
      </c>
      <c r="GJ27" s="185">
        <v>5.8797270265290311E-3</v>
      </c>
      <c r="GK27" s="185">
        <v>1.2781039438941363E-2</v>
      </c>
      <c r="GL27" s="185">
        <v>1.5516601408309841E-3</v>
      </c>
      <c r="GM27" s="185">
        <v>4.9070842105464318E-3</v>
      </c>
      <c r="GN27" s="185">
        <v>2.0212426781654358E-2</v>
      </c>
      <c r="GO27" s="185">
        <v>5.9020765094521019E-2</v>
      </c>
      <c r="GP27" s="185">
        <v>2.4014592832728918E-2</v>
      </c>
      <c r="GQ27" s="185">
        <v>1.5513964355893403E-2</v>
      </c>
      <c r="GR27" s="185">
        <v>2.5612765609270348E-3</v>
      </c>
      <c r="GS27" s="185">
        <v>1.2952687794966366E-2</v>
      </c>
      <c r="GT27" s="185">
        <v>1.2426590546965599E-2</v>
      </c>
      <c r="GU27" s="185">
        <v>8.5006284768355169E-3</v>
      </c>
      <c r="GV27" s="185">
        <v>3.8093545951090407E-2</v>
      </c>
      <c r="GW27" s="185">
        <v>6.0354708877601547E-3</v>
      </c>
      <c r="GX27" s="185">
        <v>3.7925223746026679E-4</v>
      </c>
      <c r="GY27" s="185">
        <v>5.6562186502998879E-3</v>
      </c>
      <c r="GZ27" s="185">
        <v>3.1657250451135995E-2</v>
      </c>
      <c r="HA27" s="185">
        <v>4.0082461219425843E-4</v>
      </c>
      <c r="HB27" s="185">
        <v>3.0873736892983116E-3</v>
      </c>
      <c r="HC27" s="185">
        <v>3.7714295089244843E-2</v>
      </c>
    </row>
    <row r="28" spans="1:211" x14ac:dyDescent="0.25">
      <c r="A28">
        <v>1989</v>
      </c>
      <c r="B28" s="185">
        <v>3.7341963678607384E-3</v>
      </c>
      <c r="C28" s="185">
        <v>5.5802823096678989E-6</v>
      </c>
      <c r="D28" s="185">
        <v>3.0855851220978787E-6</v>
      </c>
      <c r="E28" s="185">
        <v>3.0765125084097176E-6</v>
      </c>
      <c r="F28" s="185">
        <v>9.0726136881611451E-9</v>
      </c>
      <c r="G28" s="185">
        <v>1.0771690313049476E-6</v>
      </c>
      <c r="H28" s="185">
        <v>2.4946971875700198E-6</v>
      </c>
      <c r="I28" s="185">
        <v>3.7306245016602894E-3</v>
      </c>
      <c r="J28" s="185">
        <v>3.6908144178997042E-3</v>
      </c>
      <c r="K28" s="185">
        <v>3.6803689017155107E-3</v>
      </c>
      <c r="L28" s="185">
        <v>1.0445516184193617E-5</v>
      </c>
      <c r="M28" s="185">
        <v>1.4432108924391721E-5</v>
      </c>
      <c r="N28" s="185">
        <v>2.5377974836193584E-5</v>
      </c>
      <c r="O28" s="185">
        <v>2.008416109219221E-6</v>
      </c>
      <c r="P28" s="185">
        <v>5.0255599489901215E-5</v>
      </c>
      <c r="Q28" s="185">
        <v>6.974301288175863E-3</v>
      </c>
      <c r="R28" s="185">
        <v>8.2973383786941537E-5</v>
      </c>
      <c r="S28" s="185">
        <v>7.7873998141669406E-5</v>
      </c>
      <c r="T28" s="185">
        <v>7.7282743972762149E-5</v>
      </c>
      <c r="U28" s="185">
        <v>5.9125416890725173E-7</v>
      </c>
      <c r="V28" s="185">
        <v>2.5768536943360232E-5</v>
      </c>
      <c r="W28" s="185">
        <v>5.0993856452721324E-6</v>
      </c>
      <c r="X28" s="185">
        <v>6.9434333657784125E-3</v>
      </c>
      <c r="Y28" s="185">
        <v>6.6679786992145463E-3</v>
      </c>
      <c r="Z28" s="185">
        <v>6.6329681382116335E-3</v>
      </c>
      <c r="AA28" s="185">
        <v>3.5010561002913041E-5</v>
      </c>
      <c r="AB28" s="185">
        <v>4.8970707186833121E-5</v>
      </c>
      <c r="AC28" s="185">
        <v>2.2648395937703266E-4</v>
      </c>
      <c r="AD28" s="185">
        <v>5.2105461389491442E-5</v>
      </c>
      <c r="AE28" s="185">
        <v>3.1046522781252861E-4</v>
      </c>
      <c r="AF28" s="185">
        <v>1.231807036642325E-2</v>
      </c>
      <c r="AG28" s="185">
        <v>1.4787218170909165E-3</v>
      </c>
      <c r="AH28" s="185">
        <v>1.4414680849051528E-3</v>
      </c>
      <c r="AI28" s="185">
        <v>1.4216787743324298E-3</v>
      </c>
      <c r="AJ28" s="185">
        <v>1.9789310572722931E-5</v>
      </c>
      <c r="AK28" s="185">
        <v>5.5857625557109714E-4</v>
      </c>
      <c r="AL28" s="185">
        <v>3.7253732185763791E-5</v>
      </c>
      <c r="AM28" s="185">
        <v>1.1722240356638814E-2</v>
      </c>
      <c r="AN28" s="185">
        <v>1.0427871925600454E-2</v>
      </c>
      <c r="AO28" s="185">
        <v>1.0247632137465547E-2</v>
      </c>
      <c r="AP28" s="185">
        <v>1.8023978813490703E-4</v>
      </c>
      <c r="AQ28" s="185">
        <v>1.9602812348471657E-4</v>
      </c>
      <c r="AR28" s="185">
        <v>1.0983403075536444E-3</v>
      </c>
      <c r="AS28" s="185">
        <v>8.8289180730648025E-4</v>
      </c>
      <c r="AT28" s="185">
        <v>1.474608201533556E-3</v>
      </c>
      <c r="AU28" s="185">
        <v>2.1987560156028617E-2</v>
      </c>
      <c r="AV28" s="185">
        <v>9.6077687366844054E-3</v>
      </c>
      <c r="AW28" s="185">
        <v>9.2425329679008978E-3</v>
      </c>
      <c r="AX28" s="185">
        <v>9.0014034593785541E-3</v>
      </c>
      <c r="AY28" s="185">
        <v>2.4112950852234365E-4</v>
      </c>
      <c r="AZ28" s="185">
        <v>4.5925355516374111E-3</v>
      </c>
      <c r="BA28" s="185">
        <v>3.6523576878350815E-4</v>
      </c>
      <c r="BB28" s="185">
        <v>1.702978902554287E-2</v>
      </c>
      <c r="BC28" s="185">
        <v>1.4467711645703551E-2</v>
      </c>
      <c r="BD28" s="185">
        <v>1.3866390107048999E-2</v>
      </c>
      <c r="BE28" s="185">
        <v>6.0132153865455232E-4</v>
      </c>
      <c r="BF28" s="185">
        <v>4.6603221030576652E-4</v>
      </c>
      <c r="BG28" s="185">
        <v>2.0960451695335534E-3</v>
      </c>
      <c r="BH28" s="185">
        <v>4.6499976061986602E-3</v>
      </c>
      <c r="BI28" s="185">
        <v>3.1633989419788122E-3</v>
      </c>
      <c r="BJ28" s="185">
        <v>3.5550607334419893E-2</v>
      </c>
      <c r="BK28" s="185">
        <v>3.02274645004478E-2</v>
      </c>
      <c r="BL28" s="185">
        <v>2.9307441668476927E-2</v>
      </c>
      <c r="BM28" s="185">
        <v>2.843599952806861E-2</v>
      </c>
      <c r="BN28" s="185">
        <v>8.7144214040832564E-4</v>
      </c>
      <c r="BO28" s="185">
        <v>1.6954157501459122E-2</v>
      </c>
      <c r="BP28" s="185">
        <v>9.2002283197087148E-4</v>
      </c>
      <c r="BQ28" s="185">
        <v>1.7676427515674085E-2</v>
      </c>
      <c r="BR28" s="185">
        <v>1.3772645875719429E-2</v>
      </c>
      <c r="BS28" s="185">
        <v>1.2169574547186956E-2</v>
      </c>
      <c r="BT28" s="185">
        <v>1.6030713285324727E-3</v>
      </c>
      <c r="BU28" s="185">
        <v>1.1416790527669393E-3</v>
      </c>
      <c r="BV28" s="185">
        <v>2.7621025871877145E-3</v>
      </c>
      <c r="BW28" s="185">
        <v>1.2353284681701996E-2</v>
      </c>
      <c r="BX28" s="185">
        <v>5.5068531073629856E-3</v>
      </c>
      <c r="BY28" s="185">
        <v>5.3074390794776445E-2</v>
      </c>
      <c r="BZ28" s="185">
        <v>4.7747885567702833E-2</v>
      </c>
      <c r="CA28" s="185">
        <v>4.590777118714795E-2</v>
      </c>
      <c r="CB28" s="185">
        <v>4.4368055313987888E-2</v>
      </c>
      <c r="CC28" s="185">
        <v>1.5397158731600587E-3</v>
      </c>
      <c r="CD28" s="185">
        <v>3.057219460606575E-2</v>
      </c>
      <c r="CE28" s="185">
        <v>1.8401143805548816E-3</v>
      </c>
      <c r="CF28" s="185">
        <v>2.0662081940594733E-2</v>
      </c>
      <c r="CG28" s="185">
        <v>1.5585863128691967E-2</v>
      </c>
      <c r="CH28" s="185">
        <v>1.2718595138862188E-2</v>
      </c>
      <c r="CI28" s="185">
        <v>2.8672679898297808E-3</v>
      </c>
      <c r="CJ28" s="185">
        <v>1.6868964824501538E-3</v>
      </c>
      <c r="CK28" s="185">
        <v>3.3893223294526095E-3</v>
      </c>
      <c r="CL28" s="185">
        <v>1.5335576713521121E-2</v>
      </c>
      <c r="CM28" s="185">
        <v>7.9434867948293686E-3</v>
      </c>
      <c r="CN28" s="185">
        <v>7.4770941492477566E-2</v>
      </c>
      <c r="CO28" s="185">
        <v>6.4549863916729025E-2</v>
      </c>
      <c r="CP28" s="185">
        <v>6.1241153065218115E-2</v>
      </c>
      <c r="CQ28" s="185">
        <v>5.8589841312975142E-2</v>
      </c>
      <c r="CR28" s="185">
        <v>2.6513117522429653E-3</v>
      </c>
      <c r="CS28" s="185">
        <v>4.5767743140459061E-2</v>
      </c>
      <c r="CT28" s="185">
        <v>3.3087108515109207E-3</v>
      </c>
      <c r="CU28" s="185">
        <v>2.5694487165817535E-2</v>
      </c>
      <c r="CV28" s="185">
        <v>1.8540056293269908E-2</v>
      </c>
      <c r="CW28" s="185">
        <v>1.4408901453926946E-2</v>
      </c>
      <c r="CX28" s="185">
        <v>4.1311548393429612E-3</v>
      </c>
      <c r="CY28" s="185">
        <v>3.0114423824035789E-3</v>
      </c>
      <c r="CZ28" s="185">
        <v>4.1429884901440523E-3</v>
      </c>
      <c r="DA28" s="185">
        <v>1.5473409590068991E-2</v>
      </c>
      <c r="DB28" s="185">
        <v>1.1285585351288319E-2</v>
      </c>
      <c r="DC28" s="185">
        <v>0.10549877512218961</v>
      </c>
      <c r="DD28" s="185">
        <v>8.3532326216970279E-2</v>
      </c>
      <c r="DE28" s="185">
        <v>7.5974347938866052E-2</v>
      </c>
      <c r="DF28" s="185">
        <v>6.9968993465351043E-2</v>
      </c>
      <c r="DG28" s="185">
        <v>6.0053544735150068E-3</v>
      </c>
      <c r="DH28" s="185">
        <v>6.0411650687456131E-2</v>
      </c>
      <c r="DI28" s="185">
        <v>7.5579782781042314E-3</v>
      </c>
      <c r="DJ28" s="185">
        <v>3.7529144915850861E-2</v>
      </c>
      <c r="DK28" s="185">
        <v>2.5030722903086146E-2</v>
      </c>
      <c r="DL28" s="185">
        <v>1.6699199111569335E-2</v>
      </c>
      <c r="DM28" s="185">
        <v>8.3315237915168108E-3</v>
      </c>
      <c r="DN28" s="185">
        <v>6.6670766188453405E-3</v>
      </c>
      <c r="DO28" s="185">
        <v>5.831345393919378E-3</v>
      </c>
      <c r="DP28" s="185">
        <v>1.5562696010631536E-2</v>
      </c>
      <c r="DQ28" s="185">
        <v>2.0829945802688599E-2</v>
      </c>
      <c r="DR28" s="185">
        <v>0.16493367301576012</v>
      </c>
      <c r="DS28" s="185">
        <v>0.11938340870314515</v>
      </c>
      <c r="DT28" s="185">
        <v>9.7570251933984817E-2</v>
      </c>
      <c r="DU28" s="185">
        <v>8.2006967890354623E-2</v>
      </c>
      <c r="DV28" s="185">
        <v>1.5563284043630199E-2</v>
      </c>
      <c r="DW28" s="185">
        <v>8.1738598644733429E-2</v>
      </c>
      <c r="DX28" s="185">
        <v>2.1813156769160333E-2</v>
      </c>
      <c r="DY28" s="185">
        <v>6.1381915550519271E-2</v>
      </c>
      <c r="DZ28" s="185">
        <v>3.6128854222049381E-2</v>
      </c>
      <c r="EA28" s="185">
        <v>1.8825761820208696E-2</v>
      </c>
      <c r="EB28" s="185">
        <v>1.7303092401840685E-2</v>
      </c>
      <c r="EC28" s="185">
        <v>1.5228234341632818E-2</v>
      </c>
      <c r="ED28" s="185">
        <v>1.0024826986837078E-2</v>
      </c>
      <c r="EE28" s="185">
        <v>1.5831651237904313E-2</v>
      </c>
      <c r="EF28" s="185">
        <v>4.2556155472993851E-2</v>
      </c>
      <c r="EG28" s="185">
        <v>0.1375205468673536</v>
      </c>
      <c r="EH28" s="185">
        <v>9.2383412015843713E-2</v>
      </c>
      <c r="EI28" s="185">
        <v>6.6075758799694503E-2</v>
      </c>
      <c r="EJ28" s="185">
        <v>4.6562729902824618E-2</v>
      </c>
      <c r="EK28" s="185">
        <v>1.9513028896869886E-2</v>
      </c>
      <c r="EL28" s="185">
        <v>5.547628179192543E-2</v>
      </c>
      <c r="EM28" s="185">
        <v>2.6307653216149206E-2</v>
      </c>
      <c r="EN28" s="185">
        <v>5.5736610290027716E-2</v>
      </c>
      <c r="EO28" s="185">
        <v>2.9808710238532848E-2</v>
      </c>
      <c r="EP28" s="185">
        <v>1.150977785452143E-2</v>
      </c>
      <c r="EQ28" s="185">
        <v>1.8298932384011417E-2</v>
      </c>
      <c r="ER28" s="185">
        <v>1.899405566924774E-2</v>
      </c>
      <c r="ES28" s="185">
        <v>6.9338443822471296E-3</v>
      </c>
      <c r="ET28" s="185">
        <v>1.0599475438517837E-2</v>
      </c>
      <c r="EU28" s="185">
        <v>4.4226832687854767E-2</v>
      </c>
      <c r="EV28" s="185">
        <v>0.2046338415595027</v>
      </c>
      <c r="EW28" s="185">
        <v>0.14166983093127103</v>
      </c>
      <c r="EX28" s="185">
        <v>8.6497093226426749E-2</v>
      </c>
      <c r="EY28" s="185">
        <v>4.6426991611586393E-2</v>
      </c>
      <c r="EZ28" s="185">
        <v>4.0070101614840356E-2</v>
      </c>
      <c r="FA28" s="185">
        <v>7.0923037827014923E-2</v>
      </c>
      <c r="FB28" s="185">
        <v>5.5172737704844287E-2</v>
      </c>
      <c r="FC28" s="185">
        <v>7.853806661331024E-2</v>
      </c>
      <c r="FD28" s="185">
        <v>3.6920500841604885E-2</v>
      </c>
      <c r="FE28" s="185">
        <v>1.1626303520067171E-2</v>
      </c>
      <c r="FF28" s="185">
        <v>2.5294197321537714E-2</v>
      </c>
      <c r="FG28" s="185">
        <v>3.2951717509323381E-2</v>
      </c>
      <c r="FH28" s="185">
        <v>8.6658482623819706E-3</v>
      </c>
      <c r="FI28" s="185">
        <v>1.5574055985078565E-2</v>
      </c>
      <c r="FJ28" s="185">
        <v>6.6911764442920685E-2</v>
      </c>
      <c r="FK28" s="185">
        <v>4.9071108103872427E-2</v>
      </c>
      <c r="FL28" s="185">
        <v>3.6015636089947352E-2</v>
      </c>
      <c r="FM28" s="185">
        <v>2.162675728970468E-2</v>
      </c>
      <c r="FN28" s="185">
        <v>1.0196787644529621E-2</v>
      </c>
      <c r="FO28" s="185">
        <v>1.1429969645175057E-2</v>
      </c>
      <c r="FP28" s="185">
        <v>1.774166151881218E-2</v>
      </c>
      <c r="FQ28" s="185">
        <v>1.4388878800242672E-2</v>
      </c>
      <c r="FR28" s="185">
        <v>1.6940567284876855E-2</v>
      </c>
      <c r="FS28" s="185">
        <v>6.3386608259034432E-3</v>
      </c>
      <c r="FT28" s="185">
        <v>1.5672398656634882E-3</v>
      </c>
      <c r="FU28" s="185">
        <v>4.7714209602399563E-3</v>
      </c>
      <c r="FV28" s="185">
        <v>8.8027640700228966E-3</v>
      </c>
      <c r="FW28" s="185">
        <v>1.7991423889505156E-3</v>
      </c>
      <c r="FX28" s="185">
        <v>3.88509527095178E-3</v>
      </c>
      <c r="FY28" s="185">
        <v>1.5373327769339085E-2</v>
      </c>
      <c r="FZ28" s="185">
        <v>6.410316935608408E-2</v>
      </c>
      <c r="GA28" s="185">
        <v>4.4488762909709711E-2</v>
      </c>
      <c r="GB28" s="185">
        <v>2.5840261838281531E-2</v>
      </c>
      <c r="GC28" s="185">
        <v>8.4004298912712071E-3</v>
      </c>
      <c r="GD28" s="185">
        <v>1.7439831947010324E-2</v>
      </c>
      <c r="GE28" s="185">
        <v>2.0770598202943802E-2</v>
      </c>
      <c r="GF28" s="185">
        <v>1.8648501071428181E-2</v>
      </c>
      <c r="GG28" s="185">
        <v>2.4684070203939184E-2</v>
      </c>
      <c r="GH28" s="185">
        <v>7.3449651923497786E-3</v>
      </c>
      <c r="GI28" s="185">
        <v>1.3679969809705633E-3</v>
      </c>
      <c r="GJ28" s="185">
        <v>5.9769682113792154E-3</v>
      </c>
      <c r="GK28" s="185">
        <v>1.5777485634754215E-2</v>
      </c>
      <c r="GL28" s="185">
        <v>1.5616193768351932E-3</v>
      </c>
      <c r="GM28" s="185">
        <v>5.0696637575648159E-3</v>
      </c>
      <c r="GN28" s="185">
        <v>2.3316072300076485E-2</v>
      </c>
      <c r="GO28" s="185">
        <v>6.5829102689009128E-2</v>
      </c>
      <c r="GP28" s="185">
        <v>2.1439927168218114E-2</v>
      </c>
      <c r="GQ28" s="185">
        <v>1.4808040792700518E-2</v>
      </c>
      <c r="GR28" s="185">
        <v>2.325220178482692E-3</v>
      </c>
      <c r="GS28" s="185">
        <v>1.2482820614217826E-2</v>
      </c>
      <c r="GT28" s="185">
        <v>1.1730888858437538E-2</v>
      </c>
      <c r="GU28" s="185">
        <v>6.6318863755175962E-3</v>
      </c>
      <c r="GV28" s="185">
        <v>4.7466327312705878E-2</v>
      </c>
      <c r="GW28" s="185">
        <v>6.8750223291331961E-3</v>
      </c>
      <c r="GX28" s="185">
        <v>3.5067369970081256E-4</v>
      </c>
      <c r="GY28" s="185">
        <v>6.5243486294323839E-3</v>
      </c>
      <c r="GZ28" s="185">
        <v>4.0232526860765998E-2</v>
      </c>
      <c r="HA28" s="185">
        <v>3.5877812280668309E-4</v>
      </c>
      <c r="HB28" s="185">
        <v>3.0771517919148585E-3</v>
      </c>
      <c r="HC28" s="185">
        <v>4.711565375328064E-2</v>
      </c>
    </row>
    <row r="29" spans="1:211" x14ac:dyDescent="0.25">
      <c r="A29">
        <v>1990</v>
      </c>
      <c r="B29" s="185">
        <v>3.2940891096303066E-3</v>
      </c>
      <c r="C29" s="185">
        <v>3.7278700905183238E-7</v>
      </c>
      <c r="D29" s="185">
        <v>1.4907557039381806E-8</v>
      </c>
      <c r="E29" s="185">
        <v>0</v>
      </c>
      <c r="F29" s="185">
        <v>1.4907557039381806E-8</v>
      </c>
      <c r="G29" s="185">
        <v>1.1538203281702408E-8</v>
      </c>
      <c r="H29" s="185">
        <v>3.5787945201245059E-7</v>
      </c>
      <c r="I29" s="185">
        <v>3.293719691974666E-3</v>
      </c>
      <c r="J29" s="185">
        <v>3.2675782791560821E-3</v>
      </c>
      <c r="K29" s="185">
        <v>3.2644867052502957E-3</v>
      </c>
      <c r="L29" s="185">
        <v>3.0915739057863327E-6</v>
      </c>
      <c r="M29" s="185">
        <v>4.6595583955245338E-6</v>
      </c>
      <c r="N29" s="185">
        <v>2.1481854423059671E-5</v>
      </c>
      <c r="O29" s="185">
        <v>3.3693534113906269E-9</v>
      </c>
      <c r="P29" s="185">
        <v>2.9232985980343074E-5</v>
      </c>
      <c r="Q29" s="185">
        <v>6.4425636085780249E-3</v>
      </c>
      <c r="R29" s="185">
        <v>9.8892628015154679E-5</v>
      </c>
      <c r="S29" s="185">
        <v>9.4643820218665172E-5</v>
      </c>
      <c r="T29" s="185">
        <v>9.4447209604642046E-5</v>
      </c>
      <c r="U29" s="185">
        <v>1.9661061402312851E-7</v>
      </c>
      <c r="V29" s="185">
        <v>2.7616784791462123E-5</v>
      </c>
      <c r="W29" s="185">
        <v>4.2488077964895094E-6</v>
      </c>
      <c r="X29" s="185">
        <v>6.4106980153290985E-3</v>
      </c>
      <c r="Y29" s="185">
        <v>6.1578061799848682E-3</v>
      </c>
      <c r="Z29" s="185">
        <v>6.1380492513997504E-3</v>
      </c>
      <c r="AA29" s="185">
        <v>1.9756928585117841E-5</v>
      </c>
      <c r="AB29" s="185">
        <v>2.3892604839008221E-5</v>
      </c>
      <c r="AC29" s="185">
        <v>2.2899923050522208E-4</v>
      </c>
      <c r="AD29" s="185">
        <v>6.70270347662278E-5</v>
      </c>
      <c r="AE29" s="185">
        <v>2.7264875825494528E-4</v>
      </c>
      <c r="AF29" s="185">
        <v>1.1776746262395162E-2</v>
      </c>
      <c r="AG29" s="185">
        <v>1.8333339477911129E-3</v>
      </c>
      <c r="AH29" s="185">
        <v>1.7910996124977764E-3</v>
      </c>
      <c r="AI29" s="185">
        <v>1.7810482082619304E-3</v>
      </c>
      <c r="AJ29" s="185">
        <v>1.0051404235846064E-5</v>
      </c>
      <c r="AK29" s="185">
        <v>6.1971502145752311E-4</v>
      </c>
      <c r="AL29" s="185">
        <v>4.2234335293336582E-5</v>
      </c>
      <c r="AM29" s="185">
        <v>1.111479691766335E-2</v>
      </c>
      <c r="AN29" s="185">
        <v>9.765447806376162E-3</v>
      </c>
      <c r="AO29" s="185">
        <v>9.6285460992573332E-3</v>
      </c>
      <c r="AP29" s="185">
        <v>1.3690170711882862E-4</v>
      </c>
      <c r="AQ29" s="185">
        <v>1.576847668703906E-4</v>
      </c>
      <c r="AR29" s="185">
        <v>1.1916643444167972E-3</v>
      </c>
      <c r="AS29" s="185">
        <v>1.1713846030592988E-3</v>
      </c>
      <c r="AT29" s="185">
        <v>1.4862506650388241E-3</v>
      </c>
      <c r="AU29" s="185">
        <v>2.1588835876664714E-2</v>
      </c>
      <c r="AV29" s="185">
        <v>1.068272984261134E-2</v>
      </c>
      <c r="AW29" s="185">
        <v>1.0213091520520072E-2</v>
      </c>
      <c r="AX29" s="185">
        <v>9.9739021730719645E-3</v>
      </c>
      <c r="AY29" s="185">
        <v>2.3918934744810734E-4</v>
      </c>
      <c r="AZ29" s="185">
        <v>4.6611134894192219E-3</v>
      </c>
      <c r="BA29" s="185">
        <v>4.6963832209126737E-4</v>
      </c>
      <c r="BB29" s="185">
        <v>1.6458084056530462E-2</v>
      </c>
      <c r="BC29" s="185">
        <v>1.3592789908394451E-2</v>
      </c>
      <c r="BD29" s="185">
        <v>1.3091269705148911E-2</v>
      </c>
      <c r="BE29" s="185">
        <v>5.0152020324554006E-4</v>
      </c>
      <c r="BF29" s="185">
        <v>4.5572376553490294E-4</v>
      </c>
      <c r="BG29" s="185">
        <v>2.409570382601109E-3</v>
      </c>
      <c r="BH29" s="185">
        <v>5.5519780224770878E-3</v>
      </c>
      <c r="BI29" s="185">
        <v>3.3668144606053829E-3</v>
      </c>
      <c r="BJ29" s="185">
        <v>3.5344753486122975E-2</v>
      </c>
      <c r="BK29" s="185">
        <v>3.1355126086814449E-2</v>
      </c>
      <c r="BL29" s="185">
        <v>3.0342231898913281E-2</v>
      </c>
      <c r="BM29" s="185">
        <v>2.9448040910627818E-2</v>
      </c>
      <c r="BN29" s="185">
        <v>8.9419098828546453E-4</v>
      </c>
      <c r="BO29" s="185">
        <v>1.6914254054427147E-2</v>
      </c>
      <c r="BP29" s="185">
        <v>1.012894187901168E-3</v>
      </c>
      <c r="BQ29" s="185">
        <v>1.741760471321081E-2</v>
      </c>
      <c r="BR29" s="185">
        <v>1.3389817066512747E-2</v>
      </c>
      <c r="BS29" s="185">
        <v>1.1772287502573144E-2</v>
      </c>
      <c r="BT29" s="185">
        <v>1.6175295639396033E-3</v>
      </c>
      <c r="BU29" s="185">
        <v>1.0924506986961253E-3</v>
      </c>
      <c r="BV29" s="185">
        <v>2.935336948001938E-3</v>
      </c>
      <c r="BW29" s="185">
        <v>1.3427977313902283E-2</v>
      </c>
      <c r="BX29" s="185">
        <v>5.6453170254826546E-3</v>
      </c>
      <c r="BY29" s="185">
        <v>5.3659371993329853E-2</v>
      </c>
      <c r="BZ29" s="185">
        <v>4.8583599726425043E-2</v>
      </c>
      <c r="CA29" s="185">
        <v>4.6148340657856925E-2</v>
      </c>
      <c r="CB29" s="185">
        <v>4.4642316774892686E-2</v>
      </c>
      <c r="CC29" s="185">
        <v>1.5060238829642358E-3</v>
      </c>
      <c r="CD29" s="185">
        <v>3.0962632969021797E-2</v>
      </c>
      <c r="CE29" s="185">
        <v>2.4352590685681212E-3</v>
      </c>
      <c r="CF29" s="185">
        <v>2.0261480458517951E-2</v>
      </c>
      <c r="CG29" s="185">
        <v>1.4834854053609346E-2</v>
      </c>
      <c r="CH29" s="185">
        <v>1.2084783584140616E-2</v>
      </c>
      <c r="CI29" s="185">
        <v>2.7500704694687294E-3</v>
      </c>
      <c r="CJ29" s="185">
        <v>1.5111511872029856E-3</v>
      </c>
      <c r="CK29" s="185">
        <v>3.915475217705619E-3</v>
      </c>
      <c r="CL29" s="185">
        <v>1.5185708191613138E-2</v>
      </c>
      <c r="CM29" s="185">
        <v>8.1766964867711067E-3</v>
      </c>
      <c r="CN29" s="185">
        <v>7.5990639501240062E-2</v>
      </c>
      <c r="CO29" s="185">
        <v>6.5897086409802741E-2</v>
      </c>
      <c r="CP29" s="185">
        <v>6.2129535069594254E-2</v>
      </c>
      <c r="CQ29" s="185">
        <v>5.9387098876974999E-2</v>
      </c>
      <c r="CR29" s="185">
        <v>2.7424361926192535E-3</v>
      </c>
      <c r="CS29" s="185">
        <v>4.6427454799413681E-2</v>
      </c>
      <c r="CT29" s="185">
        <v>3.7675513402084899E-3</v>
      </c>
      <c r="CU29" s="185">
        <v>2.5795634091845567E-2</v>
      </c>
      <c r="CV29" s="185">
        <v>1.8263670726958021E-2</v>
      </c>
      <c r="CW29" s="185">
        <v>1.4066160258666621E-2</v>
      </c>
      <c r="CX29" s="185">
        <v>4.1975104682914011E-3</v>
      </c>
      <c r="CY29" s="185">
        <v>2.781312384598804E-3</v>
      </c>
      <c r="CZ29" s="185">
        <v>4.7506509802887412E-3</v>
      </c>
      <c r="DA29" s="185">
        <v>1.5702081000408243E-2</v>
      </c>
      <c r="DB29" s="185">
        <v>1.1729474179446697E-2</v>
      </c>
      <c r="DC29" s="185">
        <v>0.10764266563279945</v>
      </c>
      <c r="DD29" s="185">
        <v>8.4852772102565838E-2</v>
      </c>
      <c r="DE29" s="185">
        <v>7.6331658906563585E-2</v>
      </c>
      <c r="DF29" s="185">
        <v>7.0341608044809337E-2</v>
      </c>
      <c r="DG29" s="185">
        <v>5.9900508617542515E-3</v>
      </c>
      <c r="DH29" s="185">
        <v>6.0678306967020035E-2</v>
      </c>
      <c r="DI29" s="185">
        <v>8.5211131960022529E-3</v>
      </c>
      <c r="DJ29" s="185">
        <v>3.8443243180551132E-2</v>
      </c>
      <c r="DK29" s="185">
        <v>2.4654632071538569E-2</v>
      </c>
      <c r="DL29" s="185">
        <v>1.6565905933600522E-2</v>
      </c>
      <c r="DM29" s="185">
        <v>8.0887261379380491E-3</v>
      </c>
      <c r="DN29" s="185">
        <v>6.7871712240392505E-3</v>
      </c>
      <c r="DO29" s="185">
        <v>7.0014398849733159E-3</v>
      </c>
      <c r="DP29" s="185">
        <v>1.5653349650317516E-2</v>
      </c>
      <c r="DQ29" s="185">
        <v>2.1877337247133255E-2</v>
      </c>
      <c r="DR29" s="185">
        <v>0.16855078946260715</v>
      </c>
      <c r="DS29" s="185">
        <v>0.12314345758516849</v>
      </c>
      <c r="DT29" s="185">
        <v>9.9745423499618555E-2</v>
      </c>
      <c r="DU29" s="185">
        <v>8.3721475867439471E-2</v>
      </c>
      <c r="DV29" s="185">
        <v>1.6023947632179063E-2</v>
      </c>
      <c r="DW29" s="185">
        <v>8.3165295422077179E-2</v>
      </c>
      <c r="DX29" s="185">
        <v>2.3398034085549971E-2</v>
      </c>
      <c r="DY29" s="185">
        <v>6.198746049598014E-2</v>
      </c>
      <c r="DZ29" s="185">
        <v>3.4725589316635608E-2</v>
      </c>
      <c r="EA29" s="185">
        <v>1.8524092606028764E-2</v>
      </c>
      <c r="EB29" s="185">
        <v>1.6201496710606847E-2</v>
      </c>
      <c r="EC29" s="185">
        <v>1.5748175186179728E-2</v>
      </c>
      <c r="ED29" s="185">
        <v>1.1513695993164806E-2</v>
      </c>
      <c r="EE29" s="185">
        <v>1.6580128618541481E-2</v>
      </c>
      <c r="EF29" s="185">
        <v>4.3463367968797684E-2</v>
      </c>
      <c r="EG29" s="185">
        <v>0.14002625642141758</v>
      </c>
      <c r="EH29" s="185">
        <v>9.4300045184817591E-2</v>
      </c>
      <c r="EI29" s="185">
        <v>6.7323653485185514E-2</v>
      </c>
      <c r="EJ29" s="185">
        <v>4.785706009520023E-2</v>
      </c>
      <c r="EK29" s="185">
        <v>1.9466593389985281E-2</v>
      </c>
      <c r="EL29" s="185">
        <v>5.6429821997880936E-2</v>
      </c>
      <c r="EM29" s="185">
        <v>2.6976391699632077E-2</v>
      </c>
      <c r="EN29" s="185">
        <v>5.6620043152340149E-2</v>
      </c>
      <c r="EO29" s="185">
        <v>2.8722226290951811E-2</v>
      </c>
      <c r="EP29" s="185">
        <v>1.1216980957027615E-2</v>
      </c>
      <c r="EQ29" s="185">
        <v>1.7505245333924196E-2</v>
      </c>
      <c r="ER29" s="185">
        <v>1.9724782151761183E-2</v>
      </c>
      <c r="ES29" s="185">
        <v>8.1730347096271635E-3</v>
      </c>
      <c r="ET29" s="185">
        <v>1.0893831915740173E-2</v>
      </c>
      <c r="EU29" s="185">
        <v>4.5403063297271729E-2</v>
      </c>
      <c r="EV29" s="185">
        <v>0.20209881680821665</v>
      </c>
      <c r="EW29" s="185">
        <v>0.14313508701155764</v>
      </c>
      <c r="EX29" s="185">
        <v>9.0967188333987481E-2</v>
      </c>
      <c r="EY29" s="185">
        <v>4.9841381806199139E-2</v>
      </c>
      <c r="EZ29" s="185">
        <v>4.1125806527788342E-2</v>
      </c>
      <c r="FA29" s="185">
        <v>7.4342496693134308E-2</v>
      </c>
      <c r="FB29" s="185">
        <v>5.2167898677570164E-2</v>
      </c>
      <c r="FC29" s="185">
        <v>7.558841956789715E-2</v>
      </c>
      <c r="FD29" s="185">
        <v>3.4524816329535954E-2</v>
      </c>
      <c r="FE29" s="185">
        <v>1.1236996833451416E-2</v>
      </c>
      <c r="FF29" s="185">
        <v>2.3287819496084539E-2</v>
      </c>
      <c r="FG29" s="185">
        <v>3.17474618521374E-2</v>
      </c>
      <c r="FH29" s="185">
        <v>9.3161413862237908E-3</v>
      </c>
      <c r="FI29" s="185">
        <v>1.6624689771238134E-2</v>
      </c>
      <c r="FJ29" s="185">
        <v>6.435142457485199E-2</v>
      </c>
      <c r="FK29" s="185">
        <v>4.6303182873274042E-2</v>
      </c>
      <c r="FL29" s="185">
        <v>3.3941111035101973E-2</v>
      </c>
      <c r="FM29" s="185">
        <v>2.0453384255293479E-2</v>
      </c>
      <c r="FN29" s="185">
        <v>8.6281075596982715E-3</v>
      </c>
      <c r="FO29" s="185">
        <v>1.1825276695595207E-2</v>
      </c>
      <c r="FP29" s="185">
        <v>1.6346270218491554E-2</v>
      </c>
      <c r="FQ29" s="185">
        <v>1.3487726779808492E-2</v>
      </c>
      <c r="FR29" s="185">
        <v>1.646918675132689E-2</v>
      </c>
      <c r="FS29" s="185">
        <v>6.2766923353096311E-3</v>
      </c>
      <c r="FT29" s="185">
        <v>1.56001865875397E-3</v>
      </c>
      <c r="FU29" s="185">
        <v>4.7166736765556615E-3</v>
      </c>
      <c r="FV29" s="185">
        <v>7.8234511839230855E-3</v>
      </c>
      <c r="FW29" s="185">
        <v>2.3690432320941741E-3</v>
      </c>
      <c r="FX29" s="185">
        <v>4.107114913154822E-3</v>
      </c>
      <c r="FY29" s="185">
        <v>1.4909167774021626E-2</v>
      </c>
      <c r="FZ29" s="185">
        <v>6.1217192554627271E-2</v>
      </c>
      <c r="GA29" s="185">
        <v>4.1787798613290884E-2</v>
      </c>
      <c r="GB29" s="185">
        <v>2.6123402273795494E-2</v>
      </c>
      <c r="GC29" s="185">
        <v>7.7765525124777529E-3</v>
      </c>
      <c r="GD29" s="185">
        <v>1.834684976131774E-2</v>
      </c>
      <c r="GE29" s="185">
        <v>2.0766891539096832E-2</v>
      </c>
      <c r="GF29" s="185">
        <v>1.5664396339495391E-2</v>
      </c>
      <c r="GG29" s="185">
        <v>2.4785904809390406E-2</v>
      </c>
      <c r="GH29" s="185">
        <v>7.4963397308870821E-3</v>
      </c>
      <c r="GI29" s="185">
        <v>1.308915205345736E-3</v>
      </c>
      <c r="GJ29" s="185">
        <v>6.1874245255413461E-3</v>
      </c>
      <c r="GK29" s="185">
        <v>1.5720001296840574E-2</v>
      </c>
      <c r="GL29" s="185">
        <v>1.5695637816627514E-3</v>
      </c>
      <c r="GM29" s="185">
        <v>5.3565108680540185E-3</v>
      </c>
      <c r="GN29" s="185">
        <v>2.3476989939808846E-2</v>
      </c>
      <c r="GO29" s="185">
        <v>6.6064111873335107E-2</v>
      </c>
      <c r="GP29" s="185">
        <v>1.9879743046397766E-2</v>
      </c>
      <c r="GQ29" s="185">
        <v>1.4567272698187486E-2</v>
      </c>
      <c r="GR29" s="185">
        <v>2.1437740238656041E-3</v>
      </c>
      <c r="GS29" s="185">
        <v>1.2423498674321883E-2</v>
      </c>
      <c r="GT29" s="185">
        <v>1.1431870050728321E-2</v>
      </c>
      <c r="GU29" s="185">
        <v>5.3124703482102789E-3</v>
      </c>
      <c r="GV29" s="185">
        <v>4.9319771689285807E-2</v>
      </c>
      <c r="GW29" s="185">
        <v>7.7787881909055301E-3</v>
      </c>
      <c r="GX29" s="185">
        <v>3.3015296910329274E-4</v>
      </c>
      <c r="GY29" s="185">
        <v>7.4486352218022375E-3</v>
      </c>
      <c r="GZ29" s="185">
        <v>4.123714816714965E-2</v>
      </c>
      <c r="HA29" s="185">
        <v>3.038353312306284E-4</v>
      </c>
      <c r="HB29" s="185">
        <v>3.1354028623484568E-3</v>
      </c>
      <c r="HC29" s="185">
        <v>4.8989620059728622E-2</v>
      </c>
    </row>
    <row r="30" spans="1:211" x14ac:dyDescent="0.25">
      <c r="A30">
        <v>1991</v>
      </c>
      <c r="B30" s="185">
        <v>2.8944744250326174E-3</v>
      </c>
      <c r="C30" s="185">
        <v>1.2561711417002537E-5</v>
      </c>
      <c r="D30" s="185">
        <v>1.2561711417002537E-5</v>
      </c>
      <c r="E30" s="185">
        <v>1.2561711417002537E-5</v>
      </c>
      <c r="F30" s="185">
        <v>0</v>
      </c>
      <c r="G30" s="185">
        <v>3.8728580875613261E-6</v>
      </c>
      <c r="H30" s="185">
        <v>0</v>
      </c>
      <c r="I30" s="185">
        <v>2.8906015669288121E-3</v>
      </c>
      <c r="J30" s="185">
        <v>2.8814580788072788E-3</v>
      </c>
      <c r="K30" s="185">
        <v>2.8805938784225047E-3</v>
      </c>
      <c r="L30" s="185">
        <v>8.6420038477417238E-7</v>
      </c>
      <c r="M30" s="185">
        <v>5.0109585897025482E-7</v>
      </c>
      <c r="N30" s="185">
        <v>8.6423922625631208E-6</v>
      </c>
      <c r="O30" s="185">
        <v>8.6888533131973835E-6</v>
      </c>
      <c r="P30" s="185">
        <v>1.000768861558754E-5</v>
      </c>
      <c r="Q30" s="185">
        <v>6.132639010302976E-3</v>
      </c>
      <c r="R30" s="185">
        <v>1.6512301174832688E-4</v>
      </c>
      <c r="S30" s="185">
        <v>1.6360768263425879E-4</v>
      </c>
      <c r="T30" s="185">
        <v>1.6360593401803725E-4</v>
      </c>
      <c r="U30" s="185">
        <v>1.7486162215536245E-9</v>
      </c>
      <c r="V30" s="185">
        <v>4.335168341640383E-5</v>
      </c>
      <c r="W30" s="185">
        <v>1.5153291140680797E-6</v>
      </c>
      <c r="X30" s="185">
        <v>6.0877719990387056E-3</v>
      </c>
      <c r="Y30" s="185">
        <v>5.8477750381532865E-3</v>
      </c>
      <c r="Z30" s="185">
        <v>5.8317349547311386E-3</v>
      </c>
      <c r="AA30" s="185">
        <v>1.604008342214823E-5</v>
      </c>
      <c r="AB30" s="185">
        <v>7.9354405308606538E-6</v>
      </c>
      <c r="AC30" s="185">
        <v>2.3206152035455828E-4</v>
      </c>
      <c r="AD30" s="185">
        <v>1.2025600048405631E-4</v>
      </c>
      <c r="AE30" s="185">
        <v>2.5603704852983356E-4</v>
      </c>
      <c r="AF30" s="185">
        <v>1.1286431915096849E-2</v>
      </c>
      <c r="AG30" s="185">
        <v>1.8633833438565374E-3</v>
      </c>
      <c r="AH30" s="185">
        <v>1.8468571596615959E-3</v>
      </c>
      <c r="AI30" s="185">
        <v>1.7989010692769352E-3</v>
      </c>
      <c r="AJ30" s="185">
        <v>4.7956090384660788E-5</v>
      </c>
      <c r="AK30" s="185">
        <v>5.2789377514272928E-4</v>
      </c>
      <c r="AL30" s="185">
        <v>1.6526184194941489E-5</v>
      </c>
      <c r="AM30" s="185">
        <v>1.0742011962497184E-2</v>
      </c>
      <c r="AN30" s="185">
        <v>9.4833703585610954E-3</v>
      </c>
      <c r="AO30" s="185">
        <v>9.3143692297262166E-3</v>
      </c>
      <c r="AP30" s="185">
        <v>1.690011288348791E-4</v>
      </c>
      <c r="AQ30" s="185">
        <v>9.6292397678170795E-5</v>
      </c>
      <c r="AR30" s="185">
        <v>1.1623492062579164E-3</v>
      </c>
      <c r="AS30" s="185">
        <v>1.3189633912568726E-3</v>
      </c>
      <c r="AT30" s="185">
        <v>1.4276427682489157E-3</v>
      </c>
      <c r="AU30" s="185">
        <v>2.0851727584807356E-2</v>
      </c>
      <c r="AV30" s="185">
        <v>1.1778421352973408E-2</v>
      </c>
      <c r="AW30" s="185">
        <v>1.1553992884064303E-2</v>
      </c>
      <c r="AX30" s="185">
        <v>1.1348182724989221E-2</v>
      </c>
      <c r="AY30" s="185">
        <v>2.0581015907508059E-4</v>
      </c>
      <c r="AZ30" s="185">
        <v>4.4948668219149113E-3</v>
      </c>
      <c r="BA30" s="185">
        <v>2.2442846890910503E-4</v>
      </c>
      <c r="BB30" s="185">
        <v>1.6132432206697619E-2</v>
      </c>
      <c r="BC30" s="185">
        <v>1.3152544758835575E-2</v>
      </c>
      <c r="BD30" s="185">
        <v>1.2499321737657111E-2</v>
      </c>
      <c r="BE30" s="185">
        <v>6.5322302117846271E-4</v>
      </c>
      <c r="BF30" s="185">
        <v>4.8240103078160505E-4</v>
      </c>
      <c r="BG30" s="185">
        <v>2.4974864170804398E-3</v>
      </c>
      <c r="BH30" s="185">
        <v>7.059125974863671E-3</v>
      </c>
      <c r="BI30" s="185">
        <v>3.6331103183329105E-3</v>
      </c>
      <c r="BJ30" s="185">
        <v>3.4807294567275202E-2</v>
      </c>
      <c r="BK30" s="185">
        <v>3.1935029469746704E-2</v>
      </c>
      <c r="BL30" s="185">
        <v>3.1257124430129575E-2</v>
      </c>
      <c r="BM30" s="185">
        <v>3.03002182609887E-2</v>
      </c>
      <c r="BN30" s="185">
        <v>9.5690616914087306E-4</v>
      </c>
      <c r="BO30" s="185">
        <v>1.714368537068367E-2</v>
      </c>
      <c r="BP30" s="185">
        <v>6.7790503961712688E-4</v>
      </c>
      <c r="BQ30" s="185">
        <v>1.6985704952274274E-2</v>
      </c>
      <c r="BR30" s="185">
        <v>1.2562236155779472E-2</v>
      </c>
      <c r="BS30" s="185">
        <v>1.1354769923797251E-2</v>
      </c>
      <c r="BT30" s="185">
        <v>1.20746623198222E-3</v>
      </c>
      <c r="BU30" s="185">
        <v>6.6511613010349492E-4</v>
      </c>
      <c r="BV30" s="185">
        <v>3.7583526663913067E-3</v>
      </c>
      <c r="BW30" s="185">
        <v>1.4113439854745774E-2</v>
      </c>
      <c r="BX30" s="185">
        <v>5.6309355422854424E-3</v>
      </c>
      <c r="BY30" s="185">
        <v>5.3523987532694398E-2</v>
      </c>
      <c r="BZ30" s="185">
        <v>4.8794429015014275E-2</v>
      </c>
      <c r="CA30" s="185">
        <v>4.7334533529899518E-2</v>
      </c>
      <c r="CB30" s="185">
        <v>4.5367032152483902E-2</v>
      </c>
      <c r="CC30" s="185">
        <v>1.967501377415617E-3</v>
      </c>
      <c r="CD30" s="185">
        <v>3.1139377504587173E-2</v>
      </c>
      <c r="CE30" s="185">
        <v>1.4598954851147551E-3</v>
      </c>
      <c r="CF30" s="185">
        <v>2.0924714708248193E-2</v>
      </c>
      <c r="CG30" s="185">
        <v>1.477272430806064E-2</v>
      </c>
      <c r="CH30" s="185">
        <v>1.180568676358496E-2</v>
      </c>
      <c r="CI30" s="185">
        <v>2.9670375444756799E-3</v>
      </c>
      <c r="CJ30" s="185">
        <v>1.8164962445823398E-3</v>
      </c>
      <c r="CK30" s="185">
        <v>4.3354941556052132E-3</v>
      </c>
      <c r="CL30" s="185">
        <v>1.619515619056807E-2</v>
      </c>
      <c r="CM30" s="185">
        <v>9.1190282255411148E-3</v>
      </c>
      <c r="CN30" s="185">
        <v>7.4845694131187912E-2</v>
      </c>
      <c r="CO30" s="185">
        <v>6.5138066066222536E-2</v>
      </c>
      <c r="CP30" s="185">
        <v>6.1756192820609526E-2</v>
      </c>
      <c r="CQ30" s="185">
        <v>5.7906211973963145E-2</v>
      </c>
      <c r="CR30" s="185">
        <v>3.8499808466463743E-3</v>
      </c>
      <c r="CS30" s="185">
        <v>4.6024393290281296E-2</v>
      </c>
      <c r="CT30" s="185">
        <v>3.3818732456130114E-3</v>
      </c>
      <c r="CU30" s="185">
        <v>2.5439426844608475E-2</v>
      </c>
      <c r="CV30" s="185">
        <v>1.6955231117447664E-2</v>
      </c>
      <c r="CW30" s="185">
        <v>1.3233586010361346E-2</v>
      </c>
      <c r="CX30" s="185">
        <v>3.7216451070863168E-3</v>
      </c>
      <c r="CY30" s="185">
        <v>2.6418331604455229E-3</v>
      </c>
      <c r="CZ30" s="185">
        <v>5.8423625667152895E-3</v>
      </c>
      <c r="DA30" s="185">
        <v>1.5731798779643091E-2</v>
      </c>
      <c r="DB30" s="185">
        <v>1.2205841019749641E-2</v>
      </c>
      <c r="DC30" s="185">
        <v>0.10766252131029455</v>
      </c>
      <c r="DD30" s="185">
        <v>8.659302933156833E-2</v>
      </c>
      <c r="DE30" s="185">
        <v>7.9280414294719576E-2</v>
      </c>
      <c r="DF30" s="185">
        <v>7.1683655540756258E-2</v>
      </c>
      <c r="DG30" s="185">
        <v>7.5967587539633218E-3</v>
      </c>
      <c r="DH30" s="185">
        <v>6.3105262815952301E-2</v>
      </c>
      <c r="DI30" s="185">
        <v>7.312615036848759E-3</v>
      </c>
      <c r="DJ30" s="185">
        <v>3.7244645737073596E-2</v>
      </c>
      <c r="DK30" s="185">
        <v>2.3377451949615553E-2</v>
      </c>
      <c r="DL30" s="185">
        <v>1.5937542985136083E-2</v>
      </c>
      <c r="DM30" s="185">
        <v>7.4399089644794697E-3</v>
      </c>
      <c r="DN30" s="185">
        <v>5.8694337887435413E-3</v>
      </c>
      <c r="DO30" s="185">
        <v>7.9977599987144984E-3</v>
      </c>
      <c r="DP30" s="185">
        <v>1.6175153758347379E-2</v>
      </c>
      <c r="DQ30" s="185">
        <v>2.1307103335857391E-2</v>
      </c>
      <c r="DR30" s="185">
        <v>0.16915903987185246</v>
      </c>
      <c r="DS30" s="185">
        <v>0.12173488374122157</v>
      </c>
      <c r="DT30" s="185">
        <v>0.10225530628367611</v>
      </c>
      <c r="DU30" s="185">
        <v>8.9106115468984406E-2</v>
      </c>
      <c r="DV30" s="185">
        <v>1.3149190814691706E-2</v>
      </c>
      <c r="DW30" s="185">
        <v>8.5553310811519623E-2</v>
      </c>
      <c r="DX30" s="185">
        <v>1.9479577457545451E-2</v>
      </c>
      <c r="DY30" s="185">
        <v>6.4126152978721956E-2</v>
      </c>
      <c r="DZ30" s="185">
        <v>3.5806627407657721E-2</v>
      </c>
      <c r="EA30" s="185">
        <v>1.8465282701490764E-2</v>
      </c>
      <c r="EB30" s="185">
        <v>1.734134470616696E-2</v>
      </c>
      <c r="EC30" s="185">
        <v>1.5241055814250599E-2</v>
      </c>
      <c r="ED30" s="185">
        <v>1.307846975681364E-2</v>
      </c>
      <c r="EE30" s="185">
        <v>1.6701996848091073E-2</v>
      </c>
      <c r="EF30" s="185">
        <v>4.5660872012376785E-2</v>
      </c>
      <c r="EG30" s="185">
        <v>0.13727374392996461</v>
      </c>
      <c r="EH30" s="185">
        <v>9.482981207506623E-2</v>
      </c>
      <c r="EI30" s="185">
        <v>7.0453638407311475E-2</v>
      </c>
      <c r="EJ30" s="185">
        <v>5.0589426944542444E-2</v>
      </c>
      <c r="EK30" s="185">
        <v>1.9864211462769038E-2</v>
      </c>
      <c r="EL30" s="185">
        <v>5.7444274425506592E-2</v>
      </c>
      <c r="EM30" s="185">
        <v>2.4376173667754755E-2</v>
      </c>
      <c r="EN30" s="185">
        <v>5.5453291225728042E-2</v>
      </c>
      <c r="EO30" s="185">
        <v>2.7764970469524274E-2</v>
      </c>
      <c r="EP30" s="185">
        <v>1.0286930554378643E-2</v>
      </c>
      <c r="EQ30" s="185">
        <v>1.7478039915145634E-2</v>
      </c>
      <c r="ER30" s="185">
        <v>1.8332822392718981E-2</v>
      </c>
      <c r="ES30" s="185">
        <v>9.355498363484786E-3</v>
      </c>
      <c r="ET30" s="185">
        <v>1.3009359370829652E-2</v>
      </c>
      <c r="EU30" s="185">
        <v>4.5166362076997757E-2</v>
      </c>
      <c r="EV30" s="185">
        <v>0.19857706156307298</v>
      </c>
      <c r="EW30" s="185">
        <v>0.1445760445300695</v>
      </c>
      <c r="EX30" s="185">
        <v>8.9328168951530201E-2</v>
      </c>
      <c r="EY30" s="185">
        <v>4.8152140980269625E-2</v>
      </c>
      <c r="EZ30" s="185">
        <v>4.1176027971260569E-2</v>
      </c>
      <c r="FA30" s="185">
        <v>7.1976721286773682E-2</v>
      </c>
      <c r="FB30" s="185">
        <v>5.5247875578539309E-2</v>
      </c>
      <c r="FC30" s="185">
        <v>7.1352467744458623E-2</v>
      </c>
      <c r="FD30" s="185">
        <v>3.3668396806368225E-2</v>
      </c>
      <c r="FE30" s="185">
        <v>1.0559325845789497E-2</v>
      </c>
      <c r="FF30" s="185">
        <v>2.310907096057873E-2</v>
      </c>
      <c r="FG30" s="185">
        <v>2.7083110972987386E-2</v>
      </c>
      <c r="FH30" s="185">
        <v>1.0600959965103017E-2</v>
      </c>
      <c r="FI30" s="185">
        <v>1.7351450711455139E-2</v>
      </c>
      <c r="FJ30" s="185">
        <v>6.0793139040470123E-2</v>
      </c>
      <c r="FK30" s="185">
        <v>4.6907655890015595E-2</v>
      </c>
      <c r="FL30" s="185">
        <v>3.6293218615027698E-2</v>
      </c>
      <c r="FM30" s="185">
        <v>2.1305334310833278E-2</v>
      </c>
      <c r="FN30" s="185">
        <v>8.0751213443968073E-3</v>
      </c>
      <c r="FO30" s="185">
        <v>1.3230212966436471E-2</v>
      </c>
      <c r="FP30" s="185">
        <v>1.6671940684318542E-2</v>
      </c>
      <c r="FQ30" s="185">
        <v>1.4987884304194418E-2</v>
      </c>
      <c r="FR30" s="185">
        <v>1.5247830647611595E-2</v>
      </c>
      <c r="FS30" s="185">
        <v>5.8467474808608314E-3</v>
      </c>
      <c r="FT30" s="185">
        <v>1.3935712996441785E-3</v>
      </c>
      <c r="FU30" s="185">
        <v>4.4531761812166533E-3</v>
      </c>
      <c r="FV30" s="185">
        <v>7.5810744507505872E-3</v>
      </c>
      <c r="FW30" s="185">
        <v>1.8200087160001736E-3</v>
      </c>
      <c r="FX30" s="185">
        <v>4.6333933726236953E-3</v>
      </c>
      <c r="FY30" s="185">
        <v>1.3854259625077248E-2</v>
      </c>
      <c r="FZ30" s="185">
        <v>6.2696129145899004E-2</v>
      </c>
      <c r="GA30" s="185">
        <v>4.3771098051641366E-2</v>
      </c>
      <c r="GB30" s="185">
        <v>2.6477353340738415E-2</v>
      </c>
      <c r="GC30" s="185">
        <v>7.6657029287579594E-3</v>
      </c>
      <c r="GD30" s="185">
        <v>1.8811650411980456E-2</v>
      </c>
      <c r="GE30" s="185">
        <v>2.0632257685065269E-2</v>
      </c>
      <c r="GF30" s="185">
        <v>1.7293744710902954E-2</v>
      </c>
      <c r="GG30" s="185">
        <v>2.477012638961297E-2</v>
      </c>
      <c r="GH30" s="185">
        <v>7.4235130622177991E-3</v>
      </c>
      <c r="GI30" s="185">
        <v>1.2733663929537706E-3</v>
      </c>
      <c r="GJ30" s="185">
        <v>6.1501466692640283E-3</v>
      </c>
      <c r="GK30" s="185">
        <v>1.4740534869805675E-2</v>
      </c>
      <c r="GL30" s="185">
        <v>2.6060784575894966E-3</v>
      </c>
      <c r="GM30" s="185">
        <v>5.8450952953553337E-3</v>
      </c>
      <c r="GN30" s="185">
        <v>2.3496760055422783E-2</v>
      </c>
      <c r="GO30" s="185">
        <v>7.3381602744446425E-2</v>
      </c>
      <c r="GP30" s="185">
        <v>1.9844514943749336E-2</v>
      </c>
      <c r="GQ30" s="185">
        <v>1.4656560305729585E-2</v>
      </c>
      <c r="GR30" s="185">
        <v>2.1353785281559177E-3</v>
      </c>
      <c r="GS30" s="185">
        <v>1.2521181777573668E-2</v>
      </c>
      <c r="GT30" s="185">
        <v>1.1292528361082077E-2</v>
      </c>
      <c r="GU30" s="185">
        <v>5.1879546380197532E-3</v>
      </c>
      <c r="GV30" s="185">
        <v>5.6901119515732158E-2</v>
      </c>
      <c r="GW30" s="185">
        <v>1.1287568559261239E-2</v>
      </c>
      <c r="GX30" s="185">
        <v>2.8967133930260958E-4</v>
      </c>
      <c r="GY30" s="185">
        <v>1.0997897219958629E-2</v>
      </c>
      <c r="GZ30" s="185">
        <v>4.5214968685253029E-2</v>
      </c>
      <c r="HA30" s="185">
        <v>3.9858227121787745E-4</v>
      </c>
      <c r="HB30" s="185">
        <v>3.3640317150350632E-3</v>
      </c>
      <c r="HC30" s="185">
        <v>5.6611448526382446E-2</v>
      </c>
    </row>
    <row r="31" spans="1:211" x14ac:dyDescent="0.25">
      <c r="A31">
        <v>1992</v>
      </c>
      <c r="B31" s="185">
        <v>2.8505630308674063E-3</v>
      </c>
      <c r="C31" s="185">
        <v>1.4955816968530214E-5</v>
      </c>
      <c r="D31" s="185">
        <v>1.3831908273567606E-5</v>
      </c>
      <c r="E31" s="185">
        <v>1.1576730164548567E-5</v>
      </c>
      <c r="F31" s="185">
        <v>2.2551781090190406E-6</v>
      </c>
      <c r="G31" s="185">
        <v>3.7016184251115192E-6</v>
      </c>
      <c r="H31" s="185">
        <v>1.1239086949626069E-6</v>
      </c>
      <c r="I31" s="185">
        <v>2.8457375038834299E-3</v>
      </c>
      <c r="J31" s="185">
        <v>2.811378987220167E-3</v>
      </c>
      <c r="K31" s="185">
        <v>2.8088599617136873E-3</v>
      </c>
      <c r="L31" s="185">
        <v>2.5190255064794388E-6</v>
      </c>
      <c r="M31" s="185">
        <v>3.922675258092698E-6</v>
      </c>
      <c r="N31" s="185">
        <v>3.0435841405170143E-5</v>
      </c>
      <c r="O31" s="185">
        <v>1.013028998455382E-5</v>
      </c>
      <c r="P31" s="185">
        <v>3.6877543607261032E-5</v>
      </c>
      <c r="Q31" s="185">
        <v>5.8342167214793742E-3</v>
      </c>
      <c r="R31" s="185">
        <v>1.2796438719828824E-4</v>
      </c>
      <c r="S31" s="185">
        <v>1.266110523045981E-4</v>
      </c>
      <c r="T31" s="185">
        <v>1.2661061578792419E-4</v>
      </c>
      <c r="U31" s="185">
        <v>4.3651667392199701E-10</v>
      </c>
      <c r="V31" s="185">
        <v>1.8038910639006644E-5</v>
      </c>
      <c r="W31" s="185">
        <v>1.3533348936901437E-6</v>
      </c>
      <c r="X31" s="185">
        <v>5.8148244759265635E-3</v>
      </c>
      <c r="Y31" s="185">
        <v>5.5605273270081636E-3</v>
      </c>
      <c r="Z31" s="185">
        <v>5.5533136951988315E-3</v>
      </c>
      <c r="AA31" s="185">
        <v>7.2136318093321728E-6</v>
      </c>
      <c r="AB31" s="185">
        <v>1.3683869898024605E-5</v>
      </c>
      <c r="AC31" s="185">
        <v>2.4061327902037534E-4</v>
      </c>
      <c r="AD31" s="185">
        <v>1.0857214164547794E-4</v>
      </c>
      <c r="AE31" s="185">
        <v>2.615107805468142E-4</v>
      </c>
      <c r="AF31" s="185">
        <v>9.7253080537207798E-3</v>
      </c>
      <c r="AG31" s="185">
        <v>1.2937825537935948E-3</v>
      </c>
      <c r="AH31" s="185">
        <v>1.2774624879348221E-3</v>
      </c>
      <c r="AI31" s="185">
        <v>1.2762574404879573E-3</v>
      </c>
      <c r="AJ31" s="185">
        <v>1.2050474468648743E-6</v>
      </c>
      <c r="AK31" s="185">
        <v>3.2188027398660779E-4</v>
      </c>
      <c r="AL31" s="185">
        <v>1.632006585877254E-5</v>
      </c>
      <c r="AM31" s="185">
        <v>9.3871076706888157E-3</v>
      </c>
      <c r="AN31" s="185">
        <v>8.2877205173480257E-3</v>
      </c>
      <c r="AO31" s="185">
        <v>8.2149233067395373E-3</v>
      </c>
      <c r="AP31" s="185">
        <v>7.2797210608488495E-5</v>
      </c>
      <c r="AQ31" s="185">
        <v>7.1390932159694912E-5</v>
      </c>
      <c r="AR31" s="185">
        <v>1.0279962211810966E-3</v>
      </c>
      <c r="AS31" s="185">
        <v>9.5558217076163092E-4</v>
      </c>
      <c r="AT31" s="185">
        <v>1.1721843620762229E-3</v>
      </c>
      <c r="AU31" s="185">
        <v>1.7115106840574802E-2</v>
      </c>
      <c r="AV31" s="185">
        <v>6.3917350419176368E-3</v>
      </c>
      <c r="AW31" s="185">
        <v>6.2134629443696843E-3</v>
      </c>
      <c r="AX31" s="185">
        <v>6.0356130855231107E-3</v>
      </c>
      <c r="AY31" s="185">
        <v>1.7784985884657437E-4</v>
      </c>
      <c r="AZ31" s="185">
        <v>2.3853711318224669E-3</v>
      </c>
      <c r="BA31" s="185">
        <v>1.782720975479527E-4</v>
      </c>
      <c r="BB31" s="185">
        <v>1.4551463674891173E-2</v>
      </c>
      <c r="BC31" s="185">
        <v>1.1774547789595144E-2</v>
      </c>
      <c r="BD31" s="185">
        <v>1.1303533773823518E-2</v>
      </c>
      <c r="BE31" s="185">
        <v>4.7101401577162583E-4</v>
      </c>
      <c r="BF31" s="185">
        <v>3.232780092154005E-4</v>
      </c>
      <c r="BG31" s="185">
        <v>2.4536378760806289E-3</v>
      </c>
      <c r="BH31" s="185">
        <v>3.8280918762340081E-3</v>
      </c>
      <c r="BI31" s="185">
        <v>3.2479299698024988E-3</v>
      </c>
      <c r="BJ31" s="185">
        <v>2.941583656617254E-2</v>
      </c>
      <c r="BK31" s="185">
        <v>2.2014113104203942E-2</v>
      </c>
      <c r="BL31" s="185">
        <v>2.1469178588216401E-2</v>
      </c>
      <c r="BM31" s="185">
        <v>2.0910999065788874E-2</v>
      </c>
      <c r="BN31" s="185">
        <v>5.5817952242752768E-4</v>
      </c>
      <c r="BO31" s="185">
        <v>1.0390445590019226E-2</v>
      </c>
      <c r="BP31" s="185">
        <v>5.4493451598754019E-4</v>
      </c>
      <c r="BQ31" s="185">
        <v>1.8480456153656809E-2</v>
      </c>
      <c r="BR31" s="185">
        <v>1.4547333801294858E-2</v>
      </c>
      <c r="BS31" s="185">
        <v>1.3619194540146876E-2</v>
      </c>
      <c r="BT31" s="185">
        <v>9.2813926114798174E-4</v>
      </c>
      <c r="BU31" s="185">
        <v>6.3033960398114954E-4</v>
      </c>
      <c r="BV31" s="185">
        <v>3.3027827483808007E-3</v>
      </c>
      <c r="BW31" s="185">
        <v>1.1078732691688211E-2</v>
      </c>
      <c r="BX31" s="185">
        <v>4.8612616956233978E-3</v>
      </c>
      <c r="BY31" s="185">
        <v>4.7055963253982161E-2</v>
      </c>
      <c r="BZ31" s="185">
        <v>4.4930906339310961E-2</v>
      </c>
      <c r="CA31" s="185">
        <v>4.2854484471607814E-2</v>
      </c>
      <c r="CB31" s="185">
        <v>4.1727740427464903E-2</v>
      </c>
      <c r="CC31" s="185">
        <v>1.1267440441429107E-3</v>
      </c>
      <c r="CD31" s="185">
        <v>2.5140160694718361E-2</v>
      </c>
      <c r="CE31" s="185">
        <v>2.0764218677031443E-3</v>
      </c>
      <c r="CF31" s="185">
        <v>1.9839381891940133E-2</v>
      </c>
      <c r="CG31" s="185">
        <v>1.3204989449414704E-2</v>
      </c>
      <c r="CH31" s="185">
        <v>1.1220554669880667E-2</v>
      </c>
      <c r="CI31" s="185">
        <v>1.9844347795340373E-3</v>
      </c>
      <c r="CJ31" s="185">
        <v>1.358107654102553E-3</v>
      </c>
      <c r="CK31" s="185">
        <v>5.2762847884228756E-3</v>
      </c>
      <c r="CL31" s="185">
        <v>1.7714324977268929E-2</v>
      </c>
      <c r="CM31" s="185">
        <v>8.6188269779086113E-3</v>
      </c>
      <c r="CN31" s="185">
        <v>7.1893133134623532E-2</v>
      </c>
      <c r="CO31" s="185">
        <v>6.3792142570288368E-2</v>
      </c>
      <c r="CP31" s="185">
        <v>5.9942632743774114E-2</v>
      </c>
      <c r="CQ31" s="185">
        <v>5.6472719124626911E-2</v>
      </c>
      <c r="CR31" s="185">
        <v>3.4699136191472064E-3</v>
      </c>
      <c r="CS31" s="185">
        <v>4.1575103998184204E-2</v>
      </c>
      <c r="CT31" s="185">
        <v>3.8495098265142569E-3</v>
      </c>
      <c r="CU31" s="185">
        <v>2.6468518292285942E-2</v>
      </c>
      <c r="CV31" s="185">
        <v>1.7251531897662441E-2</v>
      </c>
      <c r="CW31" s="185">
        <v>1.3183948524348109E-2</v>
      </c>
      <c r="CX31" s="185">
        <v>4.0675833733143331E-3</v>
      </c>
      <c r="CY31" s="185">
        <v>2.3432713733300124E-3</v>
      </c>
      <c r="CZ31" s="185">
        <v>6.8737150212934868E-3</v>
      </c>
      <c r="DA31" s="185">
        <v>1.8367527727950778E-2</v>
      </c>
      <c r="DB31" s="185">
        <v>1.3284569606184959E-2</v>
      </c>
      <c r="DC31" s="185">
        <v>0.108788251688378</v>
      </c>
      <c r="DD31" s="185">
        <v>8.8555914094388496E-2</v>
      </c>
      <c r="DE31" s="185">
        <v>7.9986653961863219E-2</v>
      </c>
      <c r="DF31" s="185">
        <v>7.2009325132489116E-2</v>
      </c>
      <c r="DG31" s="185">
        <v>7.9773288293741064E-3</v>
      </c>
      <c r="DH31" s="185">
        <v>6.0201171785593033E-2</v>
      </c>
      <c r="DI31" s="185">
        <v>8.5692601325252759E-3</v>
      </c>
      <c r="DJ31" s="185">
        <v>4.0017816905160861E-2</v>
      </c>
      <c r="DK31" s="185">
        <v>2.3621654775956097E-2</v>
      </c>
      <c r="DL31" s="185">
        <v>1.4874315959152859E-2</v>
      </c>
      <c r="DM31" s="185">
        <v>8.7473388168032382E-3</v>
      </c>
      <c r="DN31" s="185">
        <v>5.9399413462882002E-3</v>
      </c>
      <c r="DO31" s="185">
        <v>1.0456220782916565E-2</v>
      </c>
      <c r="DP31" s="185">
        <v>1.9785479311171358E-2</v>
      </c>
      <c r="DQ31" s="185">
        <v>2.5143500417470932E-2</v>
      </c>
      <c r="DR31" s="185">
        <v>0.17441883649883572</v>
      </c>
      <c r="DS31" s="185">
        <v>0.12484225326811314</v>
      </c>
      <c r="DT31" s="185">
        <v>0.1025690374085152</v>
      </c>
      <c r="DU31" s="185">
        <v>8.1430628993775109E-2</v>
      </c>
      <c r="DV31" s="185">
        <v>2.1138408414740083E-2</v>
      </c>
      <c r="DW31" s="185">
        <v>8.1801526248455048E-2</v>
      </c>
      <c r="DX31" s="185">
        <v>2.2273215859597954E-2</v>
      </c>
      <c r="DY31" s="185">
        <v>7.034409302505179E-2</v>
      </c>
      <c r="DZ31" s="185">
        <v>3.8323372896845495E-2</v>
      </c>
      <c r="EA31" s="185">
        <v>1.7324843637479961E-2</v>
      </c>
      <c r="EB31" s="185">
        <v>2.0998529259365538E-2</v>
      </c>
      <c r="EC31" s="185">
        <v>1.7831197118976485E-2</v>
      </c>
      <c r="ED31" s="185">
        <v>1.4189523009229803E-2</v>
      </c>
      <c r="EE31" s="185">
        <v>2.0767509794329224E-2</v>
      </c>
      <c r="EF31" s="185">
        <v>5.3019247949123383E-2</v>
      </c>
      <c r="EG31" s="185">
        <v>0.14056178930936672</v>
      </c>
      <c r="EH31" s="185">
        <v>0.10164048100405693</v>
      </c>
      <c r="EI31" s="185">
        <v>7.6672418051726296E-2</v>
      </c>
      <c r="EJ31" s="185">
        <v>5.7304967930163583E-2</v>
      </c>
      <c r="EK31" s="185">
        <v>1.9367450121562713E-2</v>
      </c>
      <c r="EL31" s="185">
        <v>6.2688522040843964E-2</v>
      </c>
      <c r="EM31" s="185">
        <v>2.4968062952330637E-2</v>
      </c>
      <c r="EN31" s="185">
        <v>5.2905207689749469E-2</v>
      </c>
      <c r="EO31" s="185">
        <v>2.9280535663340886E-2</v>
      </c>
      <c r="EP31" s="185">
        <v>9.6719571021459637E-3</v>
      </c>
      <c r="EQ31" s="185">
        <v>1.9608578561194922E-2</v>
      </c>
      <c r="ER31" s="185">
        <v>1.3571880428632532E-2</v>
      </c>
      <c r="ES31" s="185">
        <v>1.0052791597776051E-2</v>
      </c>
      <c r="ET31" s="185">
        <v>1.398389938443967E-2</v>
      </c>
      <c r="EU31" s="185">
        <v>4.3233249336481094E-2</v>
      </c>
      <c r="EV31" s="185">
        <v>0.20871022333413569</v>
      </c>
      <c r="EW31" s="185">
        <v>0.14520286832826185</v>
      </c>
      <c r="EX31" s="185">
        <v>9.4954058080533699E-2</v>
      </c>
      <c r="EY31" s="185">
        <v>5.5784581191483142E-2</v>
      </c>
      <c r="EZ31" s="185">
        <v>3.9169476889050557E-2</v>
      </c>
      <c r="FA31" s="185">
        <v>7.7666714787483215E-2</v>
      </c>
      <c r="FB31" s="185">
        <v>5.0248810247728141E-2</v>
      </c>
      <c r="FC31" s="185">
        <v>8.0794701456301535E-2</v>
      </c>
      <c r="FD31" s="185">
        <v>3.3270843453436838E-2</v>
      </c>
      <c r="FE31" s="185">
        <v>1.0292668575306592E-2</v>
      </c>
      <c r="FF31" s="185">
        <v>2.2978174878130246E-2</v>
      </c>
      <c r="FG31" s="185">
        <v>3.4085177522367019E-2</v>
      </c>
      <c r="FH31" s="185">
        <v>1.3438680480497681E-2</v>
      </c>
      <c r="FI31" s="185">
        <v>1.7287346450427704E-2</v>
      </c>
      <c r="FJ31" s="185">
        <v>7.0502035319805145E-2</v>
      </c>
      <c r="FK31" s="185">
        <v>4.9207486084157405E-2</v>
      </c>
      <c r="FL31" s="185">
        <v>3.4925274725840713E-2</v>
      </c>
      <c r="FM31" s="185">
        <v>2.2460694456754443E-2</v>
      </c>
      <c r="FN31" s="185">
        <v>1.0954301822602057E-2</v>
      </c>
      <c r="FO31" s="185">
        <v>1.1506392634152388E-2</v>
      </c>
      <c r="FP31" s="185">
        <v>1.8278254196047783E-2</v>
      </c>
      <c r="FQ31" s="185">
        <v>1.2464580269086267E-2</v>
      </c>
      <c r="FR31" s="185">
        <v>1.846465221891028E-2</v>
      </c>
      <c r="FS31" s="185">
        <v>5.9921060138018968E-3</v>
      </c>
      <c r="FT31" s="185">
        <v>1.2332504127805747E-3</v>
      </c>
      <c r="FU31" s="185">
        <v>4.7588556010213223E-3</v>
      </c>
      <c r="FV31" s="185">
        <v>1.0636645851868078E-2</v>
      </c>
      <c r="FW31" s="185">
        <v>1.8359003532403054E-3</v>
      </c>
      <c r="FX31" s="185">
        <v>4.1824408605935903E-3</v>
      </c>
      <c r="FY31" s="185">
        <v>1.7231401056051254E-2</v>
      </c>
      <c r="FZ31" s="185">
        <v>6.6357903183423425E-2</v>
      </c>
      <c r="GA31" s="185">
        <v>4.3737991147779924E-2</v>
      </c>
      <c r="GB31" s="185">
        <v>3.2527003976380357E-2</v>
      </c>
      <c r="GC31" s="185">
        <v>1.4938054597300887E-2</v>
      </c>
      <c r="GD31" s="185">
        <v>1.7588949379079469E-2</v>
      </c>
      <c r="GE31" s="185">
        <v>2.7183817699551582E-2</v>
      </c>
      <c r="GF31" s="185">
        <v>1.1210987171399565E-2</v>
      </c>
      <c r="GG31" s="185">
        <v>2.7963097975730423E-2</v>
      </c>
      <c r="GH31" s="185">
        <v>7.5683550021720739E-3</v>
      </c>
      <c r="GI31" s="185">
        <v>1.1748894418045677E-3</v>
      </c>
      <c r="GJ31" s="185">
        <v>6.393465560367506E-3</v>
      </c>
      <c r="GK31" s="185">
        <v>1.7338762931725978E-2</v>
      </c>
      <c r="GL31" s="185">
        <v>3.0559800418323707E-3</v>
      </c>
      <c r="GM31" s="185">
        <v>5.3431859400869201E-3</v>
      </c>
      <c r="GN31" s="185">
        <v>2.678820863366127E-2</v>
      </c>
      <c r="GO31" s="185">
        <v>6.8065337672646192E-2</v>
      </c>
      <c r="GP31" s="185">
        <v>1.4686478943404337E-2</v>
      </c>
      <c r="GQ31" s="185">
        <v>1.1158525366241739E-2</v>
      </c>
      <c r="GR31" s="185">
        <v>1.5040832841009138E-3</v>
      </c>
      <c r="GS31" s="185">
        <v>9.6544420821408246E-3</v>
      </c>
      <c r="GT31" s="185">
        <v>8.6471028625965118E-3</v>
      </c>
      <c r="GU31" s="185">
        <v>3.5279535771625971E-3</v>
      </c>
      <c r="GV31" s="185">
        <v>5.5890281645476492E-2</v>
      </c>
      <c r="GW31" s="185">
        <v>1.0996775326554171E-2</v>
      </c>
      <c r="GX31" s="185">
        <v>2.5196772407015769E-4</v>
      </c>
      <c r="GY31" s="185">
        <v>1.0744807602484013E-2</v>
      </c>
      <c r="GZ31" s="185">
        <v>4.4266878849026962E-2</v>
      </c>
      <c r="HA31" s="185">
        <v>6.2662746989535899E-4</v>
      </c>
      <c r="HB31" s="185">
        <v>2.5114229162346256E-3</v>
      </c>
      <c r="HC31" s="185">
        <v>5.5638313293457031E-2</v>
      </c>
    </row>
    <row r="32" spans="1:211" x14ac:dyDescent="0.25">
      <c r="A32">
        <v>1993</v>
      </c>
      <c r="B32" s="185">
        <v>2.7226002414037984E-3</v>
      </c>
      <c r="C32" s="185">
        <v>3.7764751280447256E-5</v>
      </c>
      <c r="D32" s="185">
        <v>3.7665298153824545E-5</v>
      </c>
      <c r="E32" s="185">
        <v>3.7665298153824545E-5</v>
      </c>
      <c r="F32" s="185">
        <v>0</v>
      </c>
      <c r="G32" s="185">
        <v>2.0364752799650887E-6</v>
      </c>
      <c r="H32" s="185">
        <v>9.9453126622710529E-8</v>
      </c>
      <c r="I32" s="185">
        <v>2.7204643130364732E-3</v>
      </c>
      <c r="J32" s="185">
        <v>2.6957458772984542E-3</v>
      </c>
      <c r="K32" s="185">
        <v>2.6956626510666578E-3</v>
      </c>
      <c r="L32" s="185">
        <v>8.3226231796358061E-8</v>
      </c>
      <c r="M32" s="185">
        <v>9.5702929381340274E-7</v>
      </c>
      <c r="N32" s="185">
        <v>2.3761406444205788E-5</v>
      </c>
      <c r="O32" s="185">
        <v>3.562882291312186E-5</v>
      </c>
      <c r="P32" s="185">
        <v>2.4801664039841853E-5</v>
      </c>
      <c r="Q32" s="185">
        <v>5.7282643425800844E-3</v>
      </c>
      <c r="R32" s="185">
        <v>1.6460401922402821E-4</v>
      </c>
      <c r="S32" s="185">
        <v>1.6369169234256348E-4</v>
      </c>
      <c r="T32" s="185">
        <v>1.6102748425528407E-4</v>
      </c>
      <c r="U32" s="185">
        <v>2.6642080872794117E-6</v>
      </c>
      <c r="V32" s="185">
        <v>3.0074237656663172E-5</v>
      </c>
      <c r="W32" s="185">
        <v>9.1232688146474329E-7</v>
      </c>
      <c r="X32" s="185">
        <v>5.6972777775533331E-3</v>
      </c>
      <c r="Y32" s="185">
        <v>5.4649121714945943E-3</v>
      </c>
      <c r="Z32" s="185">
        <v>5.4600978238932736E-3</v>
      </c>
      <c r="AA32" s="185">
        <v>4.8143476013206511E-6</v>
      </c>
      <c r="AB32" s="185">
        <v>1.1339255154893698E-5</v>
      </c>
      <c r="AC32" s="185">
        <v>2.2102635090384519E-4</v>
      </c>
      <c r="AD32" s="185">
        <v>1.3361745419727689E-4</v>
      </c>
      <c r="AE32" s="185">
        <v>2.371799637330696E-4</v>
      </c>
      <c r="AF32" s="185">
        <v>9.5493979877555313E-3</v>
      </c>
      <c r="AG32" s="185">
        <v>1.9980939023935195E-3</v>
      </c>
      <c r="AH32" s="185">
        <v>1.9093085058545099E-3</v>
      </c>
      <c r="AI32" s="185">
        <v>1.865670535983193E-3</v>
      </c>
      <c r="AJ32" s="185">
        <v>4.3637969871316867E-5</v>
      </c>
      <c r="AK32" s="185">
        <v>3.8551073521375656E-4</v>
      </c>
      <c r="AL32" s="185">
        <v>8.8785396539009539E-5</v>
      </c>
      <c r="AM32" s="185">
        <v>9.0751018583145396E-3</v>
      </c>
      <c r="AN32" s="185">
        <v>8.0872314317860221E-3</v>
      </c>
      <c r="AO32" s="185">
        <v>8.0307404616287333E-3</v>
      </c>
      <c r="AP32" s="185">
        <v>5.6490970157288824E-5</v>
      </c>
      <c r="AQ32" s="185">
        <v>3.5425164469753342E-5</v>
      </c>
      <c r="AR32" s="185">
        <v>9.5244526205876337E-4</v>
      </c>
      <c r="AS32" s="185">
        <v>1.5237977729525268E-3</v>
      </c>
      <c r="AT32" s="185">
        <v>1.0443613864481449E-3</v>
      </c>
      <c r="AU32" s="185">
        <v>1.7781026638522223E-2</v>
      </c>
      <c r="AV32" s="185">
        <v>9.5390809945729051E-3</v>
      </c>
      <c r="AW32" s="185">
        <v>9.3569062902238327E-3</v>
      </c>
      <c r="AX32" s="185">
        <v>9.0548159338819205E-3</v>
      </c>
      <c r="AY32" s="185">
        <v>3.020903563419125E-4</v>
      </c>
      <c r="AZ32" s="185">
        <v>3.1412071548402309E-3</v>
      </c>
      <c r="BA32" s="185">
        <v>1.8217470434907148E-4</v>
      </c>
      <c r="BB32" s="185">
        <v>1.4457644886184484E-2</v>
      </c>
      <c r="BC32" s="185">
        <v>1.1527653364765186E-2</v>
      </c>
      <c r="BD32" s="185">
        <v>1.1096536303591179E-2</v>
      </c>
      <c r="BE32" s="185">
        <v>4.3111706117400652E-4</v>
      </c>
      <c r="BF32" s="185">
        <v>1.7996197358313479E-4</v>
      </c>
      <c r="BG32" s="185">
        <v>2.7500295478361633E-3</v>
      </c>
      <c r="BH32" s="185">
        <v>6.215699242235165E-3</v>
      </c>
      <c r="BI32" s="185">
        <v>3.3611084800213575E-3</v>
      </c>
      <c r="BJ32" s="185">
        <v>3.0387232173840928E-2</v>
      </c>
      <c r="BK32" s="185">
        <v>2.5160278386018843E-2</v>
      </c>
      <c r="BL32" s="185">
        <v>2.4538043359045539E-2</v>
      </c>
      <c r="BM32" s="185">
        <v>2.3808483484415038E-2</v>
      </c>
      <c r="BN32" s="185">
        <v>7.2955987463050145E-4</v>
      </c>
      <c r="BO32" s="185">
        <v>1.1516259051859379E-2</v>
      </c>
      <c r="BP32" s="185">
        <v>6.2223502697330581E-4</v>
      </c>
      <c r="BQ32" s="185">
        <v>1.824873854481297E-2</v>
      </c>
      <c r="BR32" s="185">
        <v>1.3662244700761906E-2</v>
      </c>
      <c r="BS32" s="185">
        <v>1.2677428521199975E-2</v>
      </c>
      <c r="BT32" s="185">
        <v>9.8481617956193142E-4</v>
      </c>
      <c r="BU32" s="185">
        <v>6.9725452796488483E-4</v>
      </c>
      <c r="BV32" s="185">
        <v>3.8892393160861786E-3</v>
      </c>
      <c r="BW32" s="185">
        <v>1.3021784756990883E-2</v>
      </c>
      <c r="BX32" s="185">
        <v>5.5713099427521229E-3</v>
      </c>
      <c r="BY32" s="185">
        <v>4.7930982087282414E-2</v>
      </c>
      <c r="BZ32" s="185">
        <v>4.677585000112968E-2</v>
      </c>
      <c r="CA32" s="185">
        <v>4.4877990018234858E-2</v>
      </c>
      <c r="CB32" s="185">
        <v>4.2849727582044035E-2</v>
      </c>
      <c r="CC32" s="185">
        <v>2.0282624361908238E-3</v>
      </c>
      <c r="CD32" s="185">
        <v>2.6369873434305191E-2</v>
      </c>
      <c r="CE32" s="185">
        <v>1.8978599828948207E-3</v>
      </c>
      <c r="CF32" s="185">
        <v>1.9663247754348231E-2</v>
      </c>
      <c r="CG32" s="185">
        <v>1.3102122236933193E-2</v>
      </c>
      <c r="CH32" s="185">
        <v>1.123995896111946E-2</v>
      </c>
      <c r="CI32" s="185">
        <v>1.8621632758137321E-3</v>
      </c>
      <c r="CJ32" s="185">
        <v>1.1470282681307709E-3</v>
      </c>
      <c r="CK32" s="185">
        <v>5.4140972492842665E-3</v>
      </c>
      <c r="CL32" s="185">
        <v>1.8508115668195494E-2</v>
      </c>
      <c r="CM32" s="185">
        <v>8.4232883527874947E-3</v>
      </c>
      <c r="CN32" s="185">
        <v>7.2118453879049221E-2</v>
      </c>
      <c r="CO32" s="185">
        <v>6.3322402802736086E-2</v>
      </c>
      <c r="CP32" s="185">
        <v>6.000883450666341E-2</v>
      </c>
      <c r="CQ32" s="185">
        <v>5.582826514993447E-2</v>
      </c>
      <c r="CR32" s="185">
        <v>4.1805693567289427E-3</v>
      </c>
      <c r="CS32" s="185">
        <v>4.0878050029277802E-2</v>
      </c>
      <c r="CT32" s="185">
        <v>3.313568296072674E-3</v>
      </c>
      <c r="CU32" s="185">
        <v>2.7926836349531907E-2</v>
      </c>
      <c r="CV32" s="185">
        <v>1.6778788995545253E-2</v>
      </c>
      <c r="CW32" s="185">
        <v>1.2840384794167051E-2</v>
      </c>
      <c r="CX32" s="185">
        <v>3.9384042013782036E-3</v>
      </c>
      <c r="CY32" s="185">
        <v>3.0518709901203082E-3</v>
      </c>
      <c r="CZ32" s="185">
        <v>8.0961763638663451E-3</v>
      </c>
      <c r="DA32" s="185">
        <v>1.9130785273218771E-2</v>
      </c>
      <c r="DB32" s="185">
        <v>1.5086451545357704E-2</v>
      </c>
      <c r="DC32" s="185">
        <v>0.10727693901627583</v>
      </c>
      <c r="DD32" s="185">
        <v>8.3974506866393267E-2</v>
      </c>
      <c r="DE32" s="185">
        <v>7.4748546253827708E-2</v>
      </c>
      <c r="DF32" s="185">
        <v>6.637977340510301E-2</v>
      </c>
      <c r="DG32" s="185">
        <v>8.3687728487246947E-3</v>
      </c>
      <c r="DH32" s="185">
        <v>5.7121578603982925E-2</v>
      </c>
      <c r="DI32" s="185">
        <v>9.2259606125655591E-3</v>
      </c>
      <c r="DJ32" s="185">
        <v>4.0929398676697641E-2</v>
      </c>
      <c r="DK32" s="185">
        <v>2.3744541132832E-2</v>
      </c>
      <c r="DL32" s="185">
        <v>1.4662352663525184E-2</v>
      </c>
      <c r="DM32" s="185">
        <v>9.0821884693068154E-3</v>
      </c>
      <c r="DN32" s="185">
        <v>6.3751582775744926E-3</v>
      </c>
      <c r="DO32" s="185">
        <v>1.0809699266291146E-2</v>
      </c>
      <c r="DP32" s="185">
        <v>1.7626966526815075E-2</v>
      </c>
      <c r="DQ32" s="185">
        <v>2.6267046108841896E-2</v>
      </c>
      <c r="DR32" s="185">
        <v>0.17138707649771406</v>
      </c>
      <c r="DS32" s="185">
        <v>0.11751355717486972</v>
      </c>
      <c r="DT32" s="185">
        <v>9.8812912208644202E-2</v>
      </c>
      <c r="DU32" s="185">
        <v>8.2599895665046455E-2</v>
      </c>
      <c r="DV32" s="185">
        <v>1.621301654359775E-2</v>
      </c>
      <c r="DW32" s="185">
        <v>7.7616825699806213E-2</v>
      </c>
      <c r="DX32" s="185">
        <v>1.8700644966225522E-2</v>
      </c>
      <c r="DY32" s="185">
        <v>7.5069606996154559E-2</v>
      </c>
      <c r="DZ32" s="185">
        <v>3.9948981241751634E-2</v>
      </c>
      <c r="EA32" s="185">
        <v>1.7432302376614788E-2</v>
      </c>
      <c r="EB32" s="185">
        <v>2.2516678865136846E-2</v>
      </c>
      <c r="EC32" s="185">
        <v>1.836820494804535E-2</v>
      </c>
      <c r="ED32" s="185">
        <v>1.6752420806357578E-2</v>
      </c>
      <c r="EE32" s="185">
        <v>2.1196087673310202E-2</v>
      </c>
      <c r="EF32" s="185">
        <v>5.7637304067611694E-2</v>
      </c>
      <c r="EG32" s="185">
        <v>0.13778059187983646</v>
      </c>
      <c r="EH32" s="185">
        <v>9.4344744405875272E-2</v>
      </c>
      <c r="EI32" s="185">
        <v>6.9916756213392481E-2</v>
      </c>
      <c r="EJ32" s="185">
        <v>5.112377349845728E-2</v>
      </c>
      <c r="EK32" s="185">
        <v>1.8792982714935198E-2</v>
      </c>
      <c r="EL32" s="185">
        <v>5.6950274854898453E-2</v>
      </c>
      <c r="EM32" s="185">
        <v>2.4427988192482795E-2</v>
      </c>
      <c r="EN32" s="185">
        <v>5.6402330387574064E-2</v>
      </c>
      <c r="EO32" s="185">
        <v>2.8061979624909347E-2</v>
      </c>
      <c r="EP32" s="185">
        <v>1.0430064519134972E-2</v>
      </c>
      <c r="EQ32" s="185">
        <v>1.7631915105774377E-2</v>
      </c>
      <c r="ER32" s="185">
        <v>1.6398853086320726E-2</v>
      </c>
      <c r="ES32" s="185">
        <v>1.1941497676343988E-2</v>
      </c>
      <c r="ET32" s="185">
        <v>1.2966482913612879E-2</v>
      </c>
      <c r="EU32" s="185">
        <v>4.597226157784462E-2</v>
      </c>
      <c r="EV32" s="185">
        <v>0.20367813124968454</v>
      </c>
      <c r="EW32" s="185">
        <v>0.14271987999540764</v>
      </c>
      <c r="EX32" s="185">
        <v>9.4890619501226264E-2</v>
      </c>
      <c r="EY32" s="185">
        <v>5.5975556041673064E-2</v>
      </c>
      <c r="EZ32" s="185">
        <v>3.8915063459553187E-2</v>
      </c>
      <c r="FA32" s="185">
        <v>7.7313803136348724E-2</v>
      </c>
      <c r="FB32" s="185">
        <v>4.7829260494181361E-2</v>
      </c>
      <c r="FC32" s="185">
        <v>7.8535065002657875E-2</v>
      </c>
      <c r="FD32" s="185">
        <v>3.5527553384898158E-2</v>
      </c>
      <c r="FE32" s="185">
        <v>1.0053735503096505E-2</v>
      </c>
      <c r="FF32" s="185">
        <v>2.5473817881801655E-2</v>
      </c>
      <c r="FG32" s="185">
        <v>2.6719040693519935E-2</v>
      </c>
      <c r="FH32" s="185">
        <v>1.6288470924239778E-2</v>
      </c>
      <c r="FI32" s="185">
        <v>1.7576813748380975E-2</v>
      </c>
      <c r="FJ32" s="185">
        <v>6.8481326103210449E-2</v>
      </c>
      <c r="FK32" s="185">
        <v>4.8122614614197978E-2</v>
      </c>
      <c r="FL32" s="185">
        <v>3.4019909010928731E-2</v>
      </c>
      <c r="FM32" s="185">
        <v>2.3645511851877722E-2</v>
      </c>
      <c r="FN32" s="185">
        <v>1.1853019821616212E-2</v>
      </c>
      <c r="FO32" s="185">
        <v>1.1792492030261508E-2</v>
      </c>
      <c r="FP32" s="185">
        <v>1.9410872831940651E-2</v>
      </c>
      <c r="FQ32" s="185">
        <v>1.0374397159051009E-2</v>
      </c>
      <c r="FR32" s="185">
        <v>1.8337345129804606E-2</v>
      </c>
      <c r="FS32" s="185">
        <v>6.7411089815456564E-3</v>
      </c>
      <c r="FT32" s="185">
        <v>1.5313261076317537E-3</v>
      </c>
      <c r="FU32" s="185">
        <v>5.2097828739139027E-3</v>
      </c>
      <c r="FV32" s="185">
        <v>9.0848130302180786E-3</v>
      </c>
      <c r="FW32" s="185">
        <v>2.5114231180408718E-3</v>
      </c>
      <c r="FX32" s="185">
        <v>4.2346395265353614E-3</v>
      </c>
      <c r="FY32" s="185">
        <v>1.6806019470095634E-2</v>
      </c>
      <c r="FZ32" s="185">
        <v>6.6303603318550564E-2</v>
      </c>
      <c r="GA32" s="185">
        <v>3.6260176362636849E-2</v>
      </c>
      <c r="GB32" s="185">
        <v>2.4998282026851823E-2</v>
      </c>
      <c r="GC32" s="185">
        <v>9.1629969588347213E-3</v>
      </c>
      <c r="GD32" s="185">
        <v>1.5835285068017103E-2</v>
      </c>
      <c r="GE32" s="185">
        <v>1.9959360361099243E-2</v>
      </c>
      <c r="GF32" s="185">
        <v>1.1261894335785026E-2</v>
      </c>
      <c r="GG32" s="185">
        <v>3.5082348743359221E-2</v>
      </c>
      <c r="GH32" s="185">
        <v>1.0385473052615444E-2</v>
      </c>
      <c r="GI32" s="185">
        <v>1.2072116151259464E-3</v>
      </c>
      <c r="GJ32" s="185">
        <v>9.1782614374894978E-3</v>
      </c>
      <c r="GK32" s="185">
        <v>2.1317377572239175E-2</v>
      </c>
      <c r="GL32" s="185">
        <v>3.3794981185046053E-3</v>
      </c>
      <c r="GM32" s="185">
        <v>5.0389217874455151E-3</v>
      </c>
      <c r="GN32" s="185">
        <v>3.3875137567520142E-2</v>
      </c>
      <c r="GO32" s="185">
        <v>7.9233117425218755E-2</v>
      </c>
      <c r="GP32" s="185">
        <v>1.5152286665611369E-2</v>
      </c>
      <c r="GQ32" s="185">
        <v>1.2290534207656155E-2</v>
      </c>
      <c r="GR32" s="185">
        <v>1.2168562557320647E-3</v>
      </c>
      <c r="GS32" s="185">
        <v>1.107367795192409E-2</v>
      </c>
      <c r="GT32" s="185">
        <v>9.3032559379935265E-3</v>
      </c>
      <c r="GU32" s="185">
        <v>2.8617524579552132E-3</v>
      </c>
      <c r="GV32" s="185">
        <v>6.7068109025667663E-2</v>
      </c>
      <c r="GW32" s="185">
        <v>1.2982660668054324E-2</v>
      </c>
      <c r="GX32" s="185">
        <v>2.9204160697258774E-4</v>
      </c>
      <c r="GY32" s="185">
        <v>1.2690619061081737E-2</v>
      </c>
      <c r="GZ32" s="185">
        <v>5.3280596971841954E-2</v>
      </c>
      <c r="HA32" s="185">
        <v>8.0485138577138227E-4</v>
      </c>
      <c r="HB32" s="185">
        <v>2.9872782660602744E-3</v>
      </c>
      <c r="HC32" s="185">
        <v>6.6776067018508911E-2</v>
      </c>
    </row>
    <row r="33" spans="1:211" x14ac:dyDescent="0.25">
      <c r="A33">
        <v>1994</v>
      </c>
      <c r="B33" s="185">
        <v>2.6185577723449893E-3</v>
      </c>
      <c r="C33" s="185">
        <v>2.8445214502066821E-5</v>
      </c>
      <c r="D33" s="185">
        <v>2.8383084269520912E-5</v>
      </c>
      <c r="E33" s="185">
        <v>2.8022949139016379E-5</v>
      </c>
      <c r="F33" s="185">
        <v>3.6013513050453111E-7</v>
      </c>
      <c r="G33" s="185">
        <v>1.4980597597968881E-6</v>
      </c>
      <c r="H33" s="185">
        <v>6.2130232545911208E-8</v>
      </c>
      <c r="I33" s="185">
        <v>2.6169975824046794E-3</v>
      </c>
      <c r="J33" s="185">
        <v>2.5925715833655691E-3</v>
      </c>
      <c r="K33" s="185">
        <v>2.591088049134486E-3</v>
      </c>
      <c r="L33" s="185">
        <v>1.4835342310830239E-6</v>
      </c>
      <c r="M33" s="185">
        <v>6.6710608138835452E-7</v>
      </c>
      <c r="N33" s="185">
        <v>2.3758892957721914E-5</v>
      </c>
      <c r="O33" s="185">
        <v>2.6885024561757123E-5</v>
      </c>
      <c r="P33" s="185">
        <v>2.5909534087986685E-5</v>
      </c>
      <c r="Q33" s="185">
        <v>5.5244006210112776E-3</v>
      </c>
      <c r="R33" s="185">
        <v>3.1892096842826612E-4</v>
      </c>
      <c r="S33" s="185">
        <v>3.0996435650628497E-4</v>
      </c>
      <c r="T33" s="185">
        <v>3.0559101864467101E-4</v>
      </c>
      <c r="U33" s="185">
        <v>4.3733378616139745E-6</v>
      </c>
      <c r="V33" s="185">
        <v>4.2380681406939402E-5</v>
      </c>
      <c r="W33" s="185">
        <v>8.9566119219811397E-6</v>
      </c>
      <c r="X33" s="185">
        <v>5.4730633261946245E-3</v>
      </c>
      <c r="Y33" s="185">
        <v>5.2609272141892387E-3</v>
      </c>
      <c r="Z33" s="185">
        <v>5.2498562995312381E-3</v>
      </c>
      <c r="AA33" s="185">
        <v>1.1070914658000472E-5</v>
      </c>
      <c r="AB33" s="185">
        <v>1.3100080765863795E-5</v>
      </c>
      <c r="AC33" s="185">
        <v>1.9903603123952202E-4</v>
      </c>
      <c r="AD33" s="185">
        <v>2.6758367361161235E-4</v>
      </c>
      <c r="AE33" s="185">
        <v>2.2320704010780901E-4</v>
      </c>
      <c r="AF33" s="185">
        <v>9.4416206701658616E-3</v>
      </c>
      <c r="AG33" s="185">
        <v>2.3133499680387973E-3</v>
      </c>
      <c r="AH33" s="185">
        <v>2.2859318395211051E-3</v>
      </c>
      <c r="AI33" s="185">
        <v>2.2593570926940335E-3</v>
      </c>
      <c r="AJ33" s="185">
        <v>2.657474682707159E-5</v>
      </c>
      <c r="AK33" s="185">
        <v>4.3604892562143505E-4</v>
      </c>
      <c r="AL33" s="185">
        <v>2.7418128517692213E-5</v>
      </c>
      <c r="AM33" s="185">
        <v>8.9781536189318598E-3</v>
      </c>
      <c r="AN33" s="185">
        <v>7.974629001420052E-3</v>
      </c>
      <c r="AO33" s="185">
        <v>7.9171653081571772E-3</v>
      </c>
      <c r="AP33" s="185">
        <v>5.7463693262874735E-5</v>
      </c>
      <c r="AQ33" s="185">
        <v>5.9187780107007198E-5</v>
      </c>
      <c r="AR33" s="185">
        <v>9.4433683740480061E-4</v>
      </c>
      <c r="AS33" s="185">
        <v>1.8498829168047948E-3</v>
      </c>
      <c r="AT33" s="185">
        <v>1.0609882883727551E-3</v>
      </c>
      <c r="AU33" s="185">
        <v>1.7450256284099717E-2</v>
      </c>
      <c r="AV33" s="185">
        <v>9.4678134650422532E-3</v>
      </c>
      <c r="AW33" s="185">
        <v>9.2904458195624592E-3</v>
      </c>
      <c r="AX33" s="185">
        <v>9.1254955906308471E-3</v>
      </c>
      <c r="AY33" s="185">
        <v>1.6495022893161002E-4</v>
      </c>
      <c r="AZ33" s="185">
        <v>2.7430662885308266E-3</v>
      </c>
      <c r="BA33" s="185">
        <v>1.773676454797957E-4</v>
      </c>
      <c r="BB33" s="185">
        <v>1.4529822413009128E-2</v>
      </c>
      <c r="BC33" s="185">
        <v>1.1884821113396116E-2</v>
      </c>
      <c r="BD33" s="185">
        <v>1.1485531280532181E-2</v>
      </c>
      <c r="BE33" s="185">
        <v>3.9928983286393498E-4</v>
      </c>
      <c r="BF33" s="185">
        <v>2.7906416392882395E-4</v>
      </c>
      <c r="BG33" s="185">
        <v>2.3659371356841898E-3</v>
      </c>
      <c r="BH33" s="185">
        <v>6.5473795939516655E-3</v>
      </c>
      <c r="BI33" s="185">
        <v>3.0442911665886641E-3</v>
      </c>
      <c r="BJ33" s="185">
        <v>3.0169920991762925E-2</v>
      </c>
      <c r="BK33" s="185">
        <v>2.7658488262732994E-2</v>
      </c>
      <c r="BL33" s="185">
        <v>2.7011651764451732E-2</v>
      </c>
      <c r="BM33" s="185">
        <v>2.6246019395102269E-2</v>
      </c>
      <c r="BN33" s="185">
        <v>7.6563236934946185E-4</v>
      </c>
      <c r="BO33" s="185">
        <v>1.1718714609742165E-2</v>
      </c>
      <c r="BP33" s="185">
        <v>6.4683649828125981E-4</v>
      </c>
      <c r="BQ33" s="185">
        <v>1.7804370327782586E-2</v>
      </c>
      <c r="BR33" s="185">
        <v>1.3120729189204818E-2</v>
      </c>
      <c r="BS33" s="185">
        <v>1.1882492638433877E-2</v>
      </c>
      <c r="BT33" s="185">
        <v>1.2382365507709412E-3</v>
      </c>
      <c r="BU33" s="185">
        <v>6.6775263210258704E-4</v>
      </c>
      <c r="BV33" s="185">
        <v>4.0158885064751799E-3</v>
      </c>
      <c r="BW33" s="185">
        <v>1.5292937598752656E-2</v>
      </c>
      <c r="BX33" s="185">
        <v>5.921877920627594E-3</v>
      </c>
      <c r="BY33" s="185">
        <v>4.8749007343378919E-2</v>
      </c>
      <c r="BZ33" s="185">
        <v>4.6191594687998806E-2</v>
      </c>
      <c r="CA33" s="185">
        <v>4.4644292136349441E-2</v>
      </c>
      <c r="CB33" s="185">
        <v>4.2885746998935409E-2</v>
      </c>
      <c r="CC33" s="185">
        <v>1.7585451374140301E-3</v>
      </c>
      <c r="CD33" s="185">
        <v>2.6026947423815727E-2</v>
      </c>
      <c r="CE33" s="185">
        <v>1.5473025516493661E-3</v>
      </c>
      <c r="CF33" s="185">
        <v>2.1174755303197429E-2</v>
      </c>
      <c r="CG33" s="185">
        <v>1.4069320201077908E-2</v>
      </c>
      <c r="CH33" s="185">
        <v>1.1742710877043379E-2</v>
      </c>
      <c r="CI33" s="185">
        <v>2.3266093240345278E-3</v>
      </c>
      <c r="CJ33" s="185">
        <v>1.2813175379767421E-3</v>
      </c>
      <c r="CK33" s="185">
        <v>5.8241175641427787E-3</v>
      </c>
      <c r="CL33" s="185">
        <v>1.8617342647817319E-2</v>
      </c>
      <c r="CM33" s="185">
        <v>9.4320448115468025E-3</v>
      </c>
      <c r="CN33" s="185">
        <v>7.269229731893849E-2</v>
      </c>
      <c r="CO33" s="185">
        <v>6.2745568883527822E-2</v>
      </c>
      <c r="CP33" s="185">
        <v>5.9254916385874962E-2</v>
      </c>
      <c r="CQ33" s="185">
        <v>5.5313658487985501E-2</v>
      </c>
      <c r="CR33" s="185">
        <v>3.9412578978894599E-3</v>
      </c>
      <c r="CS33" s="185">
        <v>4.0704157203435898E-2</v>
      </c>
      <c r="CT33" s="185">
        <v>3.490652497652865E-3</v>
      </c>
      <c r="CU33" s="185">
        <v>2.8497485759273578E-2</v>
      </c>
      <c r="CV33" s="185">
        <v>1.7924647959742027E-2</v>
      </c>
      <c r="CW33" s="185">
        <v>1.2972250178804864E-2</v>
      </c>
      <c r="CX33" s="185">
        <v>4.952397780937162E-3</v>
      </c>
      <c r="CY33" s="185">
        <v>2.5888122148677059E-3</v>
      </c>
      <c r="CZ33" s="185">
        <v>7.9840255846638421E-3</v>
      </c>
      <c r="DA33" s="185">
        <v>1.8550757323862906E-2</v>
      </c>
      <c r="DB33" s="185">
        <v>1.5525235794484615E-2</v>
      </c>
      <c r="DC33" s="185">
        <v>0.10778278104588226</v>
      </c>
      <c r="DD33" s="185">
        <v>8.4353938087261937E-2</v>
      </c>
      <c r="DE33" s="185">
        <v>7.6435455210404332E-2</v>
      </c>
      <c r="DF33" s="185">
        <v>6.8036313810301147E-2</v>
      </c>
      <c r="DG33" s="185">
        <v>8.3991414001031838E-3</v>
      </c>
      <c r="DH33" s="185">
        <v>5.7477254420518875E-2</v>
      </c>
      <c r="DI33" s="185">
        <v>7.9184828768576014E-3</v>
      </c>
      <c r="DJ33" s="185">
        <v>4.2387044407746106E-2</v>
      </c>
      <c r="DK33" s="185">
        <v>2.5300402304492778E-2</v>
      </c>
      <c r="DL33" s="185">
        <v>1.5205910188148883E-2</v>
      </c>
      <c r="DM33" s="185">
        <v>1.0094492116343896E-2</v>
      </c>
      <c r="DN33" s="185">
        <v>5.2437126491436973E-3</v>
      </c>
      <c r="DO33" s="185">
        <v>1.1842929454109629E-2</v>
      </c>
      <c r="DP33" s="185">
        <v>1.8958201449125779E-2</v>
      </c>
      <c r="DQ33" s="185">
        <v>2.718113549053669E-2</v>
      </c>
      <c r="DR33" s="185">
        <v>0.17124842091821302</v>
      </c>
      <c r="DS33" s="185">
        <v>0.12058555535425493</v>
      </c>
      <c r="DT33" s="185">
        <v>0.10041299113189496</v>
      </c>
      <c r="DU33" s="185">
        <v>8.2627619626194207E-2</v>
      </c>
      <c r="DV33" s="185">
        <v>1.7785371505700767E-2</v>
      </c>
      <c r="DW33" s="185">
        <v>7.9943284392356873E-2</v>
      </c>
      <c r="DX33" s="185">
        <v>2.0172564222359933E-2</v>
      </c>
      <c r="DY33" s="185">
        <v>7.1132575239911594E-2</v>
      </c>
      <c r="DZ33" s="185">
        <v>3.8823887253138525E-2</v>
      </c>
      <c r="EA33" s="185">
        <v>1.7821082735393755E-2</v>
      </c>
      <c r="EB33" s="185">
        <v>2.1002804517744774E-2</v>
      </c>
      <c r="EC33" s="185">
        <v>1.3578637583764196E-2</v>
      </c>
      <c r="ED33" s="185">
        <v>1.8730050403008881E-2</v>
      </c>
      <c r="EE33" s="185">
        <v>2.0469709675953497E-2</v>
      </c>
      <c r="EF33" s="185">
        <v>5.3311493247747421E-2</v>
      </c>
      <c r="EG33" s="185">
        <v>0.13780418023716012</v>
      </c>
      <c r="EH33" s="185">
        <v>9.3700819423497506E-2</v>
      </c>
      <c r="EI33" s="185">
        <v>7.0547787955850649E-2</v>
      </c>
      <c r="EJ33" s="185">
        <v>5.0715156190195551E-2</v>
      </c>
      <c r="EK33" s="185">
        <v>1.9832631765655098E-2</v>
      </c>
      <c r="EL33" s="185">
        <v>5.6686863303184509E-2</v>
      </c>
      <c r="EM33" s="185">
        <v>2.3153031467646849E-2</v>
      </c>
      <c r="EN33" s="185">
        <v>5.7964286404108077E-2</v>
      </c>
      <c r="EO33" s="185">
        <v>2.7693833673888859E-2</v>
      </c>
      <c r="EP33" s="185">
        <v>1.0382851217975213E-2</v>
      </c>
      <c r="EQ33" s="185">
        <v>1.7310982455913646E-2</v>
      </c>
      <c r="ER33" s="185">
        <v>1.4565870400158464E-2</v>
      </c>
      <c r="ES33" s="185">
        <v>1.5704582330060755E-2</v>
      </c>
      <c r="ET33" s="185">
        <v>1.386092559044544E-2</v>
      </c>
      <c r="EU33" s="185">
        <v>4.758143424987793E-2</v>
      </c>
      <c r="EV33" s="185">
        <v>0.19878341237562491</v>
      </c>
      <c r="EW33" s="185">
        <v>0.13834715466194675</v>
      </c>
      <c r="EX33" s="185">
        <v>9.4041757274321972E-2</v>
      </c>
      <c r="EY33" s="185">
        <v>5.4629439545038884E-2</v>
      </c>
      <c r="EZ33" s="185">
        <v>3.9412317729283095E-2</v>
      </c>
      <c r="FA33" s="185">
        <v>7.6003678143024445E-2</v>
      </c>
      <c r="FB33" s="185">
        <v>4.4305397387624776E-2</v>
      </c>
      <c r="FC33" s="185">
        <v>7.8474334615587144E-2</v>
      </c>
      <c r="FD33" s="185">
        <v>3.4424867029924422E-2</v>
      </c>
      <c r="FE33" s="185">
        <v>1.0611338126574492E-2</v>
      </c>
      <c r="FF33" s="185">
        <v>2.3813528903349927E-2</v>
      </c>
      <c r="FG33" s="185">
        <v>2.5122167214619299E-2</v>
      </c>
      <c r="FH33" s="185">
        <v>1.8927300371043426E-2</v>
      </c>
      <c r="FI33" s="185">
        <v>1.8038076901908971E-2</v>
      </c>
      <c r="FJ33" s="185">
        <v>6.7862994968891144E-2</v>
      </c>
      <c r="FK33" s="185">
        <v>4.7864809640535258E-2</v>
      </c>
      <c r="FL33" s="185">
        <v>3.1672815281370427E-2</v>
      </c>
      <c r="FM33" s="185">
        <v>2.05390435536063E-2</v>
      </c>
      <c r="FN33" s="185">
        <v>9.6341330580473356E-3</v>
      </c>
      <c r="FO33" s="185">
        <v>1.0904910495558964E-2</v>
      </c>
      <c r="FP33" s="185">
        <v>1.6477270051836967E-2</v>
      </c>
      <c r="FQ33" s="185">
        <v>1.1133771727764126E-2</v>
      </c>
      <c r="FR33" s="185">
        <v>2.0253768131392812E-2</v>
      </c>
      <c r="FS33" s="185">
        <v>6.9682870567621315E-3</v>
      </c>
      <c r="FT33" s="185">
        <v>1.5047476373510357E-3</v>
      </c>
      <c r="FU33" s="185">
        <v>5.4635394194110952E-3</v>
      </c>
      <c r="FV33" s="185">
        <v>8.4113421473476571E-3</v>
      </c>
      <c r="FW33" s="185">
        <v>4.8741389272830213E-3</v>
      </c>
      <c r="FX33" s="185">
        <v>4.0617737722279798E-3</v>
      </c>
      <c r="FY33" s="185">
        <v>1.8749020993709564E-2</v>
      </c>
      <c r="FZ33" s="185">
        <v>6.7629016901267519E-2</v>
      </c>
      <c r="GA33" s="185">
        <v>3.6016835265744319E-2</v>
      </c>
      <c r="GB33" s="185">
        <v>2.5102660809258832E-2</v>
      </c>
      <c r="GC33" s="185">
        <v>8.7031384779503694E-3</v>
      </c>
      <c r="GD33" s="185">
        <v>1.6399522331308463E-2</v>
      </c>
      <c r="GE33" s="185">
        <v>1.965676061809063E-2</v>
      </c>
      <c r="GF33" s="185">
        <v>1.0914174456485487E-2</v>
      </c>
      <c r="GG33" s="185">
        <v>3.7058081096080941E-2</v>
      </c>
      <c r="GH33" s="185">
        <v>1.1192683049407242E-2</v>
      </c>
      <c r="GI33" s="185">
        <v>1.2163836924659987E-3</v>
      </c>
      <c r="GJ33" s="185">
        <v>9.9762993569412432E-3</v>
      </c>
      <c r="GK33" s="185">
        <v>2.1350105214333243E-2</v>
      </c>
      <c r="GL33" s="185">
        <v>4.5152928323404593E-3</v>
      </c>
      <c r="GM33" s="185">
        <v>5.4458994605577418E-3</v>
      </c>
      <c r="GN33" s="185">
        <v>3.5841695964336395E-2</v>
      </c>
      <c r="GO33" s="185">
        <v>8.2241326656914734E-2</v>
      </c>
      <c r="GP33" s="185">
        <v>1.2208101565200942E-2</v>
      </c>
      <c r="GQ33" s="185">
        <v>9.503775741709122E-3</v>
      </c>
      <c r="GR33" s="185">
        <v>1.1518442311516609E-3</v>
      </c>
      <c r="GS33" s="185">
        <v>8.3519315105574608E-3</v>
      </c>
      <c r="GT33" s="185">
        <v>7.1550775319337845E-3</v>
      </c>
      <c r="GU33" s="185">
        <v>2.7043258234918182E-3</v>
      </c>
      <c r="GV33" s="185">
        <v>7.2381923534533502E-2</v>
      </c>
      <c r="GW33" s="185">
        <v>1.776290093007676E-2</v>
      </c>
      <c r="GX33" s="185">
        <v>2.8655487354851288E-4</v>
      </c>
      <c r="GY33" s="185">
        <v>1.7476346056528248E-2</v>
      </c>
      <c r="GZ33" s="185">
        <v>5.3347225182731162E-2</v>
      </c>
      <c r="HA33" s="185">
        <v>1.2717974217255812E-3</v>
      </c>
      <c r="HB33" s="185">
        <v>2.3486984428197134E-3</v>
      </c>
      <c r="HC33" s="185">
        <v>7.2095371782779694E-2</v>
      </c>
    </row>
    <row r="34" spans="1:211" x14ac:dyDescent="0.25">
      <c r="A34">
        <v>1995</v>
      </c>
      <c r="B34" s="185">
        <v>2.6426597030060344E-3</v>
      </c>
      <c r="C34" s="185">
        <v>3.4835985976177969E-5</v>
      </c>
      <c r="D34" s="185">
        <v>3.4564647828130004E-5</v>
      </c>
      <c r="E34" s="185">
        <v>3.4546344051646172E-5</v>
      </c>
      <c r="F34" s="185">
        <v>1.8303776483828629E-8</v>
      </c>
      <c r="G34" s="185">
        <v>1.6279243482131278E-6</v>
      </c>
      <c r="H34" s="185">
        <v>2.7133814804796784E-7</v>
      </c>
      <c r="I34" s="185">
        <v>2.6407604406408782E-3</v>
      </c>
      <c r="J34" s="185">
        <v>2.620752080940562E-3</v>
      </c>
      <c r="K34" s="185">
        <v>2.6199432837682281E-3</v>
      </c>
      <c r="L34" s="185">
        <v>8.0879717233374168E-7</v>
      </c>
      <c r="M34" s="185">
        <v>5.7310557633548293E-7</v>
      </c>
      <c r="N34" s="185">
        <v>1.9435254123980376E-5</v>
      </c>
      <c r="O34" s="185">
        <v>3.2936723611021645E-5</v>
      </c>
      <c r="P34" s="185">
        <v>2.0817156837438233E-5</v>
      </c>
      <c r="Q34" s="185">
        <v>5.5801891751577617E-3</v>
      </c>
      <c r="R34" s="185">
        <v>4.3735089712576379E-4</v>
      </c>
      <c r="S34" s="185">
        <v>4.3216681324077431E-4</v>
      </c>
      <c r="T34" s="185">
        <v>4.2991920610057038E-4</v>
      </c>
      <c r="U34" s="185">
        <v>2.2476071402039125E-6</v>
      </c>
      <c r="V34" s="185">
        <v>4.729134525405243E-5</v>
      </c>
      <c r="W34" s="185">
        <v>5.1840838849894324E-6</v>
      </c>
      <c r="X34" s="185">
        <v>5.5277137461441986E-3</v>
      </c>
      <c r="Y34" s="185">
        <v>5.3421064896726905E-3</v>
      </c>
      <c r="Z34" s="185">
        <v>5.3300998963920123E-3</v>
      </c>
      <c r="AA34" s="185">
        <v>1.2006593280678294E-5</v>
      </c>
      <c r="AB34" s="185">
        <v>1.2004599231052469E-5</v>
      </c>
      <c r="AC34" s="185">
        <v>1.7360265724045544E-4</v>
      </c>
      <c r="AD34" s="185">
        <v>3.8487546811220093E-4</v>
      </c>
      <c r="AE34" s="185">
        <v>1.9761384464800358E-4</v>
      </c>
      <c r="AF34" s="185">
        <v>9.8706837812020352E-3</v>
      </c>
      <c r="AG34" s="185">
        <v>2.7326960091380702E-3</v>
      </c>
      <c r="AH34" s="185">
        <v>2.6967059049895583E-3</v>
      </c>
      <c r="AI34" s="185">
        <v>2.6722625536432041E-3</v>
      </c>
      <c r="AJ34" s="185">
        <v>2.4443351346354144E-5</v>
      </c>
      <c r="AK34" s="185">
        <v>4.8787469859234989E-4</v>
      </c>
      <c r="AL34" s="185">
        <v>3.5990104148511985E-5</v>
      </c>
      <c r="AM34" s="185">
        <v>9.3468189798621131E-3</v>
      </c>
      <c r="AN34" s="185">
        <v>8.3180254614945021E-3</v>
      </c>
      <c r="AO34" s="185">
        <v>8.2452961621762352E-3</v>
      </c>
      <c r="AP34" s="185">
        <v>7.2729299318266991E-5</v>
      </c>
      <c r="AQ34" s="185">
        <v>6.1331508188098237E-5</v>
      </c>
      <c r="AR34" s="185">
        <v>9.6746201017951163E-4</v>
      </c>
      <c r="AS34" s="185">
        <v>2.2088312077981486E-3</v>
      </c>
      <c r="AT34" s="185">
        <v>1.1015228228643537E-3</v>
      </c>
      <c r="AU34" s="185">
        <v>1.8284000447675197E-2</v>
      </c>
      <c r="AV34" s="185">
        <v>1.1172799969551459E-2</v>
      </c>
      <c r="AW34" s="185">
        <v>1.0939594698738479E-2</v>
      </c>
      <c r="AX34" s="185">
        <v>1.0738914413072521E-2</v>
      </c>
      <c r="AY34" s="185">
        <v>2.006802856659571E-4</v>
      </c>
      <c r="AZ34" s="185">
        <v>3.174270736053586E-3</v>
      </c>
      <c r="BA34" s="185">
        <v>2.3320527081297849E-4</v>
      </c>
      <c r="BB34" s="185">
        <v>1.4876524581870523E-2</v>
      </c>
      <c r="BC34" s="185">
        <v>1.2226082237101286E-2</v>
      </c>
      <c r="BD34" s="185">
        <v>1.1711008306627092E-2</v>
      </c>
      <c r="BE34" s="185">
        <v>5.1507393047419304E-4</v>
      </c>
      <c r="BF34" s="185">
        <v>2.631243676195277E-4</v>
      </c>
      <c r="BG34" s="185">
        <v>2.3873179771497061E-3</v>
      </c>
      <c r="BH34" s="185">
        <v>7.7653241037467799E-3</v>
      </c>
      <c r="BI34" s="185">
        <v>3.1655160710215569E-3</v>
      </c>
      <c r="BJ34" s="185">
        <v>3.1093325455322573E-2</v>
      </c>
      <c r="BK34" s="185">
        <v>2.9251667512884227E-2</v>
      </c>
      <c r="BL34" s="185">
        <v>2.8521911069803969E-2</v>
      </c>
      <c r="BM34" s="185">
        <v>2.7659650797310534E-2</v>
      </c>
      <c r="BN34" s="185">
        <v>8.6226027249343342E-4</v>
      </c>
      <c r="BO34" s="185">
        <v>1.2836456298828125E-2</v>
      </c>
      <c r="BP34" s="185">
        <v>7.2975644308025827E-4</v>
      </c>
      <c r="BQ34" s="185">
        <v>1.7527112389030357E-2</v>
      </c>
      <c r="BR34" s="185">
        <v>1.2821704419156307E-2</v>
      </c>
      <c r="BS34" s="185">
        <v>1.1394091416600048E-2</v>
      </c>
      <c r="BT34" s="185">
        <v>1.4276130025562576E-3</v>
      </c>
      <c r="BU34" s="185">
        <v>5.7218632710624381E-4</v>
      </c>
      <c r="BV34" s="185">
        <v>4.133221642767808E-3</v>
      </c>
      <c r="BW34" s="185">
        <v>1.5685454446592011E-2</v>
      </c>
      <c r="BX34" s="185">
        <v>6.133020855486393E-3</v>
      </c>
      <c r="BY34" s="185">
        <v>4.932423305524998E-2</v>
      </c>
      <c r="BZ34" s="185">
        <v>4.7906730629903249E-2</v>
      </c>
      <c r="CA34" s="185">
        <v>4.6408549189149731E-2</v>
      </c>
      <c r="CB34" s="185">
        <v>4.4341486177781719E-2</v>
      </c>
      <c r="CC34" s="185">
        <v>2.0670630113680099E-3</v>
      </c>
      <c r="CD34" s="185">
        <v>2.6861978694796562E-2</v>
      </c>
      <c r="CE34" s="185">
        <v>1.4981814407535154E-3</v>
      </c>
      <c r="CF34" s="185">
        <v>2.0964074216983694E-2</v>
      </c>
      <c r="CG34" s="185">
        <v>1.4146384360868472E-2</v>
      </c>
      <c r="CH34" s="185">
        <v>1.1700493342813159E-2</v>
      </c>
      <c r="CI34" s="185">
        <v>2.4458910180553128E-3</v>
      </c>
      <c r="CJ34" s="185">
        <v>1.2303207888408989E-3</v>
      </c>
      <c r="CK34" s="185">
        <v>5.5873690672743233E-3</v>
      </c>
      <c r="CL34" s="185">
        <v>1.954657179163696E-2</v>
      </c>
      <c r="CM34" s="185">
        <v>9.2635806649923325E-3</v>
      </c>
      <c r="CN34" s="185">
        <v>7.2680622263500416E-2</v>
      </c>
      <c r="CO34" s="185">
        <v>6.1735798315187558E-2</v>
      </c>
      <c r="CP34" s="185">
        <v>5.8359097884757558E-2</v>
      </c>
      <c r="CQ34" s="185">
        <v>5.4716509694517808E-2</v>
      </c>
      <c r="CR34" s="185">
        <v>3.6425881902397489E-3</v>
      </c>
      <c r="CS34" s="185">
        <v>4.0465794503688812E-2</v>
      </c>
      <c r="CT34" s="185">
        <v>3.3767004304299996E-3</v>
      </c>
      <c r="CU34" s="185">
        <v>2.8838127617806499E-2</v>
      </c>
      <c r="CV34" s="185">
        <v>1.8445191007273622E-2</v>
      </c>
      <c r="CW34" s="185">
        <v>1.3221446251567834E-2</v>
      </c>
      <c r="CX34" s="185">
        <v>5.2237447557057911E-3</v>
      </c>
      <c r="CY34" s="185">
        <v>2.1687949604279159E-3</v>
      </c>
      <c r="CZ34" s="185">
        <v>8.224141650104955E-3</v>
      </c>
      <c r="DA34" s="185">
        <v>1.7893303669493633E-2</v>
      </c>
      <c r="DB34" s="185">
        <v>1.5616681426763535E-2</v>
      </c>
      <c r="DC34" s="185">
        <v>0.1075941547332796</v>
      </c>
      <c r="DD34" s="185">
        <v>8.2957947005662655E-2</v>
      </c>
      <c r="DE34" s="185">
        <v>7.4900911869425005E-2</v>
      </c>
      <c r="DF34" s="185">
        <v>6.7151212830238713E-2</v>
      </c>
      <c r="DG34" s="185">
        <v>7.7496990391862927E-3</v>
      </c>
      <c r="DH34" s="185">
        <v>5.6500319391489029E-2</v>
      </c>
      <c r="DI34" s="185">
        <v>8.0570351362376502E-3</v>
      </c>
      <c r="DJ34" s="185">
        <v>4.3036800670057183E-2</v>
      </c>
      <c r="DK34" s="185">
        <v>2.60902345552406E-2</v>
      </c>
      <c r="DL34" s="185">
        <v>1.5504037321962025E-2</v>
      </c>
      <c r="DM34" s="185">
        <v>1.0586197233278574E-2</v>
      </c>
      <c r="DN34" s="185">
        <v>4.7844811351452918E-3</v>
      </c>
      <c r="DO34" s="185">
        <v>1.2162084979671294E-2</v>
      </c>
      <c r="DP34" s="185">
        <v>1.8400592942440237E-2</v>
      </c>
      <c r="DQ34" s="185">
        <v>2.7532763779163361E-2</v>
      </c>
      <c r="DR34" s="185">
        <v>0.16947947442074809</v>
      </c>
      <c r="DS34" s="185">
        <v>0.11778885188055008</v>
      </c>
      <c r="DT34" s="185">
        <v>9.8665439358452844E-2</v>
      </c>
      <c r="DU34" s="185">
        <v>8.107147765821987E-2</v>
      </c>
      <c r="DV34" s="185">
        <v>1.7593961700232977E-2</v>
      </c>
      <c r="DW34" s="185">
        <v>7.8449316322803497E-2</v>
      </c>
      <c r="DX34" s="185">
        <v>1.912341252209724E-2</v>
      </c>
      <c r="DY34" s="185">
        <v>7.1906745074606343E-2</v>
      </c>
      <c r="DZ34" s="185">
        <v>3.9770514861389786E-2</v>
      </c>
      <c r="EA34" s="185">
        <v>1.8416431129305404E-2</v>
      </c>
      <c r="EB34" s="185">
        <v>2.1354083732084379E-2</v>
      </c>
      <c r="EC34" s="185">
        <v>1.1950816914493689E-2</v>
      </c>
      <c r="ED34" s="185">
        <v>2.0185413298722865E-2</v>
      </c>
      <c r="EE34" s="185">
        <v>2.021612253440833E-2</v>
      </c>
      <c r="EF34" s="185">
        <v>5.349031463265419E-2</v>
      </c>
      <c r="EG34" s="185">
        <v>0.1364524364807107</v>
      </c>
      <c r="EH34" s="185">
        <v>9.0912350024691765E-2</v>
      </c>
      <c r="EI34" s="185">
        <v>6.9429513456342004E-2</v>
      </c>
      <c r="EJ34" s="185">
        <v>4.9474891695562635E-2</v>
      </c>
      <c r="EK34" s="185">
        <v>1.9954621760779376E-2</v>
      </c>
      <c r="EL34" s="185">
        <v>5.6194357573986053E-2</v>
      </c>
      <c r="EM34" s="185">
        <v>2.1482836568349765E-2</v>
      </c>
      <c r="EN34" s="185">
        <v>5.8775243466862054E-2</v>
      </c>
      <c r="EO34" s="185">
        <v>2.9404738898035278E-2</v>
      </c>
      <c r="EP34" s="185">
        <v>1.1052830209272203E-2</v>
      </c>
      <c r="EQ34" s="185">
        <v>1.8351908688763074E-2</v>
      </c>
      <c r="ER34" s="185">
        <v>1.2625366642110093E-2</v>
      </c>
      <c r="ES34" s="185">
        <v>1.6745137926716683E-2</v>
      </c>
      <c r="ET34" s="185">
        <v>1.3235157010843117E-2</v>
      </c>
      <c r="EU34" s="185">
        <v>4.7722414135932922E-2</v>
      </c>
      <c r="EV34" s="185">
        <v>0.197014749294178</v>
      </c>
      <c r="EW34" s="185">
        <v>0.13401355018526867</v>
      </c>
      <c r="EX34" s="185">
        <v>9.0628908285890347E-2</v>
      </c>
      <c r="EY34" s="185">
        <v>5.0970498566883911E-2</v>
      </c>
      <c r="EZ34" s="185">
        <v>3.9658409719006429E-2</v>
      </c>
      <c r="FA34" s="185">
        <v>7.2538785636425018E-2</v>
      </c>
      <c r="FB34" s="185">
        <v>4.3384641899378337E-2</v>
      </c>
      <c r="FC34" s="185">
        <v>8.1091322601248919E-2</v>
      </c>
      <c r="FD34" s="185">
        <v>3.5406179718962823E-2</v>
      </c>
      <c r="FE34" s="185">
        <v>1.1035267405913251E-2</v>
      </c>
      <c r="FF34" s="185">
        <v>2.437091231304957E-2</v>
      </c>
      <c r="FG34" s="185">
        <v>2.2087064848665062E-2</v>
      </c>
      <c r="FH34" s="185">
        <v>2.3598078033621031E-2</v>
      </c>
      <c r="FI34" s="185">
        <v>1.8090123492339582E-2</v>
      </c>
      <c r="FJ34" s="185">
        <v>7.0056058466434479E-2</v>
      </c>
      <c r="FK34" s="185">
        <v>4.7573473267436453E-2</v>
      </c>
      <c r="FL34" s="185">
        <v>3.0073176853672806E-2</v>
      </c>
      <c r="FM34" s="185">
        <v>1.962285533481526E-2</v>
      </c>
      <c r="FN34" s="185">
        <v>8.6693463879358654E-3</v>
      </c>
      <c r="FO34" s="185">
        <v>1.0953508946879393E-2</v>
      </c>
      <c r="FP34" s="185">
        <v>1.5474999323487282E-2</v>
      </c>
      <c r="FQ34" s="185">
        <v>1.0450321518857547E-2</v>
      </c>
      <c r="FR34" s="185">
        <v>2.1648151982668031E-2</v>
      </c>
      <c r="FS34" s="185">
        <v>7.7650771047212087E-3</v>
      </c>
      <c r="FT34" s="185">
        <v>1.6095311227058049E-3</v>
      </c>
      <c r="FU34" s="185">
        <v>6.155545982015404E-3</v>
      </c>
      <c r="FV34" s="185">
        <v>8.616614983691798E-3</v>
      </c>
      <c r="FW34" s="185">
        <v>5.2664598942550253E-3</v>
      </c>
      <c r="FX34" s="185">
        <v>4.1478555689043817E-3</v>
      </c>
      <c r="FY34" s="185">
        <v>2.0038621500134468E-2</v>
      </c>
      <c r="FZ34" s="185">
        <v>6.9412857297111774E-2</v>
      </c>
      <c r="GA34" s="185">
        <v>3.3268705809872692E-2</v>
      </c>
      <c r="GB34" s="185">
        <v>2.3242960467937425E-2</v>
      </c>
      <c r="GC34" s="185">
        <v>7.6046851367237078E-3</v>
      </c>
      <c r="GD34" s="185">
        <v>1.5638275331213716E-2</v>
      </c>
      <c r="GE34" s="185">
        <v>1.7842305824160576E-2</v>
      </c>
      <c r="GF34" s="185">
        <v>1.0025745341935271E-2</v>
      </c>
      <c r="GG34" s="185">
        <v>4.1544806484801321E-2</v>
      </c>
      <c r="GH34" s="185">
        <v>1.356717007523134E-2</v>
      </c>
      <c r="GI34" s="185">
        <v>1.2745121793281242E-3</v>
      </c>
      <c r="GJ34" s="185">
        <v>1.2292657895903215E-2</v>
      </c>
      <c r="GK34" s="185">
        <v>2.2013002260084846E-2</v>
      </c>
      <c r="GL34" s="185">
        <v>5.9646341494851377E-3</v>
      </c>
      <c r="GM34" s="185">
        <v>5.4006549975622424E-3</v>
      </c>
      <c r="GN34" s="185">
        <v>4.0270294994115829E-2</v>
      </c>
      <c r="GO34" s="185">
        <v>8.2997113501832351E-2</v>
      </c>
      <c r="GP34" s="185">
        <v>1.1257500217063824E-2</v>
      </c>
      <c r="GQ34" s="185">
        <v>8.9793107304386409E-3</v>
      </c>
      <c r="GR34" s="185">
        <v>1.1316840652548718E-3</v>
      </c>
      <c r="GS34" s="185">
        <v>7.8476266651837691E-3</v>
      </c>
      <c r="GT34" s="185">
        <v>6.7281462252140045E-3</v>
      </c>
      <c r="GU34" s="185">
        <v>2.2781894866251823E-3</v>
      </c>
      <c r="GV34" s="185">
        <v>7.3990777908316763E-2</v>
      </c>
      <c r="GW34" s="185">
        <v>2.1929584457766139E-2</v>
      </c>
      <c r="GX34" s="185">
        <v>2.9897758234671422E-4</v>
      </c>
      <c r="GY34" s="185">
        <v>2.1630606875419428E-2</v>
      </c>
      <c r="GZ34" s="185">
        <v>5.0022983445793104E-2</v>
      </c>
      <c r="HA34" s="185">
        <v>2.0382100047575094E-3</v>
      </c>
      <c r="HB34" s="185">
        <v>2.2511646235482416E-3</v>
      </c>
      <c r="HC34" s="185">
        <v>7.3691800236701965E-2</v>
      </c>
    </row>
    <row r="35" spans="1:211" x14ac:dyDescent="0.25">
      <c r="A35">
        <v>1996</v>
      </c>
      <c r="B35" s="185">
        <v>2.5921899356969604E-3</v>
      </c>
      <c r="C35" s="185">
        <v>1.0306236632910172E-5</v>
      </c>
      <c r="D35" s="185">
        <v>9.8687559459385295E-6</v>
      </c>
      <c r="E35" s="185">
        <v>9.8514018223705577E-6</v>
      </c>
      <c r="F35" s="185">
        <v>1.7354123567972481E-8</v>
      </c>
      <c r="G35" s="185">
        <v>2.1091260293815139E-7</v>
      </c>
      <c r="H35" s="185">
        <v>4.3748068697164216E-7</v>
      </c>
      <c r="I35" s="185">
        <v>2.5915415424034235E-3</v>
      </c>
      <c r="J35" s="185">
        <v>2.5765958655645195E-3</v>
      </c>
      <c r="K35" s="185">
        <v>2.57647783976016E-3</v>
      </c>
      <c r="L35" s="185">
        <v>1.1802580435958696E-7</v>
      </c>
      <c r="M35" s="185">
        <v>1.3051888556379576E-7</v>
      </c>
      <c r="N35" s="185">
        <v>1.4815157953340262E-5</v>
      </c>
      <c r="O35" s="185">
        <v>9.6578433393735151E-6</v>
      </c>
      <c r="P35" s="185">
        <v>1.5063702448969707E-5</v>
      </c>
      <c r="Q35" s="185">
        <v>5.4155434465579209E-3</v>
      </c>
      <c r="R35" s="185">
        <v>8.716788030580675E-4</v>
      </c>
      <c r="S35" s="185">
        <v>8.6735559488563749E-4</v>
      </c>
      <c r="T35" s="185">
        <v>8.6430137309903934E-4</v>
      </c>
      <c r="U35" s="185">
        <v>3.0542217865981132E-6</v>
      </c>
      <c r="V35" s="185">
        <v>8.216925198212266E-5</v>
      </c>
      <c r="W35" s="185">
        <v>4.3232081724301284E-6</v>
      </c>
      <c r="X35" s="185">
        <v>5.3290509863039596E-3</v>
      </c>
      <c r="Y35" s="185">
        <v>5.1469999731397252E-3</v>
      </c>
      <c r="Z35" s="185">
        <v>5.1413278999779917E-3</v>
      </c>
      <c r="AA35" s="185">
        <v>5.6720731617337006E-6</v>
      </c>
      <c r="AB35" s="185">
        <v>9.2641590557440392E-6</v>
      </c>
      <c r="AC35" s="185">
        <v>1.7278685410848993E-4</v>
      </c>
      <c r="AD35" s="185">
        <v>7.8518634280410639E-4</v>
      </c>
      <c r="AE35" s="185">
        <v>1.8772306793835014E-4</v>
      </c>
      <c r="AF35" s="185">
        <v>9.4043416961448918E-3</v>
      </c>
      <c r="AG35" s="185">
        <v>3.3722758139643643E-3</v>
      </c>
      <c r="AH35" s="185">
        <v>3.3385127602134374E-3</v>
      </c>
      <c r="AI35" s="185">
        <v>3.3143046326350573E-3</v>
      </c>
      <c r="AJ35" s="185">
        <v>2.4208127578380504E-5</v>
      </c>
      <c r="AK35" s="185">
        <v>5.2083889022469521E-4</v>
      </c>
      <c r="AL35" s="185">
        <v>3.3763053750927383E-5</v>
      </c>
      <c r="AM35" s="185">
        <v>8.849739739358679E-3</v>
      </c>
      <c r="AN35" s="185">
        <v>8.0218042419242606E-3</v>
      </c>
      <c r="AO35" s="185">
        <v>7.9673122173961938E-3</v>
      </c>
      <c r="AP35" s="185">
        <v>5.4492024528066074E-5</v>
      </c>
      <c r="AQ35" s="185">
        <v>5.1291666084377705E-5</v>
      </c>
      <c r="AR35" s="185">
        <v>7.7664383135004201E-4</v>
      </c>
      <c r="AS35" s="185">
        <v>2.8176738571781515E-3</v>
      </c>
      <c r="AT35" s="185">
        <v>8.8242749916389585E-4</v>
      </c>
      <c r="AU35" s="185">
        <v>1.7018966390314146E-2</v>
      </c>
      <c r="AV35" s="185">
        <v>1.1637295201818889E-2</v>
      </c>
      <c r="AW35" s="185">
        <v>1.1480725526454773E-2</v>
      </c>
      <c r="AX35" s="185">
        <v>1.1237935707881673E-2</v>
      </c>
      <c r="AY35" s="185">
        <v>2.4278981857309948E-4</v>
      </c>
      <c r="AZ35" s="185">
        <v>2.8771422803401947E-3</v>
      </c>
      <c r="BA35" s="185">
        <v>1.5656967536411512E-4</v>
      </c>
      <c r="BB35" s="185">
        <v>1.3985254547831153E-2</v>
      </c>
      <c r="BC35" s="185">
        <v>1.1634835715834572E-2</v>
      </c>
      <c r="BD35" s="185">
        <v>1.129648531311373E-2</v>
      </c>
      <c r="BE35" s="185">
        <v>3.3835040272084209E-4</v>
      </c>
      <c r="BF35" s="185">
        <v>2.4438262244174156E-4</v>
      </c>
      <c r="BG35" s="185">
        <v>2.1060362095548387E-3</v>
      </c>
      <c r="BH35" s="185">
        <v>8.6035833593358941E-3</v>
      </c>
      <c r="BI35" s="185">
        <v>2.6887692511081696E-3</v>
      </c>
      <c r="BJ35" s="185">
        <v>2.8899693816917812E-2</v>
      </c>
      <c r="BK35" s="185">
        <v>2.8736638254468566E-2</v>
      </c>
      <c r="BL35" s="185">
        <v>2.8164517022772326E-2</v>
      </c>
      <c r="BM35" s="185">
        <v>2.7302502899899994E-2</v>
      </c>
      <c r="BN35" s="185">
        <v>8.62014122872333E-4</v>
      </c>
      <c r="BO35" s="185">
        <v>1.1696227826178074E-2</v>
      </c>
      <c r="BP35" s="185">
        <v>5.721212316962403E-4</v>
      </c>
      <c r="BQ35" s="185">
        <v>1.6631344315345832E-2</v>
      </c>
      <c r="BR35" s="185">
        <v>1.2261743292246167E-2</v>
      </c>
      <c r="BS35" s="185">
        <v>1.1268259597509236E-2</v>
      </c>
      <c r="BT35" s="185">
        <v>9.9348369473693083E-4</v>
      </c>
      <c r="BU35" s="185">
        <v>5.7633872412361569E-4</v>
      </c>
      <c r="BV35" s="185">
        <v>3.7932622989760491E-3</v>
      </c>
      <c r="BW35" s="185">
        <v>1.6468288752896586E-2</v>
      </c>
      <c r="BX35" s="185">
        <v>5.3630848415195942E-3</v>
      </c>
      <c r="BY35" s="185">
        <v>4.6005792995214449E-2</v>
      </c>
      <c r="BZ35" s="185">
        <v>4.5520976582515589E-2</v>
      </c>
      <c r="CA35" s="185">
        <v>4.4306821375341809E-2</v>
      </c>
      <c r="CB35" s="185">
        <v>4.2481021170114888E-2</v>
      </c>
      <c r="CC35" s="185">
        <v>1.8258002052269234E-3</v>
      </c>
      <c r="CD35" s="185">
        <v>2.5260411202907562E-2</v>
      </c>
      <c r="CE35" s="185">
        <v>1.2141552071737829E-3</v>
      </c>
      <c r="CF35" s="185">
        <v>1.9531227408747874E-2</v>
      </c>
      <c r="CG35" s="185">
        <v>1.325329145500426E-2</v>
      </c>
      <c r="CH35" s="185">
        <v>1.1308239214221952E-2</v>
      </c>
      <c r="CI35" s="185">
        <v>1.9450522407823071E-3</v>
      </c>
      <c r="CJ35" s="185">
        <v>1.0673325227287737E-3</v>
      </c>
      <c r="CK35" s="185">
        <v>5.210603431014843E-3</v>
      </c>
      <c r="CL35" s="185">
        <v>1.9046410996049014E-2</v>
      </c>
      <c r="CM35" s="185">
        <v>8.2229878753423691E-3</v>
      </c>
      <c r="CN35" s="185">
        <v>6.7840285517716745E-2</v>
      </c>
      <c r="CO35" s="185">
        <v>5.9685237292048228E-2</v>
      </c>
      <c r="CP35" s="185">
        <v>5.713298244977192E-2</v>
      </c>
      <c r="CQ35" s="185">
        <v>5.323731262767354E-2</v>
      </c>
      <c r="CR35" s="185">
        <v>3.8956698220983807E-3</v>
      </c>
      <c r="CS35" s="185">
        <v>3.9199214428663254E-2</v>
      </c>
      <c r="CT35" s="185">
        <v>2.5522548422763107E-3</v>
      </c>
      <c r="CU35" s="185">
        <v>2.6088816267811558E-2</v>
      </c>
      <c r="CV35" s="185">
        <v>1.6545798726894476E-2</v>
      </c>
      <c r="CW35" s="185">
        <v>1.3153284970247234E-2</v>
      </c>
      <c r="CX35" s="185">
        <v>3.3925137566472403E-3</v>
      </c>
      <c r="CY35" s="185">
        <v>1.9121276269611163E-3</v>
      </c>
      <c r="CZ35" s="185">
        <v>7.6308899139559683E-3</v>
      </c>
      <c r="DA35" s="185">
        <v>1.7933768042143035E-2</v>
      </c>
      <c r="DB35" s="185">
        <v>1.2935531325638294E-2</v>
      </c>
      <c r="DC35" s="185">
        <v>0.10019346317744939</v>
      </c>
      <c r="DD35" s="185">
        <v>8.0143587525805915E-2</v>
      </c>
      <c r="DE35" s="185">
        <v>7.3695803643360203E-2</v>
      </c>
      <c r="DF35" s="185">
        <v>6.5075058548820841E-2</v>
      </c>
      <c r="DG35" s="185">
        <v>8.6207450945393633E-3</v>
      </c>
      <c r="DH35" s="185">
        <v>5.5131487548351288E-2</v>
      </c>
      <c r="DI35" s="185">
        <v>6.4477838824457149E-3</v>
      </c>
      <c r="DJ35" s="185">
        <v>3.8614191647623808E-2</v>
      </c>
      <c r="DK35" s="185">
        <v>2.2060721604791902E-2</v>
      </c>
      <c r="DL35" s="185">
        <v>1.5517843913894349E-2</v>
      </c>
      <c r="DM35" s="185">
        <v>6.5428776908975526E-3</v>
      </c>
      <c r="DN35" s="185">
        <v>4.036621026574475E-3</v>
      </c>
      <c r="DO35" s="185">
        <v>1.2516849016257433E-2</v>
      </c>
      <c r="DP35" s="185">
        <v>1.8564315995980341E-2</v>
      </c>
      <c r="DQ35" s="185">
        <v>2.3096347227692604E-2</v>
      </c>
      <c r="DR35" s="185">
        <v>0.15918757026037997</v>
      </c>
      <c r="DS35" s="185">
        <v>0.11684986103879896</v>
      </c>
      <c r="DT35" s="185">
        <v>9.9673870390493871E-2</v>
      </c>
      <c r="DU35" s="185">
        <v>8.001886069308041E-2</v>
      </c>
      <c r="DV35" s="185">
        <v>1.9655009697413458E-2</v>
      </c>
      <c r="DW35" s="185">
        <v>7.8729704022407532E-2</v>
      </c>
      <c r="DX35" s="185">
        <v>1.7175990648305089E-2</v>
      </c>
      <c r="DY35" s="185">
        <v>6.328187875641729E-2</v>
      </c>
      <c r="DZ35" s="185">
        <v>3.3074901879260973E-2</v>
      </c>
      <c r="EA35" s="185">
        <v>1.8198438379830324E-2</v>
      </c>
      <c r="EB35" s="185">
        <v>1.4876463499430647E-2</v>
      </c>
      <c r="EC35" s="185">
        <v>8.5701575782707838E-3</v>
      </c>
      <c r="ED35" s="185">
        <v>2.1636819298885526E-2</v>
      </c>
      <c r="EE35" s="185">
        <v>2.0944169534836281E-2</v>
      </c>
      <c r="EF35" s="185">
        <v>4.5083440840244293E-2</v>
      </c>
      <c r="EG35" s="185">
        <v>0.13061119606078603</v>
      </c>
      <c r="EH35" s="185">
        <v>8.8754968917822377E-2</v>
      </c>
      <c r="EI35" s="185">
        <v>6.7480824903869668E-2</v>
      </c>
      <c r="EJ35" s="185">
        <v>4.6924903533442752E-2</v>
      </c>
      <c r="EK35" s="185">
        <v>2.0555921370426913E-2</v>
      </c>
      <c r="EL35" s="185">
        <v>5.404575914144516E-2</v>
      </c>
      <c r="EM35" s="185">
        <v>2.1274144013952709E-2</v>
      </c>
      <c r="EN35" s="185">
        <v>5.5291293195787142E-2</v>
      </c>
      <c r="EO35" s="185">
        <v>2.6364224008764359E-2</v>
      </c>
      <c r="EP35" s="185">
        <v>1.1147580131766217E-2</v>
      </c>
      <c r="EQ35" s="185">
        <v>1.5216643876998143E-2</v>
      </c>
      <c r="ER35" s="185">
        <v>1.0372118854715716E-2</v>
      </c>
      <c r="ES35" s="185">
        <v>1.8554950332307064E-2</v>
      </c>
      <c r="ET35" s="185">
        <v>1.3435066052823482E-2</v>
      </c>
      <c r="EU35" s="185">
        <v>4.4143714010715485E-2</v>
      </c>
      <c r="EV35" s="185">
        <v>0.19554241004378348</v>
      </c>
      <c r="EW35" s="185">
        <v>0.12668728552129677</v>
      </c>
      <c r="EX35" s="185">
        <v>8.3606513610210847E-2</v>
      </c>
      <c r="EY35" s="185">
        <v>4.6875952228051833E-2</v>
      </c>
      <c r="EZ35" s="185">
        <v>3.6730561382159015E-2</v>
      </c>
      <c r="FA35" s="185">
        <v>6.6086895763874054E-2</v>
      </c>
      <c r="FB35" s="185">
        <v>4.3080771911085919E-2</v>
      </c>
      <c r="FC35" s="185">
        <v>8.6374740063249064E-2</v>
      </c>
      <c r="FD35" s="185">
        <v>3.7666116081386841E-2</v>
      </c>
      <c r="FE35" s="185">
        <v>1.1358686329263967E-2</v>
      </c>
      <c r="FF35" s="185">
        <v>2.6307429752122871E-2</v>
      </c>
      <c r="FG35" s="185">
        <v>2.1080776729783399E-2</v>
      </c>
      <c r="FH35" s="185">
        <v>2.7627847252078827E-2</v>
      </c>
      <c r="FI35" s="185">
        <v>1.7519615540762357E-2</v>
      </c>
      <c r="FJ35" s="185">
        <v>7.5016051530838013E-2</v>
      </c>
      <c r="FK35" s="185">
        <v>5.0443187288412697E-2</v>
      </c>
      <c r="FL35" s="185">
        <v>2.9632672428653053E-2</v>
      </c>
      <c r="FM35" s="185">
        <v>1.9025427701908598E-2</v>
      </c>
      <c r="FN35" s="185">
        <v>8.0733264989751256E-3</v>
      </c>
      <c r="FO35" s="185">
        <v>1.0952101202933473E-2</v>
      </c>
      <c r="FP35" s="185">
        <v>1.4725738205015659E-2</v>
      </c>
      <c r="FQ35" s="185">
        <v>1.0607244726744458E-2</v>
      </c>
      <c r="FR35" s="185">
        <v>2.511020563672085E-2</v>
      </c>
      <c r="FS35" s="185">
        <v>9.6121160919514174E-3</v>
      </c>
      <c r="FT35" s="185">
        <v>1.6474359617037568E-3</v>
      </c>
      <c r="FU35" s="185">
        <v>7.9646801302476599E-3</v>
      </c>
      <c r="FV35" s="185">
        <v>1.0121025280027651E-2</v>
      </c>
      <c r="FW35" s="185">
        <v>5.3770642647417823E-3</v>
      </c>
      <c r="FX35" s="185">
        <v>4.2996907769612125E-3</v>
      </c>
      <c r="FY35" s="185">
        <v>2.3462770506739616E-2</v>
      </c>
      <c r="FZ35" s="185">
        <v>8.2164868649851022E-2</v>
      </c>
      <c r="GA35" s="185">
        <v>2.8656960545202972E-2</v>
      </c>
      <c r="GB35" s="185">
        <v>2.0381197752247143E-2</v>
      </c>
      <c r="GC35" s="185">
        <v>7.1602989786038115E-3</v>
      </c>
      <c r="GD35" s="185">
        <v>1.3220898773643332E-2</v>
      </c>
      <c r="GE35" s="185">
        <v>1.5382645651698112E-2</v>
      </c>
      <c r="GF35" s="185">
        <v>8.2757627929558285E-3</v>
      </c>
      <c r="GG35" s="185">
        <v>5.850646027155481E-2</v>
      </c>
      <c r="GH35" s="185">
        <v>2.0589527599365432E-2</v>
      </c>
      <c r="GI35" s="185">
        <v>1.2836559443178588E-3</v>
      </c>
      <c r="GJ35" s="185">
        <v>1.930587165504757E-2</v>
      </c>
      <c r="GK35" s="185">
        <v>2.9486606237135116E-2</v>
      </c>
      <c r="GL35" s="185">
        <v>8.4303264350542671E-3</v>
      </c>
      <c r="GM35" s="185">
        <v>4.9985521669067652E-3</v>
      </c>
      <c r="GN35" s="185">
        <v>5.7222805917263031E-2</v>
      </c>
      <c r="GO35" s="185">
        <v>0.10468052327693071</v>
      </c>
      <c r="GP35" s="185">
        <v>8.4770746210523478E-3</v>
      </c>
      <c r="GQ35" s="185">
        <v>6.8188263544061573E-3</v>
      </c>
      <c r="GR35" s="185">
        <v>1.0519983169225565E-3</v>
      </c>
      <c r="GS35" s="185">
        <v>5.7668280374836012E-3</v>
      </c>
      <c r="GT35" s="185">
        <v>5.0683156587183475E-3</v>
      </c>
      <c r="GU35" s="185">
        <v>1.6582482666461908E-3</v>
      </c>
      <c r="GV35" s="185">
        <v>9.7953959523500209E-2</v>
      </c>
      <c r="GW35" s="185">
        <v>3.5046788207419854E-2</v>
      </c>
      <c r="GX35" s="185">
        <v>2.9929454030656742E-4</v>
      </c>
      <c r="GY35" s="185">
        <v>3.4747493667113286E-2</v>
      </c>
      <c r="GZ35" s="185">
        <v>6.002493748677256E-2</v>
      </c>
      <c r="HA35" s="185">
        <v>2.882233829307784E-3</v>
      </c>
      <c r="HB35" s="185">
        <v>1.7505108676218446E-3</v>
      </c>
      <c r="HC35" s="185">
        <v>9.7654663026332855E-2</v>
      </c>
    </row>
    <row r="36" spans="1:211" x14ac:dyDescent="0.25">
      <c r="A36">
        <v>1997</v>
      </c>
      <c r="B36" s="185">
        <v>2.5199146483591609E-3</v>
      </c>
      <c r="C36" s="185">
        <v>1.2245996726163727E-4</v>
      </c>
      <c r="D36" s="185">
        <v>1.2196039630368199E-4</v>
      </c>
      <c r="E36" s="185">
        <v>1.2177901425445717E-4</v>
      </c>
      <c r="F36" s="185">
        <v>1.8138204922482173E-7</v>
      </c>
      <c r="G36" s="185">
        <v>7.6956848715781234E-6</v>
      </c>
      <c r="H36" s="185">
        <v>4.9957095795528518E-7</v>
      </c>
      <c r="I36" s="185">
        <v>2.5117193924700425E-3</v>
      </c>
      <c r="J36" s="185">
        <v>2.4930088769902865E-3</v>
      </c>
      <c r="K36" s="185">
        <v>2.492869297870274E-3</v>
      </c>
      <c r="L36" s="185">
        <v>1.3957912001230558E-7</v>
      </c>
      <c r="M36" s="185">
        <v>5.7740888175375417E-8</v>
      </c>
      <c r="N36" s="185">
        <v>1.8652774591580446E-5</v>
      </c>
      <c r="O36" s="185">
        <v>1.1426471137251866E-4</v>
      </c>
      <c r="P36" s="185">
        <v>1.885009442048613E-5</v>
      </c>
      <c r="Q36" s="185">
        <v>5.1717371703849657E-3</v>
      </c>
      <c r="R36" s="185">
        <v>1.6438787557792464E-3</v>
      </c>
      <c r="S36" s="185">
        <v>1.634538103194903E-3</v>
      </c>
      <c r="T36" s="185">
        <v>1.6325747819820712E-3</v>
      </c>
      <c r="U36" s="185">
        <v>1.9633212128318662E-6</v>
      </c>
      <c r="V36" s="185">
        <v>1.1281979095656425E-4</v>
      </c>
      <c r="W36" s="185">
        <v>9.340652584343433E-6</v>
      </c>
      <c r="X36" s="185">
        <v>5.0495767284262976E-3</v>
      </c>
      <c r="Y36" s="185">
        <v>4.8973391981084026E-3</v>
      </c>
      <c r="Z36" s="185">
        <v>4.8934905736203434E-3</v>
      </c>
      <c r="AA36" s="185">
        <v>3.8486244880588508E-6</v>
      </c>
      <c r="AB36" s="185">
        <v>4.5633068255388295E-6</v>
      </c>
      <c r="AC36" s="185">
        <v>1.4767422349235609E-4</v>
      </c>
      <c r="AD36" s="185">
        <v>1.5217183138205781E-3</v>
      </c>
      <c r="AE36" s="185">
        <v>1.5608615649398416E-4</v>
      </c>
      <c r="AF36" s="185">
        <v>9.0224854774125993E-3</v>
      </c>
      <c r="AG36" s="185">
        <v>4.3190665154233905E-3</v>
      </c>
      <c r="AH36" s="185">
        <v>4.2913741420917608E-3</v>
      </c>
      <c r="AI36" s="185">
        <v>4.2605162861423847E-3</v>
      </c>
      <c r="AJ36" s="185">
        <v>3.0857855949376467E-5</v>
      </c>
      <c r="AK36" s="185">
        <v>4.8928620526567101E-4</v>
      </c>
      <c r="AL36" s="185">
        <v>2.7692373331629386E-5</v>
      </c>
      <c r="AM36" s="185">
        <v>8.5055068895249827E-3</v>
      </c>
      <c r="AN36" s="185">
        <v>7.7249001830163215E-3</v>
      </c>
      <c r="AO36" s="185">
        <v>7.6821090200160994E-3</v>
      </c>
      <c r="AP36" s="185">
        <v>4.2791163000221838E-5</v>
      </c>
      <c r="AQ36" s="185">
        <v>4.0820601537742041E-5</v>
      </c>
      <c r="AR36" s="185">
        <v>7.3978610497091952E-4</v>
      </c>
      <c r="AS36" s="185">
        <v>3.8020879275357748E-3</v>
      </c>
      <c r="AT36" s="185">
        <v>8.2339788787066936E-4</v>
      </c>
      <c r="AU36" s="185">
        <v>1.6484795161886608E-2</v>
      </c>
      <c r="AV36" s="185">
        <v>1.195538866629494E-2</v>
      </c>
      <c r="AW36" s="185">
        <v>1.1783186350002466E-2</v>
      </c>
      <c r="AX36" s="185">
        <v>1.1571021484762918E-2</v>
      </c>
      <c r="AY36" s="185">
        <v>2.1216486523954685E-4</v>
      </c>
      <c r="AZ36" s="185">
        <v>2.7265751268714666E-3</v>
      </c>
      <c r="BA36" s="185">
        <v>1.7220231629247503E-4</v>
      </c>
      <c r="BB36" s="185">
        <v>1.3586017828532949E-2</v>
      </c>
      <c r="BC36" s="185">
        <v>1.1410447481365901E-2</v>
      </c>
      <c r="BD36" s="185">
        <v>1.1114677426192893E-2</v>
      </c>
      <c r="BE36" s="185">
        <v>2.957700551730076E-4</v>
      </c>
      <c r="BF36" s="185">
        <v>1.9928343250056758E-4</v>
      </c>
      <c r="BG36" s="185">
        <v>1.9762869146664809E-3</v>
      </c>
      <c r="BH36" s="185">
        <v>9.0566113329412813E-3</v>
      </c>
      <c r="BI36" s="185">
        <v>2.4713403545320034E-3</v>
      </c>
      <c r="BJ36" s="185">
        <v>2.8255455326931574E-2</v>
      </c>
      <c r="BK36" s="185">
        <v>3.1206522754985276E-2</v>
      </c>
      <c r="BL36" s="185">
        <v>3.0643007965015585E-2</v>
      </c>
      <c r="BM36" s="185">
        <v>2.9844136249550523E-2</v>
      </c>
      <c r="BN36" s="185">
        <v>7.9887171546506267E-4</v>
      </c>
      <c r="BO36" s="185">
        <v>1.2091645039618015E-2</v>
      </c>
      <c r="BP36" s="185">
        <v>5.6351478996968752E-4</v>
      </c>
      <c r="BQ36" s="185">
        <v>1.5600295245495784E-2</v>
      </c>
      <c r="BR36" s="185">
        <v>1.1517204804823053E-2</v>
      </c>
      <c r="BS36" s="185">
        <v>1.0788816147997883E-2</v>
      </c>
      <c r="BT36" s="185">
        <v>7.2838865682517092E-4</v>
      </c>
      <c r="BU36" s="185">
        <v>4.6485153088139626E-4</v>
      </c>
      <c r="BV36" s="185">
        <v>3.6182389097913332E-3</v>
      </c>
      <c r="BW36" s="185">
        <v>1.8551362673549482E-2</v>
      </c>
      <c r="BX36" s="185">
        <v>4.8114792443811893E-3</v>
      </c>
      <c r="BY36" s="185">
        <v>4.4420730354377026E-2</v>
      </c>
      <c r="BZ36" s="185">
        <v>4.4462720962446904E-2</v>
      </c>
      <c r="CA36" s="185">
        <v>4.3100303370355642E-2</v>
      </c>
      <c r="CB36" s="185">
        <v>4.1294294144495272E-2</v>
      </c>
      <c r="CC36" s="185">
        <v>1.80600922586037E-3</v>
      </c>
      <c r="CD36" s="185">
        <v>2.4311725050210953E-2</v>
      </c>
      <c r="CE36" s="185">
        <v>1.3624175920912609E-3</v>
      </c>
      <c r="CF36" s="185">
        <v>1.8746589875158946E-2</v>
      </c>
      <c r="CG36" s="185">
        <v>1.2442452065646368E-2</v>
      </c>
      <c r="CH36" s="185">
        <v>1.0982932329389836E-2</v>
      </c>
      <c r="CI36" s="185">
        <v>1.459519736256533E-3</v>
      </c>
      <c r="CJ36" s="185">
        <v>1.0034106110127373E-3</v>
      </c>
      <c r="CK36" s="185">
        <v>5.3007271984998414E-3</v>
      </c>
      <c r="CL36" s="185">
        <v>1.8788580483228824E-2</v>
      </c>
      <c r="CM36" s="185">
        <v>7.7636577188968658E-3</v>
      </c>
      <c r="CN36" s="185">
        <v>6.5710000736263263E-2</v>
      </c>
      <c r="CO36" s="185">
        <v>5.7964179224775897E-2</v>
      </c>
      <c r="CP36" s="185">
        <v>5.522790007839036E-2</v>
      </c>
      <c r="CQ36" s="185">
        <v>5.1286409813547963E-2</v>
      </c>
      <c r="CR36" s="185">
        <v>3.9414902648423978E-3</v>
      </c>
      <c r="CS36" s="185">
        <v>3.8094911724328995E-2</v>
      </c>
      <c r="CT36" s="185">
        <v>2.7362791463855373E-3</v>
      </c>
      <c r="CU36" s="185">
        <v>2.487881051519035E-2</v>
      </c>
      <c r="CV36" s="185">
        <v>1.6065289638748578E-2</v>
      </c>
      <c r="CW36" s="185">
        <v>1.3195678240827777E-2</v>
      </c>
      <c r="CX36" s="185">
        <v>2.8696113979208007E-3</v>
      </c>
      <c r="CY36" s="185">
        <v>1.6687298316958317E-3</v>
      </c>
      <c r="CZ36" s="185">
        <v>7.1447910447459415E-3</v>
      </c>
      <c r="DA36" s="185">
        <v>1.713298900370298E-2</v>
      </c>
      <c r="DB36" s="185">
        <v>1.1683132499456406E-2</v>
      </c>
      <c r="DC36" s="185">
        <v>9.6514307133810387E-2</v>
      </c>
      <c r="DD36" s="185">
        <v>7.856234270622138E-2</v>
      </c>
      <c r="DE36" s="185">
        <v>7.22366481158635E-2</v>
      </c>
      <c r="DF36" s="185">
        <v>6.4394512545952423E-2</v>
      </c>
      <c r="DG36" s="185">
        <v>7.8421355699110837E-3</v>
      </c>
      <c r="DH36" s="185">
        <v>5.384010449051857E-2</v>
      </c>
      <c r="DI36" s="185">
        <v>6.3256945903578795E-3</v>
      </c>
      <c r="DJ36" s="185">
        <v>3.6348508558459128E-2</v>
      </c>
      <c r="DK36" s="185">
        <v>2.0489487767664169E-2</v>
      </c>
      <c r="DL36" s="185">
        <v>1.5361242328973405E-2</v>
      </c>
      <c r="DM36" s="185">
        <v>5.1282454386907626E-3</v>
      </c>
      <c r="DN36" s="185">
        <v>3.2758678587869188E-3</v>
      </c>
      <c r="DO36" s="185">
        <v>1.258315293200804E-2</v>
      </c>
      <c r="DP36" s="185">
        <v>1.8396544130870118E-2</v>
      </c>
      <c r="DQ36" s="185">
        <v>2.0987266674637794E-2</v>
      </c>
      <c r="DR36" s="185">
        <v>0.15438714626433908</v>
      </c>
      <c r="DS36" s="185">
        <v>0.11303475712615779</v>
      </c>
      <c r="DT36" s="185">
        <v>9.55336053458751E-2</v>
      </c>
      <c r="DU36" s="185">
        <v>7.6453350407173479E-2</v>
      </c>
      <c r="DV36" s="185">
        <v>1.9080254938701625E-2</v>
      </c>
      <c r="DW36" s="185">
        <v>7.4790254235267639E-2</v>
      </c>
      <c r="DX36" s="185">
        <v>1.7501151780282696E-2</v>
      </c>
      <c r="DY36" s="185">
        <v>6.209573785973041E-2</v>
      </c>
      <c r="DZ36" s="185">
        <v>3.0646861796205842E-2</v>
      </c>
      <c r="EA36" s="185">
        <v>1.8481432989091464E-2</v>
      </c>
      <c r="EB36" s="185">
        <v>1.216542880711438E-2</v>
      </c>
      <c r="EC36" s="185">
        <v>8.1606198944651504E-3</v>
      </c>
      <c r="ED36" s="185">
        <v>2.3288256169059423E-2</v>
      </c>
      <c r="EE36" s="185">
        <v>2.0743348721549114E-2</v>
      </c>
      <c r="EF36" s="185">
        <v>4.3614305555820465E-2</v>
      </c>
      <c r="EG36" s="185">
        <v>0.12748594579270756</v>
      </c>
      <c r="EH36" s="185">
        <v>8.6487732002803019E-2</v>
      </c>
      <c r="EI36" s="185">
        <v>6.603454383077613E-2</v>
      </c>
      <c r="EJ36" s="185">
        <v>4.5620886907064284E-2</v>
      </c>
      <c r="EK36" s="185">
        <v>2.0413656923711849E-2</v>
      </c>
      <c r="EL36" s="185">
        <v>5.2070122212171555E-2</v>
      </c>
      <c r="EM36" s="185">
        <v>2.0453188172026897E-2</v>
      </c>
      <c r="EN36" s="185">
        <v>5.4962637112049961E-2</v>
      </c>
      <c r="EO36" s="185">
        <v>2.4356462968118383E-2</v>
      </c>
      <c r="EP36" s="185">
        <v>1.1390056411974521E-2</v>
      </c>
      <c r="EQ36" s="185">
        <v>1.2966406556143862E-2</v>
      </c>
      <c r="ER36" s="185">
        <v>9.8611018898351731E-3</v>
      </c>
      <c r="ES36" s="185">
        <v>2.074507225409641E-2</v>
      </c>
      <c r="ET36" s="185">
        <v>1.3964423322145441E-2</v>
      </c>
      <c r="EU36" s="185">
        <v>4.3572582304477692E-2</v>
      </c>
      <c r="EV36" s="185">
        <v>0.19160166380284377</v>
      </c>
      <c r="EW36" s="185">
        <v>0.12060832958659851</v>
      </c>
      <c r="EX36" s="185">
        <v>7.9997653643340744E-2</v>
      </c>
      <c r="EY36" s="185">
        <v>4.2767032024685687E-2</v>
      </c>
      <c r="EZ36" s="185">
        <v>3.7230621618655056E-2</v>
      </c>
      <c r="FA36" s="185">
        <v>6.1911806464195251E-2</v>
      </c>
      <c r="FB36" s="185">
        <v>4.0610675943257749E-2</v>
      </c>
      <c r="FC36" s="185">
        <v>8.9079178106796053E-2</v>
      </c>
      <c r="FD36" s="185">
        <v>3.6673589253951921E-2</v>
      </c>
      <c r="FE36" s="185">
        <v>1.1580938338115751E-2</v>
      </c>
      <c r="FF36" s="185">
        <v>2.5092650915836172E-2</v>
      </c>
      <c r="FG36" s="185">
        <v>2.1212342693175727E-2</v>
      </c>
      <c r="FH36" s="185">
        <v>3.1193246159668397E-2</v>
      </c>
      <c r="FI36" s="185">
        <v>1.8085843890550769E-2</v>
      </c>
      <c r="FJ36" s="185">
        <v>7.7498242259025574E-2</v>
      </c>
      <c r="FK36" s="185">
        <v>5.244687946257863E-2</v>
      </c>
      <c r="FL36" s="185">
        <v>2.6828298944357655E-2</v>
      </c>
      <c r="FM36" s="185">
        <v>1.6988313651565085E-2</v>
      </c>
      <c r="FN36" s="185">
        <v>5.9882701322261601E-3</v>
      </c>
      <c r="FO36" s="185">
        <v>1.1000043519338925E-2</v>
      </c>
      <c r="FP36" s="185">
        <v>1.2877224013209343E-2</v>
      </c>
      <c r="FQ36" s="185">
        <v>9.8399852927925722E-3</v>
      </c>
      <c r="FR36" s="185">
        <v>2.972967052170216E-2</v>
      </c>
      <c r="FS36" s="185">
        <v>1.0221043151136039E-2</v>
      </c>
      <c r="FT36" s="185">
        <v>1.7028378732239367E-3</v>
      </c>
      <c r="FU36" s="185">
        <v>8.5182052779121022E-3</v>
      </c>
      <c r="FV36" s="185">
        <v>1.0992588203885123E-2</v>
      </c>
      <c r="FW36" s="185">
        <v>8.5160391666810002E-3</v>
      </c>
      <c r="FX36" s="185">
        <v>4.111090003481181E-3</v>
      </c>
      <c r="FY36" s="185">
        <v>2.802683413028717E-2</v>
      </c>
      <c r="FZ36" s="185">
        <v>9.0347088994987251E-2</v>
      </c>
      <c r="GA36" s="185">
        <v>2.7426597948901166E-2</v>
      </c>
      <c r="GB36" s="185">
        <v>2.0807134697252556E-2</v>
      </c>
      <c r="GC36" s="185">
        <v>8.4319125455765871E-3</v>
      </c>
      <c r="GD36" s="185">
        <v>1.2375222151675969E-2</v>
      </c>
      <c r="GE36" s="185">
        <v>1.5556578524410725E-2</v>
      </c>
      <c r="GF36" s="185">
        <v>6.6194632516486064E-3</v>
      </c>
      <c r="GG36" s="185">
        <v>6.8171048605201651E-2</v>
      </c>
      <c r="GH36" s="185">
        <v>2.3931396796841236E-2</v>
      </c>
      <c r="GI36" s="185">
        <v>1.3005924753761026E-3</v>
      </c>
      <c r="GJ36" s="185">
        <v>2.263080432146513E-2</v>
      </c>
      <c r="GK36" s="185">
        <v>3.24011988020158E-2</v>
      </c>
      <c r="GL36" s="185">
        <v>1.1838453006344618E-2</v>
      </c>
      <c r="GM36" s="185">
        <v>5.2505575591155615E-3</v>
      </c>
      <c r="GN36" s="185">
        <v>6.6870458424091339E-2</v>
      </c>
      <c r="GO36" s="185">
        <v>0.11563184853039837</v>
      </c>
      <c r="GP36" s="185">
        <v>7.906674244166528E-3</v>
      </c>
      <c r="GQ36" s="185">
        <v>6.3575884541403555E-3</v>
      </c>
      <c r="GR36" s="185">
        <v>1.2290984542117683E-3</v>
      </c>
      <c r="GS36" s="185">
        <v>5.1284899999285869E-3</v>
      </c>
      <c r="GT36" s="185">
        <v>4.7048856504261494E-3</v>
      </c>
      <c r="GU36" s="185">
        <v>1.5490857900261729E-3</v>
      </c>
      <c r="GV36" s="185">
        <v>0.10937787686542723</v>
      </c>
      <c r="GW36" s="185">
        <v>3.9603856085471283E-2</v>
      </c>
      <c r="GX36" s="185">
        <v>3.1450088674299842E-4</v>
      </c>
      <c r="GY36" s="185">
        <v>3.9289355198728282E-2</v>
      </c>
      <c r="GZ36" s="185">
        <v>6.6569219815866026E-2</v>
      </c>
      <c r="HA36" s="185">
        <v>3.2048009640899071E-3</v>
      </c>
      <c r="HB36" s="185">
        <v>1.6527025791953759E-3</v>
      </c>
      <c r="HC36" s="185">
        <v>0.10906337946653366</v>
      </c>
    </row>
    <row r="37" spans="1:211" x14ac:dyDescent="0.25">
      <c r="A37">
        <v>1998</v>
      </c>
      <c r="B37" s="185">
        <v>2.0190288785487845E-3</v>
      </c>
      <c r="C37" s="185">
        <v>6.8394628316336442E-5</v>
      </c>
      <c r="D37" s="185">
        <v>6.814675599956374E-5</v>
      </c>
      <c r="E37" s="185">
        <v>6.805499776816885E-5</v>
      </c>
      <c r="F37" s="185">
        <v>9.1758231394895532E-8</v>
      </c>
      <c r="G37" s="185">
        <v>3.0386540856852662E-6</v>
      </c>
      <c r="H37" s="185">
        <v>2.478723167727005E-7</v>
      </c>
      <c r="I37" s="185">
        <v>2.0157423520641162E-3</v>
      </c>
      <c r="J37" s="185">
        <v>2.0024953803677798E-3</v>
      </c>
      <c r="K37" s="185">
        <v>2.0024263511762672E-3</v>
      </c>
      <c r="L37" s="185">
        <v>6.9029191512483276E-8</v>
      </c>
      <c r="M37" s="185">
        <v>8.3624673412815097E-9</v>
      </c>
      <c r="N37" s="185">
        <v>1.3238609228995095E-5</v>
      </c>
      <c r="O37" s="185">
        <v>6.5108101831667922E-5</v>
      </c>
      <c r="P37" s="185">
        <v>1.3316001059138216E-5</v>
      </c>
      <c r="Q37" s="185">
        <v>5.0642220302491124E-3</v>
      </c>
      <c r="R37" s="185">
        <v>1.1666295945623436E-3</v>
      </c>
      <c r="S37" s="185">
        <v>1.1620489382257149E-3</v>
      </c>
      <c r="T37" s="185">
        <v>1.159429422596797E-3</v>
      </c>
      <c r="U37" s="185">
        <v>2.6195156289179106E-6</v>
      </c>
      <c r="V37" s="185">
        <v>8.0803642049431801E-5</v>
      </c>
      <c r="W37" s="185">
        <v>4.5806563366286899E-6</v>
      </c>
      <c r="X37" s="185">
        <v>4.9788377418710445E-3</v>
      </c>
      <c r="Y37" s="185">
        <v>4.8526085535912835E-3</v>
      </c>
      <c r="Z37" s="185">
        <v>4.8522019225460834E-3</v>
      </c>
      <c r="AA37" s="185">
        <v>4.0663104520054481E-7</v>
      </c>
      <c r="AB37" s="185">
        <v>1.9716559957968075E-6</v>
      </c>
      <c r="AC37" s="185">
        <v>1.2425753228396393E-4</v>
      </c>
      <c r="AD37" s="185">
        <v>1.0812453061842752E-3</v>
      </c>
      <c r="AE37" s="185">
        <v>1.2663581583183259E-4</v>
      </c>
      <c r="AF37" s="185">
        <v>8.6312228811793804E-3</v>
      </c>
      <c r="AG37" s="185">
        <v>4.9428312509812236E-3</v>
      </c>
      <c r="AH37" s="185">
        <v>4.9229565917107924E-3</v>
      </c>
      <c r="AI37" s="185">
        <v>4.8850707926107323E-3</v>
      </c>
      <c r="AJ37" s="185">
        <v>3.7885799100058951E-5</v>
      </c>
      <c r="AK37" s="185">
        <v>4.7337394789792597E-4</v>
      </c>
      <c r="AL37" s="185">
        <v>1.9874659270432252E-5</v>
      </c>
      <c r="AM37" s="185">
        <v>8.1379742725818868E-3</v>
      </c>
      <c r="AN37" s="185">
        <v>7.5219219651712589E-3</v>
      </c>
      <c r="AO37" s="185">
        <v>7.4913997993934058E-3</v>
      </c>
      <c r="AP37" s="185">
        <v>3.0522165777853491E-5</v>
      </c>
      <c r="AQ37" s="185">
        <v>3.6234009218049649E-5</v>
      </c>
      <c r="AR37" s="185">
        <v>5.7981829819257909E-4</v>
      </c>
      <c r="AS37" s="185">
        <v>4.4495826423837301E-3</v>
      </c>
      <c r="AT37" s="185">
        <v>6.4657448092475533E-4</v>
      </c>
      <c r="AU37" s="185">
        <v>1.5774676548876036E-2</v>
      </c>
      <c r="AV37" s="185">
        <v>1.1497504709831767E-2</v>
      </c>
      <c r="AW37" s="185">
        <v>1.1356093124346179E-2</v>
      </c>
      <c r="AX37" s="185">
        <v>1.1132535497908406E-2</v>
      </c>
      <c r="AY37" s="185">
        <v>2.235576264377723E-4</v>
      </c>
      <c r="AZ37" s="185">
        <v>2.4293595924973488E-3</v>
      </c>
      <c r="BA37" s="185">
        <v>1.4141158548558775E-4</v>
      </c>
      <c r="BB37" s="185">
        <v>1.3203905377501183E-2</v>
      </c>
      <c r="BC37" s="185">
        <v>1.1262895225686607E-2</v>
      </c>
      <c r="BD37" s="185">
        <v>1.1084584887596451E-2</v>
      </c>
      <c r="BE37" s="185">
        <v>1.7831033809015553E-4</v>
      </c>
      <c r="BF37" s="185">
        <v>1.7643949093572263E-4</v>
      </c>
      <c r="BG37" s="185">
        <v>1.7645706608788534E-3</v>
      </c>
      <c r="BH37" s="185">
        <v>8.9267335384569119E-3</v>
      </c>
      <c r="BI37" s="185">
        <v>2.1193204447627068E-3</v>
      </c>
      <c r="BJ37" s="185">
        <v>2.7661342172908561E-2</v>
      </c>
      <c r="BK37" s="185">
        <v>3.1161704563050209E-2</v>
      </c>
      <c r="BL37" s="185">
        <v>3.0662352109719678E-2</v>
      </c>
      <c r="BM37" s="185">
        <v>2.968860501336321E-2</v>
      </c>
      <c r="BN37" s="185">
        <v>9.7374709635647061E-4</v>
      </c>
      <c r="BO37" s="185">
        <v>1.229864452034235E-2</v>
      </c>
      <c r="BP37" s="185">
        <v>4.9935245333052741E-4</v>
      </c>
      <c r="BQ37" s="185">
        <v>1.4863344992305334E-2</v>
      </c>
      <c r="BR37" s="185">
        <v>1.1149774336769324E-2</v>
      </c>
      <c r="BS37" s="185">
        <v>1.0566241989757698E-2</v>
      </c>
      <c r="BT37" s="185">
        <v>5.8353234701162624E-4</v>
      </c>
      <c r="BU37" s="185">
        <v>4.8421857235577033E-4</v>
      </c>
      <c r="BV37" s="185">
        <v>3.22935208318024E-3</v>
      </c>
      <c r="BW37" s="185">
        <v>1.8363707382446977E-2</v>
      </c>
      <c r="BX37" s="185">
        <v>4.2971028015017509E-3</v>
      </c>
      <c r="BY37" s="185">
        <v>4.3565273302195173E-2</v>
      </c>
      <c r="BZ37" s="185">
        <v>4.4324176794343133E-2</v>
      </c>
      <c r="CA37" s="185">
        <v>4.3187034291808202E-2</v>
      </c>
      <c r="CB37" s="185">
        <v>4.0966046448947892E-2</v>
      </c>
      <c r="CC37" s="185">
        <v>2.2209878428603126E-3</v>
      </c>
      <c r="CD37" s="185">
        <v>2.4699699133634567E-2</v>
      </c>
      <c r="CE37" s="185">
        <v>1.1371425025349321E-3</v>
      </c>
      <c r="CF37" s="185">
        <v>1.7728432120504345E-2</v>
      </c>
      <c r="CG37" s="185">
        <v>1.179888084352531E-2</v>
      </c>
      <c r="CH37" s="185">
        <v>1.0739642323723162E-2</v>
      </c>
      <c r="CI37" s="185">
        <v>1.0592385198021485E-3</v>
      </c>
      <c r="CJ37" s="185">
        <v>7.5176938258287999E-4</v>
      </c>
      <c r="CK37" s="185">
        <v>5.1777818943961537E-3</v>
      </c>
      <c r="CL37" s="185">
        <v>1.8487335612652304E-2</v>
      </c>
      <c r="CM37" s="185">
        <v>6.9887898862361908E-3</v>
      </c>
      <c r="CN37" s="185">
        <v>6.401669246286007E-2</v>
      </c>
      <c r="CO37" s="185">
        <v>5.7725656854726366E-2</v>
      </c>
      <c r="CP37" s="185">
        <v>5.5357864143626555E-2</v>
      </c>
      <c r="CQ37" s="185">
        <v>5.1515304228320645E-2</v>
      </c>
      <c r="CR37" s="185">
        <v>3.8425599153059068E-3</v>
      </c>
      <c r="CS37" s="185">
        <v>3.8174435496330261E-2</v>
      </c>
      <c r="CT37" s="185">
        <v>2.3677927110998145E-3</v>
      </c>
      <c r="CU37" s="185">
        <v>2.3474465303126423E-2</v>
      </c>
      <c r="CV37" s="185">
        <v>1.4973390101507271E-2</v>
      </c>
      <c r="CW37" s="185">
        <v>1.3004662849550602E-2</v>
      </c>
      <c r="CX37" s="185">
        <v>1.9687272519566686E-3</v>
      </c>
      <c r="CY37" s="185">
        <v>1.437562784305827E-3</v>
      </c>
      <c r="CZ37" s="185">
        <v>7.0635124173133237E-3</v>
      </c>
      <c r="DA37" s="185">
        <v>1.7183429694992716E-2</v>
      </c>
      <c r="DB37" s="185">
        <v>1.0469802655279636E-2</v>
      </c>
      <c r="DC37" s="185">
        <v>9.3246921857564405E-2</v>
      </c>
      <c r="DD37" s="185">
        <v>7.7324816069420751E-2</v>
      </c>
      <c r="DE37" s="185">
        <v>7.1617703696219892E-2</v>
      </c>
      <c r="DF37" s="185">
        <v>6.3554361245382149E-2</v>
      </c>
      <c r="DG37" s="185">
        <v>8.0633424508377502E-3</v>
      </c>
      <c r="DH37" s="185">
        <v>5.3381845355033875E-2</v>
      </c>
      <c r="DI37" s="185">
        <v>5.7071123732008533E-3</v>
      </c>
      <c r="DJ37" s="185">
        <v>3.41579688105106E-2</v>
      </c>
      <c r="DK37" s="185">
        <v>1.9058609163494264E-2</v>
      </c>
      <c r="DL37" s="185">
        <v>1.5254001978991292E-2</v>
      </c>
      <c r="DM37" s="185">
        <v>3.8046071845029713E-3</v>
      </c>
      <c r="DN37" s="185">
        <v>2.9125408788640427E-3</v>
      </c>
      <c r="DO37" s="185">
        <v>1.218681876815229E-2</v>
      </c>
      <c r="DP37" s="185">
        <v>1.823586302236695E-2</v>
      </c>
      <c r="DQ37" s="185">
        <v>1.8903966993093491E-2</v>
      </c>
      <c r="DR37" s="185">
        <v>0.14837256075489702</v>
      </c>
      <c r="DS37" s="185">
        <v>0.11008620958296102</v>
      </c>
      <c r="DT37" s="185">
        <v>9.3387652294172618E-2</v>
      </c>
      <c r="DU37" s="185">
        <v>7.4374683049612034E-2</v>
      </c>
      <c r="DV37" s="185">
        <v>1.9012969244560588E-2</v>
      </c>
      <c r="DW37" s="185">
        <v>7.2678789496421814E-2</v>
      </c>
      <c r="DX37" s="185">
        <v>1.6698557288788395E-2</v>
      </c>
      <c r="DY37" s="185">
        <v>5.8995214661369547E-2</v>
      </c>
      <c r="DZ37" s="185">
        <v>2.8086695493726596E-2</v>
      </c>
      <c r="EA37" s="185">
        <v>1.8486193226348754E-2</v>
      </c>
      <c r="EB37" s="185">
        <v>9.6005022673778424E-3</v>
      </c>
      <c r="EC37" s="185">
        <v>7.4780704376681802E-3</v>
      </c>
      <c r="ED37" s="185">
        <v>2.3430448729974771E-2</v>
      </c>
      <c r="EE37" s="185">
        <v>2.0708863489433526E-2</v>
      </c>
      <c r="EF37" s="185">
        <v>4.0509022772312164E-2</v>
      </c>
      <c r="EG37" s="185">
        <v>0.12391602992518544</v>
      </c>
      <c r="EH37" s="185">
        <v>8.4839543533746634E-2</v>
      </c>
      <c r="EI37" s="185">
        <v>6.463364054244998E-2</v>
      </c>
      <c r="EJ37" s="185">
        <v>4.3836978529358438E-2</v>
      </c>
      <c r="EK37" s="185">
        <v>2.0796662013091542E-2</v>
      </c>
      <c r="EL37" s="185">
        <v>5.0507180392742157E-2</v>
      </c>
      <c r="EM37" s="185">
        <v>2.0205902991296657E-2</v>
      </c>
      <c r="EN37" s="185">
        <v>5.3202945707621296E-2</v>
      </c>
      <c r="EO37" s="185">
        <v>2.2862719399955381E-2</v>
      </c>
      <c r="EP37" s="185">
        <v>1.1631313779862148E-2</v>
      </c>
      <c r="EQ37" s="185">
        <v>1.1231405620093234E-2</v>
      </c>
      <c r="ER37" s="185">
        <v>9.3246208213424615E-3</v>
      </c>
      <c r="ES37" s="185">
        <v>2.1015605486323453E-2</v>
      </c>
      <c r="ET37" s="185">
        <v>1.4126459316182482E-2</v>
      </c>
      <c r="EU37" s="185">
        <v>4.1571632027626038E-2</v>
      </c>
      <c r="EV37" s="185">
        <v>0.1931007206596162</v>
      </c>
      <c r="EW37" s="185">
        <v>0.11833558000890661</v>
      </c>
      <c r="EX37" s="185">
        <v>7.6691298159948379E-2</v>
      </c>
      <c r="EY37" s="185">
        <v>3.9844015906140909E-2</v>
      </c>
      <c r="EZ37" s="185">
        <v>3.684728225380747E-2</v>
      </c>
      <c r="FA37" s="185">
        <v>5.8917663991451263E-2</v>
      </c>
      <c r="FB37" s="185">
        <v>4.1644281848958221E-2</v>
      </c>
      <c r="FC37" s="185">
        <v>9.253877657762842E-2</v>
      </c>
      <c r="FD37" s="185">
        <v>3.4434312117883455E-2</v>
      </c>
      <c r="FE37" s="185">
        <v>1.1802624584900926E-2</v>
      </c>
      <c r="FF37" s="185">
        <v>2.2631687532982527E-2</v>
      </c>
      <c r="FG37" s="185">
        <v>2.3282876810955783E-2</v>
      </c>
      <c r="FH37" s="185">
        <v>3.4821587648789183E-2</v>
      </c>
      <c r="FI37" s="185">
        <v>1.7773635926918822E-2</v>
      </c>
      <c r="FJ37" s="185">
        <v>8.0736152827739716E-2</v>
      </c>
      <c r="FK37" s="185">
        <v>5.5515460615361063E-2</v>
      </c>
      <c r="FL37" s="185">
        <v>2.6501302634305314E-2</v>
      </c>
      <c r="FM37" s="185">
        <v>1.7275489696684715E-2</v>
      </c>
      <c r="FN37" s="185">
        <v>6.9766242489676224E-3</v>
      </c>
      <c r="FO37" s="185">
        <v>1.0298865447717095E-2</v>
      </c>
      <c r="FP37" s="185">
        <v>1.3087556697428226E-2</v>
      </c>
      <c r="FQ37" s="185">
        <v>9.2258129376205991E-3</v>
      </c>
      <c r="FR37" s="185">
        <v>3.3202090773349333E-2</v>
      </c>
      <c r="FS37" s="185">
        <v>1.0603370750898776E-2</v>
      </c>
      <c r="FT37" s="185">
        <v>1.6183413789809611E-3</v>
      </c>
      <c r="FU37" s="185">
        <v>8.9850293719178145E-3</v>
      </c>
      <c r="FV37" s="185">
        <v>1.2421319473911683E-2</v>
      </c>
      <c r="FW37" s="185">
        <v>1.017740054853887E-2</v>
      </c>
      <c r="FX37" s="185">
        <v>4.1879327922935842E-3</v>
      </c>
      <c r="FY37" s="185">
        <v>3.1583748757839203E-2</v>
      </c>
      <c r="FZ37" s="185">
        <v>9.7841031491484237E-2</v>
      </c>
      <c r="GA37" s="185">
        <v>2.4794350128467427E-2</v>
      </c>
      <c r="GB37" s="185">
        <v>1.9324928989899424E-2</v>
      </c>
      <c r="GC37" s="185">
        <v>8.4597832804271869E-3</v>
      </c>
      <c r="GD37" s="185">
        <v>1.0865145709472238E-2</v>
      </c>
      <c r="GE37" s="185">
        <v>1.4627799391746521E-2</v>
      </c>
      <c r="GF37" s="185">
        <v>5.4694211385680064E-3</v>
      </c>
      <c r="GG37" s="185">
        <v>7.7743810253142906E-2</v>
      </c>
      <c r="GH37" s="185">
        <v>2.6201052934934122E-2</v>
      </c>
      <c r="GI37" s="185">
        <v>1.2908267327712097E-3</v>
      </c>
      <c r="GJ37" s="185">
        <v>2.4910226202162909E-2</v>
      </c>
      <c r="GK37" s="185">
        <v>3.4886547320905521E-2</v>
      </c>
      <c r="GL37" s="185">
        <v>1.6656209997303266E-2</v>
      </c>
      <c r="GM37" s="185">
        <v>4.6971288901260996E-3</v>
      </c>
      <c r="GN37" s="185">
        <v>7.6452985405921936E-2</v>
      </c>
      <c r="GO37" s="185">
        <v>0.12127483640090612</v>
      </c>
      <c r="GP37" s="185">
        <v>7.2596750849670275E-3</v>
      </c>
      <c r="GQ37" s="185">
        <v>5.8510359646877317E-3</v>
      </c>
      <c r="GR37" s="185">
        <v>1.2404486813219105E-3</v>
      </c>
      <c r="GS37" s="185">
        <v>4.6105872833658215E-3</v>
      </c>
      <c r="GT37" s="185">
        <v>4.3472861871123314E-3</v>
      </c>
      <c r="GU37" s="185">
        <v>1.408639120279296E-3</v>
      </c>
      <c r="GV37" s="185">
        <v>0.11551891096585554</v>
      </c>
      <c r="GW37" s="185">
        <v>4.2344220327374581E-2</v>
      </c>
      <c r="GX37" s="185">
        <v>3.2072225995327577E-4</v>
      </c>
      <c r="GY37" s="185">
        <v>4.2023498067421304E-2</v>
      </c>
      <c r="GZ37" s="185">
        <v>6.9426019815121393E-2</v>
      </c>
      <c r="HA37" s="185">
        <v>3.748670823359555E-3</v>
      </c>
      <c r="HB37" s="185">
        <v>1.5037496499164327E-3</v>
      </c>
      <c r="HC37" s="185">
        <v>0.11519818753004074</v>
      </c>
    </row>
    <row r="38" spans="1:211" x14ac:dyDescent="0.25">
      <c r="A38">
        <v>1999</v>
      </c>
      <c r="B38" s="185">
        <v>1.9459360043306694E-3</v>
      </c>
      <c r="C38" s="185">
        <v>2.9521333125063796E-5</v>
      </c>
      <c r="D38" s="185">
        <v>2.9207128878564891E-5</v>
      </c>
      <c r="E38" s="185">
        <v>2.8562958205539354E-5</v>
      </c>
      <c r="F38" s="185">
        <v>6.4417067302553766E-7</v>
      </c>
      <c r="G38" s="185">
        <v>3.4595125271152938E-6</v>
      </c>
      <c r="H38" s="185">
        <v>3.1420424649890515E-7</v>
      </c>
      <c r="I38" s="185">
        <v>1.9421622875170545E-3</v>
      </c>
      <c r="J38" s="185">
        <v>1.9289128024470984E-3</v>
      </c>
      <c r="K38" s="185">
        <v>1.9288288452029582E-3</v>
      </c>
      <c r="L38" s="185">
        <v>8.3957244140147742E-8</v>
      </c>
      <c r="M38" s="185">
        <v>9.6206590631930284E-8</v>
      </c>
      <c r="N38" s="185">
        <v>1.3153278479324039E-5</v>
      </c>
      <c r="O38" s="185">
        <v>2.5747616311448913E-5</v>
      </c>
      <c r="P38" s="185">
        <v>1.3333442439034116E-5</v>
      </c>
      <c r="Q38" s="185">
        <v>4.9555385504962768E-3</v>
      </c>
      <c r="R38" s="185">
        <v>4.9343497984535259E-4</v>
      </c>
      <c r="S38" s="185">
        <v>4.8992612029810287E-4</v>
      </c>
      <c r="T38" s="185">
        <v>4.8629951943138548E-4</v>
      </c>
      <c r="U38" s="185">
        <v>3.6266008667174052E-6</v>
      </c>
      <c r="V38" s="185">
        <v>5.7950899645220488E-5</v>
      </c>
      <c r="W38" s="185">
        <v>3.508859547249773E-6</v>
      </c>
      <c r="X38" s="185">
        <v>4.894078792967378E-3</v>
      </c>
      <c r="Y38" s="185">
        <v>4.7678434704374155E-3</v>
      </c>
      <c r="Z38" s="185">
        <v>4.7657209771563274E-3</v>
      </c>
      <c r="AA38" s="185">
        <v>2.122493281088515E-6</v>
      </c>
      <c r="AB38" s="185">
        <v>4.1438975527535085E-6</v>
      </c>
      <c r="AC38" s="185">
        <v>1.2209142497720889E-4</v>
      </c>
      <c r="AD38" s="185">
        <v>4.3197522231645384E-4</v>
      </c>
      <c r="AE38" s="185">
        <v>1.2835781672038138E-4</v>
      </c>
      <c r="AF38" s="185">
        <v>8.6813373487447006E-3</v>
      </c>
      <c r="AG38" s="185">
        <v>3.7567315573586698E-3</v>
      </c>
      <c r="AH38" s="185">
        <v>3.7264592169474718E-3</v>
      </c>
      <c r="AI38" s="185">
        <v>3.6937382995665701E-3</v>
      </c>
      <c r="AJ38" s="185">
        <v>3.2720917380901792E-5</v>
      </c>
      <c r="AK38" s="185">
        <v>5.4700480541214347E-4</v>
      </c>
      <c r="AL38" s="185">
        <v>3.0272340411198098E-5</v>
      </c>
      <c r="AM38" s="185">
        <v>8.1040602171161893E-3</v>
      </c>
      <c r="AN38" s="185">
        <v>7.4475603862861756E-3</v>
      </c>
      <c r="AO38" s="185">
        <v>7.4188501660455049E-3</v>
      </c>
      <c r="AP38" s="185">
        <v>2.8710220240670998E-5</v>
      </c>
      <c r="AQ38" s="185">
        <v>3.9924006695149032E-5</v>
      </c>
      <c r="AR38" s="185">
        <v>6.1657582413486513E-4</v>
      </c>
      <c r="AS38" s="185">
        <v>3.179454425730159E-3</v>
      </c>
      <c r="AT38" s="185">
        <v>6.8521004868671298E-4</v>
      </c>
      <c r="AU38" s="185">
        <v>1.5735490237034185E-2</v>
      </c>
      <c r="AV38" s="185">
        <v>1.1545068468194164E-2</v>
      </c>
      <c r="AW38" s="185">
        <v>1.1378744552419568E-2</v>
      </c>
      <c r="AX38" s="185">
        <v>1.1097352652057199E-2</v>
      </c>
      <c r="AY38" s="185">
        <v>2.8139190036236878E-4</v>
      </c>
      <c r="AZ38" s="185">
        <v>2.9399173799902201E-3</v>
      </c>
      <c r="BA38" s="185">
        <v>1.6632391577459679E-4</v>
      </c>
      <c r="BB38" s="185">
        <v>1.2629249013506892E-2</v>
      </c>
      <c r="BC38" s="185">
        <v>1.0599627055194316E-2</v>
      </c>
      <c r="BD38" s="185">
        <v>1.0415333362179324E-2</v>
      </c>
      <c r="BE38" s="185">
        <v>1.8429369301499332E-4</v>
      </c>
      <c r="BF38" s="185">
        <v>1.9327202008385784E-4</v>
      </c>
      <c r="BG38" s="185">
        <v>1.8363499382287179E-3</v>
      </c>
      <c r="BH38" s="185">
        <v>8.4388272446668713E-3</v>
      </c>
      <c r="BI38" s="185">
        <v>2.2139155771583319E-3</v>
      </c>
      <c r="BJ38" s="185">
        <v>2.7795944324943634E-2</v>
      </c>
      <c r="BK38" s="185">
        <v>3.0784478954336836E-2</v>
      </c>
      <c r="BL38" s="185">
        <v>3.0319327973509214E-2</v>
      </c>
      <c r="BM38" s="185">
        <v>2.9253308763944823E-2</v>
      </c>
      <c r="BN38" s="185">
        <v>1.0660192095643922E-3</v>
      </c>
      <c r="BO38" s="185">
        <v>1.2835098430514336E-2</v>
      </c>
      <c r="BP38" s="185">
        <v>4.6515098082762295E-4</v>
      </c>
      <c r="BQ38" s="185">
        <v>1.4495694963762651E-2</v>
      </c>
      <c r="BR38" s="185">
        <v>1.0677755076753488E-2</v>
      </c>
      <c r="BS38" s="185">
        <v>1.0128223933127969E-2</v>
      </c>
      <c r="BT38" s="185">
        <v>5.4953114362551894E-4</v>
      </c>
      <c r="BU38" s="185">
        <v>4.9058148289544707E-4</v>
      </c>
      <c r="BV38" s="185">
        <v>3.3273584041137129E-3</v>
      </c>
      <c r="BW38" s="185">
        <v>1.7484229593155855E-2</v>
      </c>
      <c r="BX38" s="185">
        <v>4.36747120693326E-3</v>
      </c>
      <c r="BY38" s="185">
        <v>4.3931782264655439E-2</v>
      </c>
      <c r="BZ38" s="185">
        <v>4.479113620140792E-2</v>
      </c>
      <c r="CA38" s="185">
        <v>4.3699813527901393E-2</v>
      </c>
      <c r="CB38" s="185">
        <v>4.1578053305669001E-2</v>
      </c>
      <c r="CC38" s="185">
        <v>2.1217602222323908E-3</v>
      </c>
      <c r="CD38" s="185">
        <v>2.5551188737154007E-2</v>
      </c>
      <c r="CE38" s="185">
        <v>1.0913226735065271E-3</v>
      </c>
      <c r="CF38" s="185">
        <v>1.7289271672569165E-2</v>
      </c>
      <c r="CG38" s="185">
        <v>1.1285009813468635E-2</v>
      </c>
      <c r="CH38" s="185">
        <v>1.0356348827189455E-2</v>
      </c>
      <c r="CI38" s="185">
        <v>9.2866098627918017E-4</v>
      </c>
      <c r="CJ38" s="185">
        <v>8.5985274409528607E-4</v>
      </c>
      <c r="CK38" s="185">
        <v>5.1444091150052431E-3</v>
      </c>
      <c r="CL38" s="185">
        <v>1.8148625609321643E-2</v>
      </c>
      <c r="CM38" s="185">
        <v>6.9329226389527321E-3</v>
      </c>
      <c r="CN38" s="185">
        <v>6.3861548893454759E-2</v>
      </c>
      <c r="CO38" s="185">
        <v>5.7569780281826376E-2</v>
      </c>
      <c r="CP38" s="185">
        <v>5.5367840497016395E-2</v>
      </c>
      <c r="CQ38" s="185">
        <v>5.1499584235605488E-2</v>
      </c>
      <c r="CR38" s="185">
        <v>3.8682562614109042E-3</v>
      </c>
      <c r="CS38" s="185">
        <v>3.8991574198007584E-2</v>
      </c>
      <c r="CT38" s="185">
        <v>2.2019397848099796E-3</v>
      </c>
      <c r="CU38" s="185">
        <v>2.266803596715344E-2</v>
      </c>
      <c r="CV38" s="185">
        <v>1.4161165815146129E-2</v>
      </c>
      <c r="CW38" s="185">
        <v>1.2423115150914254E-2</v>
      </c>
      <c r="CX38" s="185">
        <v>1.738050664231876E-3</v>
      </c>
      <c r="CY38" s="185">
        <v>1.5203623898113197E-3</v>
      </c>
      <c r="CZ38" s="185">
        <v>6.9865077621959898E-3</v>
      </c>
      <c r="DA38" s="185">
        <v>1.6376267355525057E-2</v>
      </c>
      <c r="DB38" s="185">
        <v>1.024492084980011E-2</v>
      </c>
      <c r="DC38" s="185">
        <v>9.2166855925002997E-2</v>
      </c>
      <c r="DD38" s="185">
        <v>7.6516014019137921E-2</v>
      </c>
      <c r="DE38" s="185">
        <v>7.1289004512884016E-2</v>
      </c>
      <c r="DF38" s="185">
        <v>6.3990511654044097E-2</v>
      </c>
      <c r="DG38" s="185">
        <v>7.2984928588399238E-3</v>
      </c>
      <c r="DH38" s="185">
        <v>5.3944587707519531E-2</v>
      </c>
      <c r="DI38" s="185">
        <v>5.2270095062539072E-3</v>
      </c>
      <c r="DJ38" s="185">
        <v>3.2995258213494805E-2</v>
      </c>
      <c r="DK38" s="185">
        <v>1.797322674589542E-2</v>
      </c>
      <c r="DL38" s="185">
        <v>1.4525563582726846E-2</v>
      </c>
      <c r="DM38" s="185">
        <v>3.4476631631685756E-3</v>
      </c>
      <c r="DN38" s="185">
        <v>3.0371540309653135E-3</v>
      </c>
      <c r="DO38" s="185">
        <v>1.1984877436634069E-2</v>
      </c>
      <c r="DP38" s="185">
        <v>1.7344416307629729E-2</v>
      </c>
      <c r="DQ38" s="185">
        <v>1.8469695001840591E-2</v>
      </c>
      <c r="DR38" s="185">
        <v>0.14554841819993058</v>
      </c>
      <c r="DS38" s="185">
        <v>0.1083264332632719</v>
      </c>
      <c r="DT38" s="185">
        <v>9.2573844017479062E-2</v>
      </c>
      <c r="DU38" s="185">
        <v>7.5531060305317671E-2</v>
      </c>
      <c r="DV38" s="185">
        <v>1.7042783712161398E-2</v>
      </c>
      <c r="DW38" s="185">
        <v>7.3204033076763153E-2</v>
      </c>
      <c r="DX38" s="185">
        <v>1.5752589245792835E-2</v>
      </c>
      <c r="DY38" s="185">
        <v>5.6591797984742141E-2</v>
      </c>
      <c r="DZ38" s="185">
        <v>2.49781009617762E-2</v>
      </c>
      <c r="EA38" s="185">
        <v>1.7440330906850997E-2</v>
      </c>
      <c r="EB38" s="185">
        <v>7.5377700549252025E-3</v>
      </c>
      <c r="EC38" s="185">
        <v>7.5322140370661511E-3</v>
      </c>
      <c r="ED38" s="185">
        <v>2.408148298589979E-2</v>
      </c>
      <c r="EE38" s="185">
        <v>1.936981304808346E-2</v>
      </c>
      <c r="EF38" s="185">
        <v>3.9151471108198166E-2</v>
      </c>
      <c r="EG38" s="185">
        <v>0.1214233785973059</v>
      </c>
      <c r="EH38" s="185">
        <v>8.1765789155726826E-2</v>
      </c>
      <c r="EI38" s="185">
        <v>6.193074830375328E-2</v>
      </c>
      <c r="EJ38" s="185">
        <v>4.2107876658213972E-2</v>
      </c>
      <c r="EK38" s="185">
        <v>1.9822871645539312E-2</v>
      </c>
      <c r="EL38" s="185">
        <v>4.8580799251794815E-2</v>
      </c>
      <c r="EM38" s="185">
        <v>1.9835040851973542E-2</v>
      </c>
      <c r="EN38" s="185">
        <v>5.3007540070424325E-2</v>
      </c>
      <c r="EO38" s="185">
        <v>1.9874985313436379E-2</v>
      </c>
      <c r="EP38" s="185">
        <v>1.0787161375717374E-2</v>
      </c>
      <c r="EQ38" s="185">
        <v>9.087823937719005E-3</v>
      </c>
      <c r="ER38" s="185">
        <v>9.8804681683240057E-3</v>
      </c>
      <c r="ES38" s="185">
        <v>2.3252086588663946E-2</v>
      </c>
      <c r="ET38" s="185">
        <v>1.334995062884526E-2</v>
      </c>
      <c r="EU38" s="185">
        <v>4.2220380157232285E-2</v>
      </c>
      <c r="EV38" s="185">
        <v>0.1897245049203424</v>
      </c>
      <c r="EW38" s="185">
        <v>0.11625846678587229</v>
      </c>
      <c r="EX38" s="185">
        <v>7.4176991118633628E-2</v>
      </c>
      <c r="EY38" s="185">
        <v>3.6811404148691669E-2</v>
      </c>
      <c r="EZ38" s="185">
        <v>3.7365586969941952E-2</v>
      </c>
      <c r="FA38" s="185">
        <v>5.6891690939664841E-2</v>
      </c>
      <c r="FB38" s="185">
        <v>4.2081475667238653E-2</v>
      </c>
      <c r="FC38" s="185">
        <v>9.0751337016997238E-2</v>
      </c>
      <c r="FD38" s="185">
        <v>2.9358273544834342E-2</v>
      </c>
      <c r="FE38" s="185">
        <v>1.0929946877484843E-2</v>
      </c>
      <c r="FF38" s="185">
        <v>1.84283266673495E-2</v>
      </c>
      <c r="FG38" s="185">
        <v>2.4378137219117507E-2</v>
      </c>
      <c r="FH38" s="185">
        <v>3.7014926253045394E-2</v>
      </c>
      <c r="FI38" s="185">
        <v>1.7285298882527132E-2</v>
      </c>
      <c r="FJ38" s="185">
        <v>7.9821392893791199E-2</v>
      </c>
      <c r="FK38" s="185">
        <v>5.6251410392261891E-2</v>
      </c>
      <c r="FL38" s="185">
        <v>2.60434382337799E-2</v>
      </c>
      <c r="FM38" s="185">
        <v>1.6710309154365208E-2</v>
      </c>
      <c r="FN38" s="185">
        <v>5.932044622504992E-3</v>
      </c>
      <c r="FO38" s="185">
        <v>1.0778264531860215E-2</v>
      </c>
      <c r="FP38" s="185">
        <v>1.2528455816209316E-2</v>
      </c>
      <c r="FQ38" s="185">
        <v>9.3331290794146909E-3</v>
      </c>
      <c r="FR38" s="185">
        <v>3.4389825833903917E-2</v>
      </c>
      <c r="FS38" s="185">
        <v>9.9099203462624848E-3</v>
      </c>
      <c r="FT38" s="185">
        <v>1.5419693420097305E-3</v>
      </c>
      <c r="FU38" s="185">
        <v>8.3679510042527546E-3</v>
      </c>
      <c r="FV38" s="185">
        <v>1.4270255589002148E-2</v>
      </c>
      <c r="FW38" s="185">
        <v>1.0209649898639284E-2</v>
      </c>
      <c r="FX38" s="185">
        <v>4.1818536754219243E-3</v>
      </c>
      <c r="FY38" s="185">
        <v>3.2847855240106583E-2</v>
      </c>
      <c r="FZ38" s="185">
        <v>0.10167177008103337</v>
      </c>
      <c r="GA38" s="185">
        <v>2.4208061378728614E-2</v>
      </c>
      <c r="GB38" s="185">
        <v>1.8542754526264693E-2</v>
      </c>
      <c r="GC38" s="185">
        <v>7.388980073973565E-3</v>
      </c>
      <c r="GD38" s="185">
        <v>1.1153774452291126E-2</v>
      </c>
      <c r="GE38" s="185">
        <v>1.3878650963306427E-2</v>
      </c>
      <c r="GF38" s="185">
        <v>5.6653068524639217E-3</v>
      </c>
      <c r="GG38" s="185">
        <v>8.2127811837845371E-2</v>
      </c>
      <c r="GH38" s="185">
        <v>2.679369451875686E-2</v>
      </c>
      <c r="GI38" s="185">
        <v>1.2230520688176413E-3</v>
      </c>
      <c r="GJ38" s="185">
        <v>2.5570642449939215E-2</v>
      </c>
      <c r="GK38" s="185">
        <v>4.0987973757620887E-2</v>
      </c>
      <c r="GL38" s="185">
        <v>1.4346143561467623E-2</v>
      </c>
      <c r="GM38" s="185">
        <v>4.6641031355406102E-3</v>
      </c>
      <c r="GN38" s="185">
        <v>8.0904759466648102E-2</v>
      </c>
      <c r="GO38" s="185">
        <v>0.12630610174110457</v>
      </c>
      <c r="GP38" s="185">
        <v>7.3634756188695203E-3</v>
      </c>
      <c r="GQ38" s="185">
        <v>5.7549942806952191E-3</v>
      </c>
      <c r="GR38" s="185">
        <v>1.1507504478902519E-3</v>
      </c>
      <c r="GS38" s="185">
        <v>4.6042438328049674E-3</v>
      </c>
      <c r="GT38" s="185">
        <v>4.2507108300924301E-3</v>
      </c>
      <c r="GU38" s="185">
        <v>1.608481338174301E-3</v>
      </c>
      <c r="GV38" s="185">
        <v>0.12044690964338406</v>
      </c>
      <c r="GW38" s="185">
        <v>4.093403322604941E-2</v>
      </c>
      <c r="GX38" s="185">
        <v>3.0779108869101506E-4</v>
      </c>
      <c r="GY38" s="185">
        <v>4.0626242137358395E-2</v>
      </c>
      <c r="GZ38" s="185">
        <v>7.6092493235040484E-2</v>
      </c>
      <c r="HA38" s="185">
        <v>3.420383182294171E-3</v>
      </c>
      <c r="HB38" s="185">
        <v>1.5042835211490195E-3</v>
      </c>
      <c r="HC38" s="185">
        <v>0.12013912200927734</v>
      </c>
    </row>
    <row r="39" spans="1:211" x14ac:dyDescent="0.25">
      <c r="A39">
        <v>2000</v>
      </c>
      <c r="B39" s="185">
        <v>1.621689531017625E-3</v>
      </c>
      <c r="C39" s="185">
        <v>5.1775852813165748E-6</v>
      </c>
      <c r="D39" s="185">
        <v>5.1356127148527722E-6</v>
      </c>
      <c r="E39" s="185">
        <v>4.6633924010853741E-6</v>
      </c>
      <c r="F39" s="185">
        <v>4.7222031376739787E-7</v>
      </c>
      <c r="G39" s="185">
        <v>1.0262206160405185E-6</v>
      </c>
      <c r="H39" s="185">
        <v>4.1972566463802765E-8</v>
      </c>
      <c r="I39" s="185">
        <v>1.6206213378535013E-3</v>
      </c>
      <c r="J39" s="185">
        <v>1.6154402569373302E-3</v>
      </c>
      <c r="K39" s="185">
        <v>1.6153945233634687E-3</v>
      </c>
      <c r="L39" s="185">
        <v>4.5733573861569876E-8</v>
      </c>
      <c r="M39" s="185">
        <v>5.156076731790637E-8</v>
      </c>
      <c r="N39" s="185">
        <v>5.1295201488533184E-6</v>
      </c>
      <c r="O39" s="185">
        <v>4.1093921171927916E-6</v>
      </c>
      <c r="P39" s="185">
        <v>5.2268146646383684E-6</v>
      </c>
      <c r="Q39" s="185">
        <v>4.5719579794225897E-3</v>
      </c>
      <c r="R39" s="185">
        <v>2.5006724957683769E-4</v>
      </c>
      <c r="S39" s="185">
        <v>2.4684587770486315E-4</v>
      </c>
      <c r="T39" s="185">
        <v>2.4242328366578359E-4</v>
      </c>
      <c r="U39" s="185">
        <v>4.4225940390795803E-6</v>
      </c>
      <c r="V39" s="185">
        <v>3.9491918869316578E-5</v>
      </c>
      <c r="W39" s="185">
        <v>3.2213718719745376E-6</v>
      </c>
      <c r="X39" s="185">
        <v>4.5292446888333757E-3</v>
      </c>
      <c r="Y39" s="185">
        <v>4.4175758020569382E-3</v>
      </c>
      <c r="Z39" s="185">
        <v>4.4148176418934816E-3</v>
      </c>
      <c r="AA39" s="185">
        <v>2.7581601634563264E-6</v>
      </c>
      <c r="AB39" s="185">
        <v>4.3329173987756902E-6</v>
      </c>
      <c r="AC39" s="185">
        <v>1.0733596937766183E-4</v>
      </c>
      <c r="AD39" s="185">
        <v>2.0735395898762373E-4</v>
      </c>
      <c r="AE39" s="185">
        <v>1.1442704999353737E-4</v>
      </c>
      <c r="AF39" s="185">
        <v>8.2066943804632465E-3</v>
      </c>
      <c r="AG39" s="185">
        <v>2.0766842345963455E-3</v>
      </c>
      <c r="AH39" s="185">
        <v>2.0517483337274458E-3</v>
      </c>
      <c r="AI39" s="185">
        <v>2.0164568986907982E-3</v>
      </c>
      <c r="AJ39" s="185">
        <v>3.5291435036647539E-5</v>
      </c>
      <c r="AK39" s="185">
        <v>4.1400978807359934E-4</v>
      </c>
      <c r="AL39" s="185">
        <v>2.4935900868899289E-5</v>
      </c>
      <c r="AM39" s="185">
        <v>7.7677486867345361E-3</v>
      </c>
      <c r="AN39" s="185">
        <v>7.1026026789399897E-3</v>
      </c>
      <c r="AO39" s="185">
        <v>7.072135078389356E-3</v>
      </c>
      <c r="AP39" s="185">
        <v>3.0467600550633926E-5</v>
      </c>
      <c r="AQ39" s="185">
        <v>4.527693173268675E-5</v>
      </c>
      <c r="AR39" s="185">
        <v>6.1986907606185809E-4</v>
      </c>
      <c r="AS39" s="185">
        <v>1.6377385408676334E-3</v>
      </c>
      <c r="AT39" s="185">
        <v>6.9561362033709884E-4</v>
      </c>
      <c r="AU39" s="185">
        <v>1.5220776198835242E-2</v>
      </c>
      <c r="AV39" s="185">
        <v>9.9807447361812407E-3</v>
      </c>
      <c r="AW39" s="185">
        <v>9.8528108547934427E-3</v>
      </c>
      <c r="AX39" s="185">
        <v>9.5732147247027544E-3</v>
      </c>
      <c r="AY39" s="185">
        <v>2.7959613009068829E-4</v>
      </c>
      <c r="AZ39" s="185">
        <v>2.7573015540838242E-3</v>
      </c>
      <c r="BA39" s="185">
        <v>1.2793388138779808E-4</v>
      </c>
      <c r="BB39" s="185">
        <v>1.23355408276839E-2</v>
      </c>
      <c r="BC39" s="185">
        <v>1.0455437131443784E-2</v>
      </c>
      <c r="BD39" s="185">
        <v>1.0265742173319039E-2</v>
      </c>
      <c r="BE39" s="185">
        <v>1.8969495812474566E-4</v>
      </c>
      <c r="BF39" s="185">
        <v>1.9319180399170289E-4</v>
      </c>
      <c r="BG39" s="185">
        <v>1.686911892248412E-3</v>
      </c>
      <c r="BH39" s="185">
        <v>7.0955093650298985E-3</v>
      </c>
      <c r="BI39" s="185">
        <v>2.0697987638413906E-3</v>
      </c>
      <c r="BJ39" s="185">
        <v>2.795529734169282E-2</v>
      </c>
      <c r="BK39" s="185">
        <v>3.1184377798637714E-2</v>
      </c>
      <c r="BL39" s="185">
        <v>3.073212822817447E-2</v>
      </c>
      <c r="BM39" s="185">
        <v>2.9539821539848035E-2</v>
      </c>
      <c r="BN39" s="185">
        <v>1.1923066883264308E-3</v>
      </c>
      <c r="BO39" s="185">
        <v>1.3848495669662952E-2</v>
      </c>
      <c r="BP39" s="185">
        <v>4.5224957046324609E-4</v>
      </c>
      <c r="BQ39" s="185">
        <v>1.3654552413592334E-2</v>
      </c>
      <c r="BR39" s="185">
        <v>9.5729441835099433E-3</v>
      </c>
      <c r="BS39" s="185">
        <v>9.0137050770449211E-3</v>
      </c>
      <c r="BT39" s="185">
        <v>5.59239106465023E-4</v>
      </c>
      <c r="BU39" s="185">
        <v>5.7645231152737896E-4</v>
      </c>
      <c r="BV39" s="185">
        <v>3.5051559185550123E-3</v>
      </c>
      <c r="BW39" s="185">
        <v>1.6883632870537228E-2</v>
      </c>
      <c r="BX39" s="185">
        <v>4.6408474445343018E-3</v>
      </c>
      <c r="BY39" s="185">
        <v>4.406581447735064E-2</v>
      </c>
      <c r="BZ39" s="185">
        <v>4.4923449529018611E-2</v>
      </c>
      <c r="CA39" s="185">
        <v>4.3966831093185915E-2</v>
      </c>
      <c r="CB39" s="185">
        <v>4.1712916365701541E-2</v>
      </c>
      <c r="CC39" s="185">
        <v>2.2539147274843736E-3</v>
      </c>
      <c r="CD39" s="185">
        <v>2.6440629735589027E-2</v>
      </c>
      <c r="CE39" s="185">
        <v>9.5661843583269427E-4</v>
      </c>
      <c r="CF39" s="185">
        <v>1.6668565713196259E-2</v>
      </c>
      <c r="CG39" s="185">
        <v>1.0809996875466212E-2</v>
      </c>
      <c r="CH39" s="185">
        <v>9.84316265008452E-3</v>
      </c>
      <c r="CI39" s="185">
        <v>9.6683422538169157E-4</v>
      </c>
      <c r="CJ39" s="185">
        <v>9.533823903363943E-4</v>
      </c>
      <c r="CK39" s="185">
        <v>4.9051864473936531E-3</v>
      </c>
      <c r="CL39" s="185">
        <v>1.7526200764864226E-2</v>
      </c>
      <c r="CM39" s="185">
        <v>6.825402844697237E-3</v>
      </c>
      <c r="CN39" s="185">
        <v>6.3602246340699026E-2</v>
      </c>
      <c r="CO39" s="185">
        <v>5.8295879083495789E-2</v>
      </c>
      <c r="CP39" s="185">
        <v>5.6303982034487166E-2</v>
      </c>
      <c r="CQ39" s="185">
        <v>5.2436884061318537E-2</v>
      </c>
      <c r="CR39" s="185">
        <v>3.8670979731686324E-3</v>
      </c>
      <c r="CS39" s="185">
        <v>3.984307125210762E-2</v>
      </c>
      <c r="CT39" s="185">
        <v>1.9918970490086225E-3</v>
      </c>
      <c r="CU39" s="185">
        <v>2.1767278093383219E-2</v>
      </c>
      <c r="CV39" s="185">
        <v>1.3154087720884125E-2</v>
      </c>
      <c r="CW39" s="185">
        <v>1.1569842395629266E-2</v>
      </c>
      <c r="CX39" s="185">
        <v>1.5842453252548588E-3</v>
      </c>
      <c r="CY39" s="185">
        <v>1.6116977620431951E-3</v>
      </c>
      <c r="CZ39" s="185">
        <v>7.0014926104559009E-3</v>
      </c>
      <c r="DA39" s="185">
        <v>1.6460910836179989E-2</v>
      </c>
      <c r="DB39" s="185">
        <v>1.019743550568819E-2</v>
      </c>
      <c r="DC39" s="185">
        <v>9.1761961620004523E-2</v>
      </c>
      <c r="DD39" s="185">
        <v>7.7452345333752337E-2</v>
      </c>
      <c r="DE39" s="185">
        <v>7.2717035188758786E-2</v>
      </c>
      <c r="DF39" s="185">
        <v>6.5398626935673609E-2</v>
      </c>
      <c r="DG39" s="185">
        <v>7.3184082530851702E-3</v>
      </c>
      <c r="DH39" s="185">
        <v>5.55691197514534E-2</v>
      </c>
      <c r="DI39" s="185">
        <v>4.7353101449935531E-3</v>
      </c>
      <c r="DJ39" s="185">
        <v>3.1457535661567511E-2</v>
      </c>
      <c r="DK39" s="185">
        <v>1.6364840841265875E-2</v>
      </c>
      <c r="DL39" s="185">
        <v>1.3399018121610476E-2</v>
      </c>
      <c r="DM39" s="185">
        <v>2.9658227196553985E-3</v>
      </c>
      <c r="DN39" s="185">
        <v>2.9685394651460181E-3</v>
      </c>
      <c r="DO39" s="185">
        <v>1.2124155355155618E-2</v>
      </c>
      <c r="DP39" s="185">
        <v>1.7147919375315322E-2</v>
      </c>
      <c r="DQ39" s="185">
        <v>1.8058517947793007E-2</v>
      </c>
      <c r="DR39" s="185">
        <v>0.14490655073987757</v>
      </c>
      <c r="DS39" s="185">
        <v>0.1095817372510106</v>
      </c>
      <c r="DT39" s="185">
        <v>9.4536037102018661E-2</v>
      </c>
      <c r="DU39" s="185">
        <v>7.7534556369587837E-2</v>
      </c>
      <c r="DV39" s="185">
        <v>1.7001480732430827E-2</v>
      </c>
      <c r="DW39" s="185">
        <v>7.5358875095844269E-2</v>
      </c>
      <c r="DX39" s="185">
        <v>1.5045700148991934E-2</v>
      </c>
      <c r="DY39" s="185">
        <v>5.4501972467276318E-2</v>
      </c>
      <c r="DZ39" s="185">
        <v>2.2650259266587525E-2</v>
      </c>
      <c r="EA39" s="185">
        <v>1.6102720276722042E-2</v>
      </c>
      <c r="EB39" s="185">
        <v>6.5475389898654833E-3</v>
      </c>
      <c r="EC39" s="185">
        <v>7.5849193287718889E-3</v>
      </c>
      <c r="ED39" s="185">
        <v>2.4266793871916902E-2</v>
      </c>
      <c r="EE39" s="185">
        <v>1.9177158978409332E-2</v>
      </c>
      <c r="EF39" s="185">
        <v>3.8399253040552139E-2</v>
      </c>
      <c r="EG39" s="185">
        <v>0.12147437782413412</v>
      </c>
      <c r="EH39" s="185">
        <v>8.3389364447797515E-2</v>
      </c>
      <c r="EI39" s="185">
        <v>6.3242469460548539E-2</v>
      </c>
      <c r="EJ39" s="185">
        <v>4.3577298932624485E-2</v>
      </c>
      <c r="EK39" s="185">
        <v>1.9665170527924058E-2</v>
      </c>
      <c r="EL39" s="185">
        <v>5.0188876688480377E-2</v>
      </c>
      <c r="EM39" s="185">
        <v>2.0146894987248976E-2</v>
      </c>
      <c r="EN39" s="185">
        <v>5.1138606894099034E-2</v>
      </c>
      <c r="EO39" s="185">
        <v>1.7243977750610349E-2</v>
      </c>
      <c r="EP39" s="185">
        <v>9.7534485961625287E-3</v>
      </c>
      <c r="EQ39" s="185">
        <v>7.4905291544478192E-3</v>
      </c>
      <c r="ER39" s="185">
        <v>9.4677456314834849E-3</v>
      </c>
      <c r="ES39" s="185">
        <v>2.4426883512005199E-2</v>
      </c>
      <c r="ET39" s="185">
        <v>1.3053593517762432E-2</v>
      </c>
      <c r="EU39" s="185">
        <v>4.1385158896446228E-2</v>
      </c>
      <c r="EV39" s="185">
        <v>0.19056496027564954</v>
      </c>
      <c r="EW39" s="185">
        <v>0.1171633441213695</v>
      </c>
      <c r="EX39" s="185">
        <v>7.3424898698698365E-2</v>
      </c>
      <c r="EY39" s="185">
        <v>3.6641511425227709E-2</v>
      </c>
      <c r="EZ39" s="185">
        <v>3.678338727347065E-2</v>
      </c>
      <c r="FA39" s="185">
        <v>5.6565284729003906E-2</v>
      </c>
      <c r="FB39" s="185">
        <v>4.3738445422671135E-2</v>
      </c>
      <c r="FC39" s="185">
        <v>9.0261228768649643E-2</v>
      </c>
      <c r="FD39" s="185">
        <v>2.6238038768800237E-2</v>
      </c>
      <c r="FE39" s="185">
        <v>9.8458604689676248E-3</v>
      </c>
      <c r="FF39" s="185">
        <v>1.6392178299832614E-2</v>
      </c>
      <c r="FG39" s="185">
        <v>2.5307757616769448E-2</v>
      </c>
      <c r="FH39" s="185">
        <v>3.8715432383079951E-2</v>
      </c>
      <c r="FI39" s="185">
        <v>1.685961261436961E-2</v>
      </c>
      <c r="FJ39" s="185">
        <v>8.041536808013916E-2</v>
      </c>
      <c r="FK39" s="185">
        <v>5.6705616331624513E-2</v>
      </c>
      <c r="FL39" s="185">
        <v>2.6464221527466848E-2</v>
      </c>
      <c r="FM39" s="185">
        <v>1.6509760626561301E-2</v>
      </c>
      <c r="FN39" s="185">
        <v>5.8011163696688678E-3</v>
      </c>
      <c r="FO39" s="185">
        <v>1.0708644256892432E-2</v>
      </c>
      <c r="FP39" s="185">
        <v>1.2396126985549927E-2</v>
      </c>
      <c r="FQ39" s="185">
        <v>9.9544609009055464E-3</v>
      </c>
      <c r="FR39" s="185">
        <v>3.4355028110255287E-2</v>
      </c>
      <c r="FS39" s="185">
        <v>9.6924952136794237E-3</v>
      </c>
      <c r="FT39" s="185">
        <v>1.4332108745893075E-3</v>
      </c>
      <c r="FU39" s="185">
        <v>8.2592843390901158E-3</v>
      </c>
      <c r="FV39" s="185">
        <v>1.4713915046163394E-2</v>
      </c>
      <c r="FW39" s="185">
        <v>9.9486178504124712E-3</v>
      </c>
      <c r="FX39" s="185">
        <v>4.1136333060976206E-3</v>
      </c>
      <c r="FY39" s="185">
        <v>3.2921817153692245E-2</v>
      </c>
      <c r="FZ39" s="185">
        <v>0.10205026702010209</v>
      </c>
      <c r="GA39" s="185">
        <v>2.3184680996817173E-2</v>
      </c>
      <c r="GB39" s="185">
        <v>1.7218044454131998E-2</v>
      </c>
      <c r="GC39" s="185">
        <v>6.3001338570813845E-3</v>
      </c>
      <c r="GD39" s="185">
        <v>1.0917910597050615E-2</v>
      </c>
      <c r="GE39" s="185">
        <v>1.2839547358453274E-2</v>
      </c>
      <c r="GF39" s="185">
        <v>5.9666365426851746E-3</v>
      </c>
      <c r="GG39" s="185">
        <v>8.3244083531340232E-2</v>
      </c>
      <c r="GH39" s="185">
        <v>2.7089476823634988E-2</v>
      </c>
      <c r="GI39" s="185">
        <v>1.1296261985034039E-3</v>
      </c>
      <c r="GJ39" s="185">
        <v>2.5959850625131582E-2</v>
      </c>
      <c r="GK39" s="185">
        <v>4.3378647981161249E-2</v>
      </c>
      <c r="GL39" s="185">
        <v>1.2775958726543997E-2</v>
      </c>
      <c r="GM39" s="185">
        <v>4.3784975080553169E-3</v>
      </c>
      <c r="GN39" s="185">
        <v>8.2114458084106445E-2</v>
      </c>
      <c r="GO39" s="185">
        <v>0.12729182848890996</v>
      </c>
      <c r="GP39" s="185">
        <v>7.0191600770952347E-3</v>
      </c>
      <c r="GQ39" s="185">
        <v>5.5262114324444124E-3</v>
      </c>
      <c r="GR39" s="185">
        <v>1.0893748655731355E-3</v>
      </c>
      <c r="GS39" s="185">
        <v>4.4368365668712769E-3</v>
      </c>
      <c r="GT39" s="185">
        <v>4.0885219350457191E-3</v>
      </c>
      <c r="GU39" s="185">
        <v>1.4929486446508219E-3</v>
      </c>
      <c r="GV39" s="185">
        <v>0.12171035768456809</v>
      </c>
      <c r="GW39" s="185">
        <v>3.9296736339618006E-2</v>
      </c>
      <c r="GX39" s="185">
        <v>2.8624281402109372E-4</v>
      </c>
      <c r="GY39" s="185">
        <v>3.9010493525596913E-2</v>
      </c>
      <c r="GZ39" s="185">
        <v>7.9140672727352313E-2</v>
      </c>
      <c r="HA39" s="185">
        <v>3.2729486175977771E-3</v>
      </c>
      <c r="HB39" s="185">
        <v>1.4376892727533529E-3</v>
      </c>
      <c r="HC39" s="185">
        <v>0.1214241161942482</v>
      </c>
    </row>
    <row r="40" spans="1:211" x14ac:dyDescent="0.25">
      <c r="A40">
        <v>2001</v>
      </c>
      <c r="B40" s="185">
        <v>1.7689117230384019E-3</v>
      </c>
      <c r="C40" s="185">
        <v>5.0628976804211468E-6</v>
      </c>
      <c r="D40" s="185">
        <v>4.8639784608717067E-6</v>
      </c>
      <c r="E40" s="185">
        <v>4.5548685915953899E-6</v>
      </c>
      <c r="F40" s="185">
        <v>3.0910986927631718E-7</v>
      </c>
      <c r="G40" s="185">
        <v>1.4148710079098237E-6</v>
      </c>
      <c r="H40" s="185">
        <v>1.9891921954943968E-7</v>
      </c>
      <c r="I40" s="185">
        <v>1.7672979328134779E-3</v>
      </c>
      <c r="J40" s="185">
        <v>1.7567141061989343E-3</v>
      </c>
      <c r="K40" s="185">
        <v>1.7566266852845256E-3</v>
      </c>
      <c r="L40" s="185">
        <v>8.7420914408756413E-8</v>
      </c>
      <c r="M40" s="185">
        <v>3.912703820439248E-8</v>
      </c>
      <c r="N40" s="185">
        <v>1.0544699576339117E-5</v>
      </c>
      <c r="O40" s="185">
        <v>3.4491074554972445E-6</v>
      </c>
      <c r="P40" s="185">
        <v>1.0671247764548752E-5</v>
      </c>
      <c r="Q40" s="185">
        <v>4.5715952274472749E-3</v>
      </c>
      <c r="R40" s="185">
        <v>1.770923783764993E-4</v>
      </c>
      <c r="S40" s="185">
        <v>1.7475014136176929E-4</v>
      </c>
      <c r="T40" s="185">
        <v>1.7238949370617604E-4</v>
      </c>
      <c r="U40" s="185">
        <v>2.3606476555932365E-6</v>
      </c>
      <c r="V40" s="185">
        <v>2.5987692424678244E-5</v>
      </c>
      <c r="W40" s="185">
        <v>2.3422370147300137E-6</v>
      </c>
      <c r="X40" s="185">
        <v>4.5432652982007691E-3</v>
      </c>
      <c r="Y40" s="185">
        <v>4.4355943982486625E-3</v>
      </c>
      <c r="Z40" s="185">
        <v>4.4318868989187878E-3</v>
      </c>
      <c r="AA40" s="185">
        <v>3.7074993298745963E-6</v>
      </c>
      <c r="AB40" s="185">
        <v>5.005128616044217E-6</v>
      </c>
      <c r="AC40" s="185">
        <v>1.0266577133606247E-4</v>
      </c>
      <c r="AD40" s="185">
        <v>1.4876244912999376E-4</v>
      </c>
      <c r="AE40" s="185">
        <v>1.1137840192532167E-4</v>
      </c>
      <c r="AF40" s="185">
        <v>8.2930158731794393E-3</v>
      </c>
      <c r="AG40" s="185">
        <v>2.0032413773824094E-3</v>
      </c>
      <c r="AH40" s="185">
        <v>1.9753185894169269E-3</v>
      </c>
      <c r="AI40" s="185">
        <v>1.9248288088483903E-3</v>
      </c>
      <c r="AJ40" s="185">
        <v>5.0489780568536589E-5</v>
      </c>
      <c r="AK40" s="185">
        <v>4.63596370536834E-4</v>
      </c>
      <c r="AL40" s="185">
        <v>2.7922787965482635E-5</v>
      </c>
      <c r="AM40" s="185">
        <v>7.8014967044695641E-3</v>
      </c>
      <c r="AN40" s="185">
        <v>7.0389951203669735E-3</v>
      </c>
      <c r="AO40" s="185">
        <v>6.9858035017716568E-3</v>
      </c>
      <c r="AP40" s="185">
        <v>5.3191618595316273E-5</v>
      </c>
      <c r="AQ40" s="185">
        <v>6.8828059406507354E-5</v>
      </c>
      <c r="AR40" s="185">
        <v>6.9367352469608303E-4</v>
      </c>
      <c r="AS40" s="185">
        <v>1.5117222086725348E-3</v>
      </c>
      <c r="AT40" s="185">
        <v>8.1569323083385825E-4</v>
      </c>
      <c r="AU40" s="185">
        <v>1.5283272597905432E-2</v>
      </c>
      <c r="AV40" s="185">
        <v>9.8133347033773684E-3</v>
      </c>
      <c r="AW40" s="185">
        <v>9.6677979092983316E-3</v>
      </c>
      <c r="AX40" s="185">
        <v>9.3836181867826638E-3</v>
      </c>
      <c r="AY40" s="185">
        <v>2.8417972251566738E-4</v>
      </c>
      <c r="AZ40" s="185">
        <v>2.990025095641613E-3</v>
      </c>
      <c r="BA40" s="185">
        <v>1.4553679407903618E-4</v>
      </c>
      <c r="BB40" s="185">
        <v>1.2147710671099743E-2</v>
      </c>
      <c r="BC40" s="185">
        <v>1.0206728826490602E-2</v>
      </c>
      <c r="BD40" s="185">
        <v>9.9833071993160327E-3</v>
      </c>
      <c r="BE40" s="185">
        <v>2.2342162717456964E-4</v>
      </c>
      <c r="BF40" s="185">
        <v>2.5268525226675593E-4</v>
      </c>
      <c r="BG40" s="185">
        <v>1.6882965923423856E-3</v>
      </c>
      <c r="BH40" s="185">
        <v>6.6777727765716787E-3</v>
      </c>
      <c r="BI40" s="185">
        <v>2.1644034422934055E-3</v>
      </c>
      <c r="BJ40" s="185">
        <v>2.8939334651225047E-2</v>
      </c>
      <c r="BK40" s="185">
        <v>3.2005055137652713E-2</v>
      </c>
      <c r="BL40" s="185">
        <v>3.149555314090572E-2</v>
      </c>
      <c r="BM40" s="185">
        <v>3.0161159025267465E-2</v>
      </c>
      <c r="BN40" s="185">
        <v>1.3343941156382562E-3</v>
      </c>
      <c r="BO40" s="185">
        <v>1.4848659746348858E-2</v>
      </c>
      <c r="BP40" s="185">
        <v>5.0950199674698994E-4</v>
      </c>
      <c r="BQ40" s="185">
        <v>1.3581172980041734E-2</v>
      </c>
      <c r="BR40" s="185">
        <v>9.3140543114487908E-3</v>
      </c>
      <c r="BS40" s="185">
        <v>8.6825225309006115E-3</v>
      </c>
      <c r="BT40" s="185">
        <v>6.3153178054817954E-4</v>
      </c>
      <c r="BU40" s="185">
        <v>6.2947061560909259E-4</v>
      </c>
      <c r="BV40" s="185">
        <v>3.6376480529838493E-3</v>
      </c>
      <c r="BW40" s="185">
        <v>1.6646893466469401E-2</v>
      </c>
      <c r="BX40" s="185">
        <v>4.8986505717039108E-3</v>
      </c>
      <c r="BY40" s="185">
        <v>4.5354958642971066E-2</v>
      </c>
      <c r="BZ40" s="185">
        <v>4.6582084890544474E-2</v>
      </c>
      <c r="CA40" s="185">
        <v>4.556298885539968E-2</v>
      </c>
      <c r="CB40" s="185">
        <v>4.3149624118320018E-2</v>
      </c>
      <c r="CC40" s="185">
        <v>2.413364737079671E-3</v>
      </c>
      <c r="CD40" s="185">
        <v>2.8094129636883736E-2</v>
      </c>
      <c r="CE40" s="185">
        <v>1.0190960351447883E-3</v>
      </c>
      <c r="CF40" s="185">
        <v>1.6241733368109461E-2</v>
      </c>
      <c r="CG40" s="185">
        <v>1.0425941011679943E-2</v>
      </c>
      <c r="CH40" s="185">
        <v>9.5012157956199956E-3</v>
      </c>
      <c r="CI40" s="185">
        <v>9.2472521605994743E-4</v>
      </c>
      <c r="CJ40" s="185">
        <v>9.337383037944484E-4</v>
      </c>
      <c r="CK40" s="185">
        <v>4.8820540526350693E-3</v>
      </c>
      <c r="CL40" s="185">
        <v>1.7468859615682869E-2</v>
      </c>
      <c r="CM40" s="185">
        <v>6.7405169829726219E-3</v>
      </c>
      <c r="CN40" s="185">
        <v>6.5064288635466677E-2</v>
      </c>
      <c r="CO40" s="185">
        <v>6.0607911205245883E-2</v>
      </c>
      <c r="CP40" s="185">
        <v>5.8782221511748889E-2</v>
      </c>
      <c r="CQ40" s="185">
        <v>5.4768528247658071E-2</v>
      </c>
      <c r="CR40" s="185">
        <v>4.0136932640908191E-3</v>
      </c>
      <c r="CS40" s="185">
        <v>4.1953045874834061E-2</v>
      </c>
      <c r="CT40" s="185">
        <v>1.8256896934970019E-3</v>
      </c>
      <c r="CU40" s="185">
        <v>2.128555278177138E-2</v>
      </c>
      <c r="CV40" s="185">
        <v>1.2655807827912242E-2</v>
      </c>
      <c r="CW40" s="185">
        <v>1.1087961507208198E-2</v>
      </c>
      <c r="CX40" s="185">
        <v>1.567846320704045E-3</v>
      </c>
      <c r="CY40" s="185">
        <v>1.5605059421130792E-3</v>
      </c>
      <c r="CZ40" s="185">
        <v>7.0692390117460587E-3</v>
      </c>
      <c r="DA40" s="185">
        <v>1.6829175351550596E-2</v>
      </c>
      <c r="DB40" s="185">
        <v>1.0197591036558151E-2</v>
      </c>
      <c r="DC40" s="185">
        <v>9.3232147422007181E-2</v>
      </c>
      <c r="DD40" s="185">
        <v>8.0280398543299172E-2</v>
      </c>
      <c r="DE40" s="185">
        <v>7.5431478684545222E-2</v>
      </c>
      <c r="DF40" s="185">
        <v>6.8574265565143594E-2</v>
      </c>
      <c r="DG40" s="185">
        <v>6.8572131194016275E-3</v>
      </c>
      <c r="DH40" s="185">
        <v>5.8092426508665085E-2</v>
      </c>
      <c r="DI40" s="185">
        <v>4.8489198587539526E-3</v>
      </c>
      <c r="DJ40" s="185">
        <v>3.0290802447597229E-2</v>
      </c>
      <c r="DK40" s="185">
        <v>1.5270580318203598E-2</v>
      </c>
      <c r="DL40" s="185">
        <v>1.2724663379923914E-2</v>
      </c>
      <c r="DM40" s="185">
        <v>2.5459169382796819E-3</v>
      </c>
      <c r="DN40" s="185">
        <v>2.7679001539406395E-3</v>
      </c>
      <c r="DO40" s="185">
        <v>1.2252321975452993E-2</v>
      </c>
      <c r="DP40" s="185">
        <v>1.7339053568889217E-2</v>
      </c>
      <c r="DQ40" s="185">
        <v>1.7566138878464699E-2</v>
      </c>
      <c r="DR40" s="185">
        <v>0.14667174223553742</v>
      </c>
      <c r="DS40" s="185">
        <v>0.11340399473629471</v>
      </c>
      <c r="DT40" s="185">
        <v>9.8646172455451736E-2</v>
      </c>
      <c r="DU40" s="185">
        <v>8.2866825830376176E-2</v>
      </c>
      <c r="DV40" s="185">
        <v>1.577934662507556E-2</v>
      </c>
      <c r="DW40" s="185">
        <v>7.9221546649932861E-2</v>
      </c>
      <c r="DX40" s="185">
        <v>1.4757822280842981E-2</v>
      </c>
      <c r="DY40" s="185">
        <v>5.2692375464323309E-2</v>
      </c>
      <c r="DZ40" s="185">
        <v>2.1087531258750472E-2</v>
      </c>
      <c r="EA40" s="185">
        <v>1.5260438603094385E-2</v>
      </c>
      <c r="EB40" s="185">
        <v>5.8270926556560874E-3</v>
      </c>
      <c r="EC40" s="185">
        <v>6.9411681474401601E-3</v>
      </c>
      <c r="ED40" s="185">
        <v>2.4663676058132678E-2</v>
      </c>
      <c r="EE40" s="185">
        <v>1.9424627965080609E-2</v>
      </c>
      <c r="EF40" s="185">
        <v>3.7431936711072922E-2</v>
      </c>
      <c r="EG40" s="185">
        <v>0.12293211370213226</v>
      </c>
      <c r="EH40" s="185">
        <v>8.5787945366872995E-2</v>
      </c>
      <c r="EI40" s="185">
        <v>6.5554723466273918E-2</v>
      </c>
      <c r="EJ40" s="185">
        <v>4.6347792391673658E-2</v>
      </c>
      <c r="EK40" s="185">
        <v>1.9206931074600253E-2</v>
      </c>
      <c r="EL40" s="185">
        <v>5.2594255656003952E-2</v>
      </c>
      <c r="EM40" s="185">
        <v>2.0233221900599074E-2</v>
      </c>
      <c r="EN40" s="185">
        <v>5.0104634409898693E-2</v>
      </c>
      <c r="EO40" s="185">
        <v>1.5973232850975176E-2</v>
      </c>
      <c r="EP40" s="185">
        <v>9.1510748422294376E-3</v>
      </c>
      <c r="EQ40" s="185">
        <v>6.8221580087457377E-3</v>
      </c>
      <c r="ER40" s="185">
        <v>8.4378282288964501E-3</v>
      </c>
      <c r="ES40" s="185">
        <v>2.5693573330027066E-2</v>
      </c>
      <c r="ET40" s="185">
        <v>1.2960466074639427E-2</v>
      </c>
      <c r="EU40" s="185">
        <v>4.0953557938337326E-2</v>
      </c>
      <c r="EV40" s="185">
        <v>0.19297353927375421</v>
      </c>
      <c r="EW40" s="185">
        <v>0.12501308859012072</v>
      </c>
      <c r="EX40" s="185">
        <v>7.8649176381041713E-2</v>
      </c>
      <c r="EY40" s="185">
        <v>3.8830399099283666E-2</v>
      </c>
      <c r="EZ40" s="185">
        <v>3.9818777281758047E-2</v>
      </c>
      <c r="FA40" s="185">
        <v>6.0558624565601349E-2</v>
      </c>
      <c r="FB40" s="185">
        <v>4.6363912209079018E-2</v>
      </c>
      <c r="FC40" s="185">
        <v>8.605100765500287E-2</v>
      </c>
      <c r="FD40" s="185">
        <v>2.3833411324730273E-2</v>
      </c>
      <c r="FE40" s="185">
        <v>9.0623467146533597E-3</v>
      </c>
      <c r="FF40" s="185">
        <v>1.4771064610076913E-2</v>
      </c>
      <c r="FG40" s="185">
        <v>2.1752461563557358E-2</v>
      </c>
      <c r="FH40" s="185">
        <v>4.0465134766715247E-2</v>
      </c>
      <c r="FI40" s="185">
        <v>1.8090556971369399E-2</v>
      </c>
      <c r="FJ40" s="185">
        <v>7.6988659799098969E-2</v>
      </c>
      <c r="FK40" s="185">
        <v>5.672337110849391E-2</v>
      </c>
      <c r="FL40" s="185">
        <v>2.777114110910749E-2</v>
      </c>
      <c r="FM40" s="185">
        <v>1.7493104408858928E-2</v>
      </c>
      <c r="FN40" s="185">
        <v>6.2219393357779255E-3</v>
      </c>
      <c r="FO40" s="185">
        <v>1.1271165073081001E-2</v>
      </c>
      <c r="FP40" s="185">
        <v>1.3049351051449776E-2</v>
      </c>
      <c r="FQ40" s="185">
        <v>1.0278036700248561E-2</v>
      </c>
      <c r="FR40" s="185">
        <v>3.3395983551906774E-2</v>
      </c>
      <c r="FS40" s="185">
        <v>9.8934037279063605E-3</v>
      </c>
      <c r="FT40" s="185">
        <v>1.3072000820537819E-3</v>
      </c>
      <c r="FU40" s="185">
        <v>8.5862036458525786E-3</v>
      </c>
      <c r="FV40" s="185">
        <v>1.3895883078086334E-2</v>
      </c>
      <c r="FW40" s="185">
        <v>9.6066967459140801E-3</v>
      </c>
      <c r="FX40" s="185">
        <v>4.4437535525203541E-3</v>
      </c>
      <c r="FY40" s="185">
        <v>3.2088782638311386E-2</v>
      </c>
      <c r="FZ40" s="185">
        <v>9.6732012869220868E-2</v>
      </c>
      <c r="GA40" s="185">
        <v>2.4391209097894932E-2</v>
      </c>
      <c r="GB40" s="185">
        <v>1.7724734216726625E-2</v>
      </c>
      <c r="GC40" s="185">
        <v>5.339169977114218E-3</v>
      </c>
      <c r="GD40" s="185">
        <v>1.2385564239612406E-2</v>
      </c>
      <c r="GE40" s="185">
        <v>1.3201744295656681E-2</v>
      </c>
      <c r="GF40" s="185">
        <v>6.6664748811683079E-3</v>
      </c>
      <c r="GG40" s="185">
        <v>7.6863794144858624E-2</v>
      </c>
      <c r="GH40" s="185">
        <v>2.6710213911669903E-2</v>
      </c>
      <c r="GI40" s="185">
        <v>1.0802150408724279E-3</v>
      </c>
      <c r="GJ40" s="185">
        <v>2.562999887079747E-2</v>
      </c>
      <c r="GK40" s="185">
        <v>3.785844413012375E-2</v>
      </c>
      <c r="GL40" s="185">
        <v>1.2295136103064978E-2</v>
      </c>
      <c r="GM40" s="185">
        <v>4.5229903735326911E-3</v>
      </c>
      <c r="GN40" s="185">
        <v>7.5783580541610718E-2</v>
      </c>
      <c r="GO40" s="185">
        <v>0.12145967778974862</v>
      </c>
      <c r="GP40" s="185">
        <v>7.8631963893505252E-3</v>
      </c>
      <c r="GQ40" s="185">
        <v>6.3232622168496325E-3</v>
      </c>
      <c r="GR40" s="185">
        <v>1.1020479982113383E-3</v>
      </c>
      <c r="GS40" s="185">
        <v>5.2212142186382942E-3</v>
      </c>
      <c r="GT40" s="185">
        <v>4.672433715313673E-3</v>
      </c>
      <c r="GU40" s="185">
        <v>1.5399341725008924E-3</v>
      </c>
      <c r="GV40" s="185">
        <v>0.11524730988586313</v>
      </c>
      <c r="GW40" s="185">
        <v>4.0976261060805937E-2</v>
      </c>
      <c r="GX40" s="185">
        <v>2.7684914286727071E-4</v>
      </c>
      <c r="GY40" s="185">
        <v>4.0699411917938667E-2</v>
      </c>
      <c r="GZ40" s="185">
        <v>7.1171538713972776E-2</v>
      </c>
      <c r="HA40" s="185">
        <v>3.0995101110844218E-3</v>
      </c>
      <c r="HB40" s="185">
        <v>1.6508284854650382E-3</v>
      </c>
      <c r="HC40" s="185">
        <v>0.11497046053409576</v>
      </c>
    </row>
    <row r="41" spans="1:211" x14ac:dyDescent="0.25">
      <c r="A41">
        <v>2002</v>
      </c>
      <c r="B41" s="185">
        <v>1.7355865559688882E-3</v>
      </c>
      <c r="C41" s="185">
        <v>3.6545042373725896E-5</v>
      </c>
      <c r="D41" s="185">
        <v>3.6276343786110822E-5</v>
      </c>
      <c r="E41" s="185">
        <v>3.6018605229239182E-5</v>
      </c>
      <c r="F41" s="185">
        <v>2.5773855687163849E-7</v>
      </c>
      <c r="G41" s="185">
        <v>1.281778168049641E-6</v>
      </c>
      <c r="H41" s="185">
        <v>2.6869858761507575E-7</v>
      </c>
      <c r="I41" s="185">
        <v>1.7340360792500594E-3</v>
      </c>
      <c r="J41" s="185">
        <v>1.7229343014711481E-3</v>
      </c>
      <c r="K41" s="185">
        <v>1.7227182359376403E-3</v>
      </c>
      <c r="L41" s="185">
        <v>2.1606553350788908E-7</v>
      </c>
      <c r="M41" s="185">
        <v>2.9682388703453083E-7</v>
      </c>
      <c r="N41" s="185">
        <v>1.0804953891876791E-5</v>
      </c>
      <c r="O41" s="185">
        <v>3.499456565489714E-5</v>
      </c>
      <c r="P41" s="185">
        <v>1.1317843018332496E-5</v>
      </c>
      <c r="Q41" s="185">
        <v>4.5824842537860073E-3</v>
      </c>
      <c r="R41" s="185">
        <v>1.4902003590861029E-4</v>
      </c>
      <c r="S41" s="185">
        <v>1.4684442300093994E-4</v>
      </c>
      <c r="T41" s="185">
        <v>1.4119556652583784E-4</v>
      </c>
      <c r="U41" s="185">
        <v>5.6488564751021056E-6</v>
      </c>
      <c r="V41" s="185">
        <v>1.9279312255093828E-5</v>
      </c>
      <c r="W41" s="185">
        <v>2.1756129076703502E-6</v>
      </c>
      <c r="X41" s="185">
        <v>4.5610293280969215E-3</v>
      </c>
      <c r="Y41" s="185">
        <v>4.4400035923574501E-3</v>
      </c>
      <c r="Z41" s="185">
        <v>4.4344329628484488E-3</v>
      </c>
      <c r="AA41" s="185">
        <v>5.5706295090009418E-6</v>
      </c>
      <c r="AB41" s="185">
        <v>9.8481686994271961E-6</v>
      </c>
      <c r="AC41" s="185">
        <v>1.1117756704004398E-4</v>
      </c>
      <c r="AD41" s="185">
        <v>1.2756511021952416E-4</v>
      </c>
      <c r="AE41" s="185">
        <v>1.2659636558964849E-4</v>
      </c>
      <c r="AF41" s="185">
        <v>8.5136210526121445E-3</v>
      </c>
      <c r="AG41" s="185">
        <v>1.3732560235731254E-3</v>
      </c>
      <c r="AH41" s="185">
        <v>1.3441120490164911E-3</v>
      </c>
      <c r="AI41" s="185">
        <v>1.2955231148589574E-3</v>
      </c>
      <c r="AJ41" s="185">
        <v>4.8588934157533611E-5</v>
      </c>
      <c r="AK41" s="185">
        <v>3.8316412246786058E-4</v>
      </c>
      <c r="AL41" s="185">
        <v>2.9143974556634355E-5</v>
      </c>
      <c r="AM41" s="185">
        <v>8.1013129599443196E-3</v>
      </c>
      <c r="AN41" s="185">
        <v>7.3151630154431602E-3</v>
      </c>
      <c r="AO41" s="185">
        <v>7.252149752506259E-3</v>
      </c>
      <c r="AP41" s="185">
        <v>6.3013262936902816E-5</v>
      </c>
      <c r="AQ41" s="185">
        <v>8.2163202945902101E-5</v>
      </c>
      <c r="AR41" s="185">
        <v>7.0398674155525739E-4</v>
      </c>
      <c r="AS41" s="185">
        <v>9.609479309053003E-4</v>
      </c>
      <c r="AT41" s="185">
        <v>8.4916321793571115E-4</v>
      </c>
      <c r="AU41" s="185">
        <v>1.5701498818967999E-2</v>
      </c>
      <c r="AV41" s="185">
        <v>9.1999275823841965E-3</v>
      </c>
      <c r="AW41" s="185">
        <v>9.0614488105597232E-3</v>
      </c>
      <c r="AX41" s="185">
        <v>8.734913969824969E-3</v>
      </c>
      <c r="AY41" s="185">
        <v>3.2653484073475386E-4</v>
      </c>
      <c r="AZ41" s="185">
        <v>3.178339684382081E-3</v>
      </c>
      <c r="BA41" s="185">
        <v>1.384787718244733E-4</v>
      </c>
      <c r="BB41" s="185">
        <v>1.2384680254201124E-2</v>
      </c>
      <c r="BC41" s="185">
        <v>1.0381645064460258E-2</v>
      </c>
      <c r="BD41" s="185">
        <v>1.0118621403558048E-2</v>
      </c>
      <c r="BE41" s="185">
        <v>2.6302366090221141E-4</v>
      </c>
      <c r="BF41" s="185">
        <v>2.9501931273405788E-4</v>
      </c>
      <c r="BG41" s="185">
        <v>1.7080158770068079E-3</v>
      </c>
      <c r="BH41" s="185">
        <v>5.8831090176173209E-3</v>
      </c>
      <c r="BI41" s="185">
        <v>2.2660589311271906E-3</v>
      </c>
      <c r="BJ41" s="185">
        <v>3.0309332490449023E-2</v>
      </c>
      <c r="BK41" s="185">
        <v>3.2809332235788559E-2</v>
      </c>
      <c r="BL41" s="185">
        <v>3.2259926666592102E-2</v>
      </c>
      <c r="BM41" s="185">
        <v>3.0866333126449985E-2</v>
      </c>
      <c r="BN41" s="185">
        <v>1.393593540142111E-3</v>
      </c>
      <c r="BO41" s="185">
        <v>1.592496782541275E-2</v>
      </c>
      <c r="BP41" s="185">
        <v>5.4940556919645623E-4</v>
      </c>
      <c r="BQ41" s="185">
        <v>1.38349596859115E-2</v>
      </c>
      <c r="BR41" s="185">
        <v>9.447572856433939E-3</v>
      </c>
      <c r="BS41" s="185">
        <v>8.7879954856659431E-3</v>
      </c>
      <c r="BT41" s="185">
        <v>6.5957737076799633E-4</v>
      </c>
      <c r="BU41" s="185">
        <v>6.7840721587317232E-4</v>
      </c>
      <c r="BV41" s="185">
        <v>3.7089796136043885E-3</v>
      </c>
      <c r="BW41" s="185">
        <v>1.6334959431251034E-2</v>
      </c>
      <c r="BX41" s="185">
        <v>5.0469641573727131E-3</v>
      </c>
      <c r="BY41" s="185">
        <v>4.7573063617435754E-2</v>
      </c>
      <c r="BZ41" s="185">
        <v>4.894276181698437E-2</v>
      </c>
      <c r="CA41" s="185">
        <v>4.8005006530240035E-2</v>
      </c>
      <c r="CB41" s="185">
        <v>4.5432734043137087E-2</v>
      </c>
      <c r="CC41" s="185">
        <v>2.5722724871029535E-3</v>
      </c>
      <c r="CD41" s="185">
        <v>3.0309977009892464E-2</v>
      </c>
      <c r="CE41" s="185">
        <v>9.3775528674432888E-4</v>
      </c>
      <c r="CF41" s="185">
        <v>1.6325330963880474E-2</v>
      </c>
      <c r="CG41" s="185">
        <v>1.0479186018642327E-2</v>
      </c>
      <c r="CH41" s="185">
        <v>9.5607987336143573E-3</v>
      </c>
      <c r="CI41" s="185">
        <v>9.1838728502796954E-4</v>
      </c>
      <c r="CJ41" s="185">
        <v>8.8969293653451864E-4</v>
      </c>
      <c r="CK41" s="185">
        <v>4.9564520087036282E-3</v>
      </c>
      <c r="CL41" s="185">
        <v>1.7695029163429087E-2</v>
      </c>
      <c r="CM41" s="185">
        <v>6.7645320668816566E-3</v>
      </c>
      <c r="CN41" s="185">
        <v>6.8061560499117491E-2</v>
      </c>
      <c r="CO41" s="185">
        <v>6.4105611111439406E-2</v>
      </c>
      <c r="CP41" s="185">
        <v>6.2086357149513986E-2</v>
      </c>
      <c r="CQ41" s="185">
        <v>5.7910011533255208E-2</v>
      </c>
      <c r="CR41" s="185">
        <v>4.1763456162587772E-3</v>
      </c>
      <c r="CS41" s="185">
        <v>4.4760223478078842E-2</v>
      </c>
      <c r="CT41" s="185">
        <v>2.0192539619254264E-3</v>
      </c>
      <c r="CU41" s="185">
        <v>2.1282081324030522E-2</v>
      </c>
      <c r="CV41" s="185">
        <v>1.2440237879498202E-2</v>
      </c>
      <c r="CW41" s="185">
        <v>1.1071314742892895E-2</v>
      </c>
      <c r="CX41" s="185">
        <v>1.368923136605308E-3</v>
      </c>
      <c r="CY41" s="185">
        <v>1.4724616374863148E-3</v>
      </c>
      <c r="CZ41" s="185">
        <v>7.3693818070460042E-3</v>
      </c>
      <c r="DA41" s="185">
        <v>1.7326131936352445E-2</v>
      </c>
      <c r="DB41" s="185">
        <v>1.0210767388343811E-2</v>
      </c>
      <c r="DC41" s="185">
        <v>9.6801884604923991E-2</v>
      </c>
      <c r="DD41" s="185">
        <v>8.5059930083154489E-2</v>
      </c>
      <c r="DE41" s="185">
        <v>8.0318041130524626E-2</v>
      </c>
      <c r="DF41" s="185">
        <v>7.3229738099101674E-2</v>
      </c>
      <c r="DG41" s="185">
        <v>7.0883030314229474E-3</v>
      </c>
      <c r="DH41" s="185">
        <v>6.2659367918968201E-2</v>
      </c>
      <c r="DI41" s="185">
        <v>4.7418889526298566E-3</v>
      </c>
      <c r="DJ41" s="185">
        <v>2.9400626705781661E-2</v>
      </c>
      <c r="DK41" s="185">
        <v>1.5240512166993242E-2</v>
      </c>
      <c r="DL41" s="185">
        <v>1.2914261161890112E-2</v>
      </c>
      <c r="DM41" s="185">
        <v>2.326251005103129E-3</v>
      </c>
      <c r="DN41" s="185">
        <v>2.5340956814996814E-3</v>
      </c>
      <c r="DO41" s="185">
        <v>1.1626018857288738E-2</v>
      </c>
      <c r="DP41" s="185">
        <v>1.7658672184012156E-2</v>
      </c>
      <c r="DQ41" s="185">
        <v>1.6486365348100662E-2</v>
      </c>
      <c r="DR41" s="185">
        <v>0.14975035195975814</v>
      </c>
      <c r="DS41" s="185">
        <v>0.11885532260575887</v>
      </c>
      <c r="DT41" s="185">
        <v>0.10472817757692038</v>
      </c>
      <c r="DU41" s="185">
        <v>8.8622523557143632E-2</v>
      </c>
      <c r="DV41" s="185">
        <v>1.610565401977675E-2</v>
      </c>
      <c r="DW41" s="185">
        <v>8.4910139441490173E-2</v>
      </c>
      <c r="DX41" s="185">
        <v>1.4127145028838493E-2</v>
      </c>
      <c r="DY41" s="185">
        <v>5.0713064872961379E-2</v>
      </c>
      <c r="DZ41" s="185">
        <v>2.006056470834133E-2</v>
      </c>
      <c r="EA41" s="185">
        <v>1.5085017746378276E-2</v>
      </c>
      <c r="EB41" s="185">
        <v>4.9755469619630543E-3</v>
      </c>
      <c r="EC41" s="185">
        <v>5.954658464194732E-3</v>
      </c>
      <c r="ED41" s="185">
        <v>2.4697841700425317E-2</v>
      </c>
      <c r="EE41" s="185">
        <v>1.9818035518962121E-2</v>
      </c>
      <c r="EF41" s="185">
        <v>3.5628046840429306E-2</v>
      </c>
      <c r="EG41" s="185">
        <v>0.12360531088792018</v>
      </c>
      <c r="EH41" s="185">
        <v>9.0428297623401876E-2</v>
      </c>
      <c r="EI41" s="185">
        <v>7.0408823697914624E-2</v>
      </c>
      <c r="EJ41" s="185">
        <v>5.1148505221935037E-2</v>
      </c>
      <c r="EK41" s="185">
        <v>1.9260318475979584E-2</v>
      </c>
      <c r="EL41" s="185">
        <v>5.7148575782775879E-2</v>
      </c>
      <c r="EM41" s="185">
        <v>2.0019473925487259E-2</v>
      </c>
      <c r="EN41" s="185">
        <v>4.6437261461597976E-2</v>
      </c>
      <c r="EO41" s="185">
        <v>1.4364010647841336E-2</v>
      </c>
      <c r="EP41" s="185">
        <v>8.9682229866843519E-3</v>
      </c>
      <c r="EQ41" s="185">
        <v>5.395787661156985E-3</v>
      </c>
      <c r="ER41" s="185">
        <v>7.2474396116914063E-3</v>
      </c>
      <c r="ES41" s="185">
        <v>2.4825811202065236E-2</v>
      </c>
      <c r="ET41" s="185">
        <v>1.3260248197079667E-2</v>
      </c>
      <c r="EU41" s="185">
        <v>3.7469036877155304E-2</v>
      </c>
      <c r="EV41" s="185">
        <v>0.19419094911091828</v>
      </c>
      <c r="EW41" s="185">
        <v>0.13097433983996112</v>
      </c>
      <c r="EX41" s="185">
        <v>8.3121512614003523E-2</v>
      </c>
      <c r="EY41" s="185">
        <v>4.1725948385460163E-2</v>
      </c>
      <c r="EZ41" s="185">
        <v>4.1395564228543361E-2</v>
      </c>
      <c r="FA41" s="185">
        <v>6.4682804048061371E-2</v>
      </c>
      <c r="FB41" s="185">
        <v>4.7852827225957607E-2</v>
      </c>
      <c r="FC41" s="185">
        <v>8.1655321001632197E-2</v>
      </c>
      <c r="FD41" s="185">
        <v>2.2065610378511076E-2</v>
      </c>
      <c r="FE41" s="185">
        <v>8.7498666733552867E-3</v>
      </c>
      <c r="FF41" s="185">
        <v>1.3315743705155791E-2</v>
      </c>
      <c r="FG41" s="185">
        <v>1.8546927254383453E-2</v>
      </c>
      <c r="FH41" s="185">
        <v>4.1042783368737665E-2</v>
      </c>
      <c r="FI41" s="185">
        <v>1.8438711730675031E-2</v>
      </c>
      <c r="FJ41" s="185">
        <v>7.2905451059341431E-2</v>
      </c>
      <c r="FK41" s="185">
        <v>5.5538319068213743E-2</v>
      </c>
      <c r="FL41" s="185">
        <v>2.9780814440324148E-2</v>
      </c>
      <c r="FM41" s="185">
        <v>1.8137028679790397E-2</v>
      </c>
      <c r="FN41" s="185">
        <v>5.6101886617975251E-3</v>
      </c>
      <c r="FO41" s="185">
        <v>1.2526840017992872E-2</v>
      </c>
      <c r="FP41" s="185">
        <v>1.3656124472618103E-2</v>
      </c>
      <c r="FQ41" s="185">
        <v>1.1643785760533754E-2</v>
      </c>
      <c r="FR41" s="185">
        <v>3.0238408783315365E-2</v>
      </c>
      <c r="FS41" s="185">
        <v>9.1948671977536006E-3</v>
      </c>
      <c r="FT41" s="185">
        <v>1.3149042297172079E-3</v>
      </c>
      <c r="FU41" s="185">
        <v>7.8799629680363931E-3</v>
      </c>
      <c r="FV41" s="185">
        <v>1.1020506726429975E-2</v>
      </c>
      <c r="FW41" s="185">
        <v>1.0023034859131792E-2</v>
      </c>
      <c r="FX41" s="185">
        <v>4.480904155425772E-3</v>
      </c>
      <c r="FY41" s="185">
        <v>2.8923505917191505E-2</v>
      </c>
      <c r="FZ41" s="185">
        <v>9.1862067648284598E-2</v>
      </c>
      <c r="GA41" s="185">
        <v>2.738794967924316E-2</v>
      </c>
      <c r="GB41" s="185">
        <v>1.946915298966161E-2</v>
      </c>
      <c r="GC41" s="185">
        <v>5.1695568208589672E-3</v>
      </c>
      <c r="GD41" s="185">
        <v>1.4299596168802645E-2</v>
      </c>
      <c r="GE41" s="185">
        <v>1.4571648091077805E-2</v>
      </c>
      <c r="GF41" s="185">
        <v>7.9187966895815504E-3</v>
      </c>
      <c r="GG41" s="185">
        <v>6.9371623204924862E-2</v>
      </c>
      <c r="GH41" s="185">
        <v>2.5993349197927926E-2</v>
      </c>
      <c r="GI41" s="185">
        <v>1.0734685498980825E-3</v>
      </c>
      <c r="GJ41" s="185">
        <v>2.491988064802984E-2</v>
      </c>
      <c r="GK41" s="185">
        <v>3.1646466207098864E-2</v>
      </c>
      <c r="GL41" s="185">
        <v>1.1731807799898068E-2</v>
      </c>
      <c r="GM41" s="185">
        <v>4.8975052358834256E-3</v>
      </c>
      <c r="GN41" s="185">
        <v>6.8298153579235077E-2</v>
      </c>
      <c r="GO41" s="185">
        <v>0.1117739678216457</v>
      </c>
      <c r="GP41" s="185">
        <v>9.0092519491361545E-3</v>
      </c>
      <c r="GQ41" s="185">
        <v>7.2094082588836494E-3</v>
      </c>
      <c r="GR41" s="185">
        <v>1.0880321509416362E-3</v>
      </c>
      <c r="GS41" s="185">
        <v>6.1213761079420134E-3</v>
      </c>
      <c r="GT41" s="185">
        <v>5.3728814236819744E-3</v>
      </c>
      <c r="GU41" s="185">
        <v>1.7998436902525062E-3</v>
      </c>
      <c r="GV41" s="185">
        <v>0.10460124247703732</v>
      </c>
      <c r="GW41" s="185">
        <v>4.1289300178036371E-2</v>
      </c>
      <c r="GX41" s="185">
        <v>2.7545645403122547E-4</v>
      </c>
      <c r="GY41" s="185">
        <v>4.1013843724005149E-2</v>
      </c>
      <c r="GZ41" s="185">
        <v>6.0134152693300677E-2</v>
      </c>
      <c r="HA41" s="185">
        <v>3.1777896057002737E-3</v>
      </c>
      <c r="HB41" s="185">
        <v>1.8365266045277781E-3</v>
      </c>
      <c r="HC41" s="185">
        <v>0.1043257862329483</v>
      </c>
    </row>
    <row r="42" spans="1:211" x14ac:dyDescent="0.25">
      <c r="A42">
        <v>2003</v>
      </c>
      <c r="B42" s="185">
        <v>1.6440370828340785E-3</v>
      </c>
      <c r="C42" s="185">
        <v>3.354348363785325E-5</v>
      </c>
      <c r="D42" s="185">
        <v>3.3408800502830549E-5</v>
      </c>
      <c r="E42" s="185">
        <v>3.3178718685487566E-5</v>
      </c>
      <c r="F42" s="185">
        <v>2.3008181734298628E-7</v>
      </c>
      <c r="G42" s="185">
        <v>1.0669511993910419E-6</v>
      </c>
      <c r="H42" s="185">
        <v>1.3468313502269826E-7</v>
      </c>
      <c r="I42" s="185">
        <v>1.6428354484672766E-3</v>
      </c>
      <c r="J42" s="185">
        <v>1.6329791508165993E-3</v>
      </c>
      <c r="K42" s="185">
        <v>1.6328629614945308E-3</v>
      </c>
      <c r="L42" s="185">
        <v>1.1618932206850221E-7</v>
      </c>
      <c r="M42" s="185">
        <v>2.4589171254902812E-7</v>
      </c>
      <c r="N42" s="185">
        <v>9.6104059381281532E-6</v>
      </c>
      <c r="O42" s="185">
        <v>3.2341849271051448E-5</v>
      </c>
      <c r="P42" s="185">
        <v>9.9724866231554188E-6</v>
      </c>
      <c r="Q42" s="185">
        <v>4.3379715651800464E-3</v>
      </c>
      <c r="R42" s="185">
        <v>1.3657420819936886E-4</v>
      </c>
      <c r="S42" s="185">
        <v>1.3400113838232697E-4</v>
      </c>
      <c r="T42" s="185">
        <v>1.312745534693206E-4</v>
      </c>
      <c r="U42" s="185">
        <v>2.7265849130063617E-6</v>
      </c>
      <c r="V42" s="185">
        <v>1.2046430128975771E-5</v>
      </c>
      <c r="W42" s="185">
        <v>2.5730698170418744E-6</v>
      </c>
      <c r="X42" s="185">
        <v>4.3233520657282127E-3</v>
      </c>
      <c r="Y42" s="185">
        <v>4.2221482566038356E-3</v>
      </c>
      <c r="Z42" s="185">
        <v>4.2156299300834385E-3</v>
      </c>
      <c r="AA42" s="185">
        <v>6.5183265203973283E-6</v>
      </c>
      <c r="AB42" s="185">
        <v>7.5342655919719714E-6</v>
      </c>
      <c r="AC42" s="185">
        <v>9.3669543532405309E-5</v>
      </c>
      <c r="AD42" s="185">
        <v>1.2195470874753526E-4</v>
      </c>
      <c r="AE42" s="185">
        <v>1.0772213863674551E-4</v>
      </c>
      <c r="AF42" s="185">
        <v>8.1469547039670007E-3</v>
      </c>
      <c r="AG42" s="185">
        <v>7.6908159499304097E-4</v>
      </c>
      <c r="AH42" s="185">
        <v>7.3319889159331308E-4</v>
      </c>
      <c r="AI42" s="185">
        <v>6.9266124769632115E-4</v>
      </c>
      <c r="AJ42" s="185">
        <v>4.0537643896991873E-5</v>
      </c>
      <c r="AK42" s="185">
        <v>2.5195602211169899E-4</v>
      </c>
      <c r="AL42" s="185">
        <v>3.5882703399727895E-5</v>
      </c>
      <c r="AM42" s="185">
        <v>7.8591159806752735E-3</v>
      </c>
      <c r="AN42" s="185">
        <v>7.151110684605509E-3</v>
      </c>
      <c r="AO42" s="185">
        <v>7.0871684656790739E-3</v>
      </c>
      <c r="AP42" s="185">
        <v>6.3942218926435051E-5</v>
      </c>
      <c r="AQ42" s="185">
        <v>8.1277736942958928E-5</v>
      </c>
      <c r="AR42" s="185">
        <v>6.2672755912680518E-4</v>
      </c>
      <c r="AS42" s="185">
        <v>4.8124287170131356E-4</v>
      </c>
      <c r="AT42" s="185">
        <v>7.7194755431264639E-4</v>
      </c>
      <c r="AU42" s="185">
        <v>1.544305590464487E-2</v>
      </c>
      <c r="AV42" s="185">
        <v>7.2983332793176434E-3</v>
      </c>
      <c r="AW42" s="185">
        <v>7.1373791263871925E-3</v>
      </c>
      <c r="AX42" s="185">
        <v>6.7941923548576304E-3</v>
      </c>
      <c r="AY42" s="185">
        <v>3.4318677152956185E-4</v>
      </c>
      <c r="AZ42" s="185">
        <v>2.9297817964106798E-3</v>
      </c>
      <c r="BA42" s="185">
        <v>1.6095415293045117E-4</v>
      </c>
      <c r="BB42" s="185">
        <v>1.2352319961646535E-2</v>
      </c>
      <c r="BC42" s="185">
        <v>1.0414753223022157E-2</v>
      </c>
      <c r="BD42" s="185">
        <v>1.0137900847320013E-2</v>
      </c>
      <c r="BE42" s="185">
        <v>2.7685237570214475E-4</v>
      </c>
      <c r="BF42" s="185">
        <v>2.8885632312392712E-4</v>
      </c>
      <c r="BG42" s="185">
        <v>1.6487104155004507E-3</v>
      </c>
      <c r="BH42" s="185">
        <v>4.207597336319307E-3</v>
      </c>
      <c r="BI42" s="185">
        <v>2.2144191898405552E-3</v>
      </c>
      <c r="BJ42" s="185">
        <v>3.0970336905565513E-2</v>
      </c>
      <c r="BK42" s="185">
        <v>3.2148858672348062E-2</v>
      </c>
      <c r="BL42" s="185">
        <v>3.1554838405088458E-2</v>
      </c>
      <c r="BM42" s="185">
        <v>3.0046266070685536E-2</v>
      </c>
      <c r="BN42" s="185">
        <v>1.5085723344029191E-3</v>
      </c>
      <c r="BO42" s="185">
        <v>1.6690326854586601E-2</v>
      </c>
      <c r="BP42" s="185">
        <v>5.9402026725960454E-4</v>
      </c>
      <c r="BQ42" s="185">
        <v>1.3685990604879251E-2</v>
      </c>
      <c r="BR42" s="185">
        <v>9.2439890675233716E-3</v>
      </c>
      <c r="BS42" s="185">
        <v>8.5741280788691962E-3</v>
      </c>
      <c r="BT42" s="185">
        <v>6.6986098865417544E-4</v>
      </c>
      <c r="BU42" s="185">
        <v>6.357285673573382E-4</v>
      </c>
      <c r="BV42" s="185">
        <v>3.8062729699985406E-3</v>
      </c>
      <c r="BW42" s="185">
        <v>1.4864512371661798E-2</v>
      </c>
      <c r="BX42" s="185">
        <v>5.1118624396622181E-3</v>
      </c>
      <c r="BY42" s="185">
        <v>4.9119349629421244E-2</v>
      </c>
      <c r="BZ42" s="185">
        <v>5.0277353433400181E-2</v>
      </c>
      <c r="CA42" s="185">
        <v>4.9198390592532747E-2</v>
      </c>
      <c r="CB42" s="185">
        <v>4.6730525387584307E-2</v>
      </c>
      <c r="CC42" s="185">
        <v>2.467865204948442E-3</v>
      </c>
      <c r="CD42" s="185">
        <v>3.2076526433229446E-2</v>
      </c>
      <c r="CE42" s="185">
        <v>1.078962840867431E-3</v>
      </c>
      <c r="CF42" s="185">
        <v>1.5963861701283971E-2</v>
      </c>
      <c r="CG42" s="185">
        <v>1.0121442703629841E-2</v>
      </c>
      <c r="CH42" s="185">
        <v>9.2639483281141237E-3</v>
      </c>
      <c r="CI42" s="185">
        <v>8.5749437551571736E-4</v>
      </c>
      <c r="CJ42" s="185">
        <v>8.3209727345864447E-4</v>
      </c>
      <c r="CK42" s="185">
        <v>5.0103217241954856E-3</v>
      </c>
      <c r="CL42" s="185">
        <v>1.7121865505262904E-2</v>
      </c>
      <c r="CM42" s="185">
        <v>6.699912715703249E-3</v>
      </c>
      <c r="CN42" s="185">
        <v>6.9796562190318476E-2</v>
      </c>
      <c r="CO42" s="185">
        <v>6.7212310149311297E-2</v>
      </c>
      <c r="CP42" s="185">
        <v>6.5164504240457513E-2</v>
      </c>
      <c r="CQ42" s="185">
        <v>6.0970952216011162E-2</v>
      </c>
      <c r="CR42" s="185">
        <v>4.1935520244463561E-3</v>
      </c>
      <c r="CS42" s="185">
        <v>4.773775115609169E-2</v>
      </c>
      <c r="CT42" s="185">
        <v>2.0478059088537785E-3</v>
      </c>
      <c r="CU42" s="185">
        <v>2.0011005106069533E-2</v>
      </c>
      <c r="CV42" s="185">
        <v>1.1830072594138985E-2</v>
      </c>
      <c r="CW42" s="185">
        <v>1.0756863183875571E-2</v>
      </c>
      <c r="CX42" s="185">
        <v>1.0732094102634123E-3</v>
      </c>
      <c r="CY42" s="185">
        <v>1.2206566783680296E-3</v>
      </c>
      <c r="CZ42" s="185">
        <v>6.9602758335625195E-3</v>
      </c>
      <c r="DA42" s="185">
        <v>1.7426753065062354E-2</v>
      </c>
      <c r="DB42" s="185">
        <v>9.2541417106986046E-3</v>
      </c>
      <c r="DC42" s="185">
        <v>9.8725296623121725E-2</v>
      </c>
      <c r="DD42" s="185">
        <v>8.7842477379863879E-2</v>
      </c>
      <c r="DE42" s="185">
        <v>8.3245958750593638E-2</v>
      </c>
      <c r="DF42" s="185">
        <v>7.5980341617073857E-2</v>
      </c>
      <c r="DG42" s="185">
        <v>7.2656171335197806E-3</v>
      </c>
      <c r="DH42" s="185">
        <v>6.5738260746002197E-2</v>
      </c>
      <c r="DI42" s="185">
        <v>4.5965186292702444E-3</v>
      </c>
      <c r="DJ42" s="185">
        <v>2.8390514631209392E-2</v>
      </c>
      <c r="DK42" s="185">
        <v>1.4634740137585225E-2</v>
      </c>
      <c r="DL42" s="185">
        <v>1.2658188317197594E-2</v>
      </c>
      <c r="DM42" s="185">
        <v>1.9765518203876311E-3</v>
      </c>
      <c r="DN42" s="185">
        <v>2.4301124992530945E-3</v>
      </c>
      <c r="DO42" s="185">
        <v>1.1325661994371072E-2</v>
      </c>
      <c r="DP42" s="185">
        <v>1.750769538795155E-2</v>
      </c>
      <c r="DQ42" s="185">
        <v>1.5732325613498688E-2</v>
      </c>
      <c r="DR42" s="185">
        <v>0.15166942775056666</v>
      </c>
      <c r="DS42" s="185">
        <v>0.12351473165666174</v>
      </c>
      <c r="DT42" s="185">
        <v>0.11021221856558526</v>
      </c>
      <c r="DU42" s="185">
        <v>9.449052990390848E-2</v>
      </c>
      <c r="DV42" s="185">
        <v>1.572168866167678E-2</v>
      </c>
      <c r="DW42" s="185">
        <v>9.0823516249656677E-2</v>
      </c>
      <c r="DX42" s="185">
        <v>1.3302513091076489E-2</v>
      </c>
      <c r="DY42" s="185">
        <v>4.7543399343028828E-2</v>
      </c>
      <c r="DZ42" s="185">
        <v>1.8732134356527194E-2</v>
      </c>
      <c r="EA42" s="185">
        <v>1.4741571173761814E-2</v>
      </c>
      <c r="EB42" s="185">
        <v>3.99056318276538E-3</v>
      </c>
      <c r="EC42" s="185">
        <v>5.2330548820396583E-3</v>
      </c>
      <c r="ED42" s="185">
        <v>2.3578210104461973E-2</v>
      </c>
      <c r="EE42" s="185">
        <v>1.938870324912392E-2</v>
      </c>
      <c r="EF42" s="185">
        <v>3.2801829278469086E-2</v>
      </c>
      <c r="EG42" s="185">
        <v>0.12404958903039873</v>
      </c>
      <c r="EH42" s="185">
        <v>9.4127335800881187E-2</v>
      </c>
      <c r="EI42" s="185">
        <v>7.5488744354100107E-2</v>
      </c>
      <c r="EJ42" s="185">
        <v>5.5494289308901795E-2</v>
      </c>
      <c r="EK42" s="185">
        <v>1.9994455045198308E-2</v>
      </c>
      <c r="EL42" s="185">
        <v>6.2535740435123444E-2</v>
      </c>
      <c r="EM42" s="185">
        <v>1.8638591446781077E-2</v>
      </c>
      <c r="EN42" s="185">
        <v>4.2875258865789342E-2</v>
      </c>
      <c r="EO42" s="185">
        <v>1.3302186188484135E-2</v>
      </c>
      <c r="EP42" s="185">
        <v>8.7542239505075791E-3</v>
      </c>
      <c r="EQ42" s="185">
        <v>4.5479622379765551E-3</v>
      </c>
      <c r="ER42" s="185">
        <v>6.2369830458757648E-3</v>
      </c>
      <c r="ES42" s="185">
        <v>2.3336089631429444E-2</v>
      </c>
      <c r="ET42" s="185">
        <v>1.2953005636271799E-2</v>
      </c>
      <c r="EU42" s="185">
        <v>3.4121036529541016E-2</v>
      </c>
      <c r="EV42" s="185">
        <v>0.19454604391004654</v>
      </c>
      <c r="EW42" s="185">
        <v>0.13649899123099832</v>
      </c>
      <c r="EX42" s="185">
        <v>8.8187743380667885E-2</v>
      </c>
      <c r="EY42" s="185">
        <v>4.4796162092014521E-2</v>
      </c>
      <c r="EZ42" s="185">
        <v>4.3391581288653364E-2</v>
      </c>
      <c r="FA42" s="185">
        <v>6.9825828075408936E-2</v>
      </c>
      <c r="FB42" s="185">
        <v>4.831124785033044E-2</v>
      </c>
      <c r="FC42" s="185">
        <v>7.6408967187514581E-2</v>
      </c>
      <c r="FD42" s="185">
        <v>1.9151956822551622E-2</v>
      </c>
      <c r="FE42" s="185">
        <v>8.3167481173786889E-3</v>
      </c>
      <c r="FF42" s="185">
        <v>1.0835208705172931E-2</v>
      </c>
      <c r="FG42" s="185">
        <v>1.6782313394789836E-2</v>
      </c>
      <c r="FH42" s="185">
        <v>4.0474696970173127E-2</v>
      </c>
      <c r="FI42" s="185">
        <v>1.8361914508466345E-2</v>
      </c>
      <c r="FJ42" s="185">
        <v>6.8092219531536102E-2</v>
      </c>
      <c r="FK42" s="185">
        <v>5.4877318461137276E-2</v>
      </c>
      <c r="FL42" s="185">
        <v>3.1386005866252953E-2</v>
      </c>
      <c r="FM42" s="185">
        <v>1.8899871112838012E-2</v>
      </c>
      <c r="FN42" s="185">
        <v>6.2017749872555084E-3</v>
      </c>
      <c r="FO42" s="185">
        <v>1.2698096125582503E-2</v>
      </c>
      <c r="FP42" s="185">
        <v>1.440301351249218E-2</v>
      </c>
      <c r="FQ42" s="185">
        <v>1.2486134753414938E-2</v>
      </c>
      <c r="FR42" s="185">
        <v>2.7988170632642941E-2</v>
      </c>
      <c r="FS42" s="185">
        <v>8.844195643550757E-3</v>
      </c>
      <c r="FT42" s="185">
        <v>1.2704287859765921E-3</v>
      </c>
      <c r="FU42" s="185">
        <v>7.5737668575741636E-3</v>
      </c>
      <c r="FV42" s="185">
        <v>1.0119526597920659E-2</v>
      </c>
      <c r="FW42" s="185">
        <v>9.0244483911715249E-3</v>
      </c>
      <c r="FX42" s="185">
        <v>4.4968580377586116E-3</v>
      </c>
      <c r="FY42" s="185">
        <v>2.6717741042375565E-2</v>
      </c>
      <c r="FZ42" s="185">
        <v>8.9364491447343902E-2</v>
      </c>
      <c r="GA42" s="185">
        <v>2.9026042643560082E-2</v>
      </c>
      <c r="GB42" s="185">
        <v>1.9966210072924619E-2</v>
      </c>
      <c r="GC42" s="185">
        <v>4.3645820383619504E-3</v>
      </c>
      <c r="GD42" s="185">
        <v>1.5601628034562668E-2</v>
      </c>
      <c r="GE42" s="185">
        <v>1.5228678472340107E-2</v>
      </c>
      <c r="GF42" s="185">
        <v>9.0598325706354645E-3</v>
      </c>
      <c r="GG42" s="185">
        <v>6.5075980518334894E-2</v>
      </c>
      <c r="GH42" s="185">
        <v>2.3892839337024307E-2</v>
      </c>
      <c r="GI42" s="185">
        <v>1.0544213414957235E-3</v>
      </c>
      <c r="GJ42" s="185">
        <v>2.2838417995528576E-2</v>
      </c>
      <c r="GK42" s="185">
        <v>2.9796728198522773E-2</v>
      </c>
      <c r="GL42" s="185">
        <v>1.1386412982787824E-2</v>
      </c>
      <c r="GM42" s="185">
        <v>4.7375317145510699E-3</v>
      </c>
      <c r="GN42" s="185">
        <v>6.4021557569503784E-2</v>
      </c>
      <c r="GO42" s="185">
        <v>0.10730959474031039</v>
      </c>
      <c r="GP42" s="185">
        <v>9.7837261702820623E-3</v>
      </c>
      <c r="GQ42" s="185">
        <v>7.956811863967881E-3</v>
      </c>
      <c r="GR42" s="185">
        <v>1.0681899362264009E-3</v>
      </c>
      <c r="GS42" s="185">
        <v>6.8886219277414801E-3</v>
      </c>
      <c r="GT42" s="185">
        <v>6.0615157708525658E-3</v>
      </c>
      <c r="GU42" s="185">
        <v>1.8269143063141808E-3</v>
      </c>
      <c r="GV42" s="185">
        <v>9.9421164470109069E-2</v>
      </c>
      <c r="GW42" s="185">
        <v>3.8851849842504928E-2</v>
      </c>
      <c r="GX42" s="185">
        <v>2.6514666621192874E-4</v>
      </c>
      <c r="GY42" s="185">
        <v>3.8586703176293001E-2</v>
      </c>
      <c r="GZ42" s="185">
        <v>5.6996973785912682E-2</v>
      </c>
      <c r="HA42" s="185">
        <v>3.5723408416914585E-3</v>
      </c>
      <c r="HB42" s="185">
        <v>1.8952959000807343E-3</v>
      </c>
      <c r="HC42" s="185">
        <v>9.9156014621257782E-2</v>
      </c>
    </row>
    <row r="43" spans="1:211" x14ac:dyDescent="0.25">
      <c r="A43">
        <v>2004</v>
      </c>
      <c r="B43" s="185">
        <v>1.5773490298519024E-3</v>
      </c>
      <c r="C43" s="185">
        <v>3.6199660706908398E-5</v>
      </c>
      <c r="D43" s="185">
        <v>3.5946169903556994E-5</v>
      </c>
      <c r="E43" s="185">
        <v>3.5804193916478854E-5</v>
      </c>
      <c r="F43" s="185">
        <v>1.4197598707814107E-7</v>
      </c>
      <c r="G43" s="185">
        <v>1.0964977263938636E-6</v>
      </c>
      <c r="H43" s="185">
        <v>2.5349080335140081E-7</v>
      </c>
      <c r="I43" s="185">
        <v>1.5759990413453484E-3</v>
      </c>
      <c r="J43" s="185">
        <v>1.557966421773438E-3</v>
      </c>
      <c r="K43" s="185">
        <v>1.5572220757264115E-3</v>
      </c>
      <c r="L43" s="185">
        <v>7.4434604702653349E-7</v>
      </c>
      <c r="M43" s="185">
        <v>1.0196856178339704E-6</v>
      </c>
      <c r="N43" s="185">
        <v>1.7012933954076537E-5</v>
      </c>
      <c r="O43" s="185">
        <v>3.4849672200354445E-5</v>
      </c>
      <c r="P43" s="185">
        <v>1.8776965589495376E-5</v>
      </c>
      <c r="Q43" s="185">
        <v>4.1497303183884917E-3</v>
      </c>
      <c r="R43" s="185">
        <v>4.4515072821418129E-5</v>
      </c>
      <c r="S43" s="185">
        <v>4.1662452166493377E-5</v>
      </c>
      <c r="T43" s="185">
        <v>3.9433988121211271E-5</v>
      </c>
      <c r="U43" s="185">
        <v>2.2284640452821071E-6</v>
      </c>
      <c r="V43" s="185">
        <v>1.1162694136146456E-5</v>
      </c>
      <c r="W43" s="185">
        <v>2.8526206549247518E-6</v>
      </c>
      <c r="X43" s="185">
        <v>4.1357150033725625E-3</v>
      </c>
      <c r="Y43" s="185">
        <v>4.0257803474640624E-3</v>
      </c>
      <c r="Z43" s="185">
        <v>4.0171066259640032E-3</v>
      </c>
      <c r="AA43" s="185">
        <v>8.6737215000590044E-6</v>
      </c>
      <c r="AB43" s="185">
        <v>9.6260857388598466E-6</v>
      </c>
      <c r="AC43" s="185">
        <v>1.0030857016963993E-4</v>
      </c>
      <c r="AD43" s="185">
        <v>3.0499757805489354E-5</v>
      </c>
      <c r="AE43" s="185">
        <v>1.1860837548738346E-4</v>
      </c>
      <c r="AF43" s="185">
        <v>7.879513318630715E-3</v>
      </c>
      <c r="AG43" s="185">
        <v>4.8196327953845295E-4</v>
      </c>
      <c r="AH43" s="185">
        <v>4.5259235077902549E-4</v>
      </c>
      <c r="AI43" s="185">
        <v>4.1613751427747783E-4</v>
      </c>
      <c r="AJ43" s="185">
        <v>3.6454836501547656E-5</v>
      </c>
      <c r="AK43" s="185">
        <v>1.7557201499585062E-4</v>
      </c>
      <c r="AL43" s="185">
        <v>2.9370928759427443E-5</v>
      </c>
      <c r="AM43" s="185">
        <v>7.6745703762650108E-3</v>
      </c>
      <c r="AN43" s="185">
        <v>7.0733055927616586E-3</v>
      </c>
      <c r="AO43" s="185">
        <v>7.0083330300280515E-3</v>
      </c>
      <c r="AP43" s="185">
        <v>6.4972562733607136E-5</v>
      </c>
      <c r="AQ43" s="185">
        <v>8.9539149315375315E-5</v>
      </c>
      <c r="AR43" s="185">
        <v>5.1172563418797697E-4</v>
      </c>
      <c r="AS43" s="185">
        <v>2.7702033717274909E-4</v>
      </c>
      <c r="AT43" s="185">
        <v>6.6623731981962919E-4</v>
      </c>
      <c r="AU43" s="185">
        <v>1.5241982436888218E-2</v>
      </c>
      <c r="AV43" s="185">
        <v>6.3714615952521177E-3</v>
      </c>
      <c r="AW43" s="185">
        <v>6.137577846855943E-3</v>
      </c>
      <c r="AX43" s="185">
        <v>5.7766863207526723E-3</v>
      </c>
      <c r="AY43" s="185">
        <v>3.6089152610327044E-4</v>
      </c>
      <c r="AZ43" s="185">
        <v>2.9857966583222151E-3</v>
      </c>
      <c r="BA43" s="185">
        <v>2.3388374839617497E-4</v>
      </c>
      <c r="BB43" s="185">
        <v>1.2022301937682247E-2</v>
      </c>
      <c r="BC43" s="185">
        <v>9.8297322041354992E-3</v>
      </c>
      <c r="BD43" s="185">
        <v>9.4997526752805747E-3</v>
      </c>
      <c r="BE43" s="185">
        <v>3.2997952885492529E-4</v>
      </c>
      <c r="BF43" s="185">
        <v>3.4386874992640856E-4</v>
      </c>
      <c r="BG43" s="185">
        <v>1.8487009836203399E-3</v>
      </c>
      <c r="BH43" s="185">
        <v>3.1517810960461452E-3</v>
      </c>
      <c r="BI43" s="185">
        <v>2.5225493591278791E-3</v>
      </c>
      <c r="BJ43" s="185">
        <v>3.2127209001660717E-2</v>
      </c>
      <c r="BK43" s="185">
        <v>3.2146840887006423E-2</v>
      </c>
      <c r="BL43" s="185">
        <v>3.1459021910535838E-2</v>
      </c>
      <c r="BM43" s="185">
        <v>2.9888483105948511E-2</v>
      </c>
      <c r="BN43" s="185">
        <v>1.5705388045873293E-3</v>
      </c>
      <c r="BO43" s="185">
        <v>1.8260760232806206E-2</v>
      </c>
      <c r="BP43" s="185">
        <v>6.8781897647058178E-4</v>
      </c>
      <c r="BQ43" s="185">
        <v>1.3178629039886728E-2</v>
      </c>
      <c r="BR43" s="185">
        <v>8.5921011474576602E-3</v>
      </c>
      <c r="BS43" s="185">
        <v>7.941962935545074E-3</v>
      </c>
      <c r="BT43" s="185">
        <v>6.5013821191258587E-4</v>
      </c>
      <c r="BU43" s="185">
        <v>7.2046900586057359E-4</v>
      </c>
      <c r="BV43" s="185">
        <v>3.8660588865684943E-3</v>
      </c>
      <c r="BW43" s="185">
        <v>1.3198260925232434E-2</v>
      </c>
      <c r="BX43" s="185">
        <v>5.2366661839187145E-3</v>
      </c>
      <c r="BY43" s="185">
        <v>5.060159787193079E-2</v>
      </c>
      <c r="BZ43" s="185">
        <v>5.1231671990746609E-2</v>
      </c>
      <c r="CA43" s="185">
        <v>5.0076980507111582E-2</v>
      </c>
      <c r="CB43" s="185">
        <v>4.744163633203298E-2</v>
      </c>
      <c r="CC43" s="185">
        <v>2.6353441750786009E-3</v>
      </c>
      <c r="CD43" s="185">
        <v>3.4296281635761261E-2</v>
      </c>
      <c r="CE43" s="185">
        <v>1.1546914836350279E-3</v>
      </c>
      <c r="CF43" s="185">
        <v>1.5150625094235204E-2</v>
      </c>
      <c r="CG43" s="185">
        <v>9.289311651478881E-3</v>
      </c>
      <c r="CH43" s="185">
        <v>8.6261281860637307E-3</v>
      </c>
      <c r="CI43" s="185">
        <v>6.6318346541515034E-4</v>
      </c>
      <c r="CJ43" s="185">
        <v>8.5659484660733742E-4</v>
      </c>
      <c r="CK43" s="185">
        <v>5.0047185961489861E-3</v>
      </c>
      <c r="CL43" s="185">
        <v>1.5780699213051027E-2</v>
      </c>
      <c r="CM43" s="185">
        <v>6.524497177451849E-3</v>
      </c>
      <c r="CN43" s="185">
        <v>7.1483418399470589E-2</v>
      </c>
      <c r="CO43" s="185">
        <v>6.888096473943725E-2</v>
      </c>
      <c r="CP43" s="185">
        <v>6.6845668882050013E-2</v>
      </c>
      <c r="CQ43" s="185">
        <v>6.2623133075612541E-2</v>
      </c>
      <c r="CR43" s="185">
        <v>4.2225358064374744E-3</v>
      </c>
      <c r="CS43" s="185">
        <v>5.0396166741847992E-2</v>
      </c>
      <c r="CT43" s="185">
        <v>2.0352958573872431E-3</v>
      </c>
      <c r="CU43" s="185">
        <v>1.9051955785294603E-2</v>
      </c>
      <c r="CV43" s="185">
        <v>1.1104326693284036E-2</v>
      </c>
      <c r="CW43" s="185">
        <v>1.0085642230264881E-2</v>
      </c>
      <c r="CX43" s="185">
        <v>1.0186844630191557E-3</v>
      </c>
      <c r="CY43" s="185">
        <v>1.3373733727559567E-3</v>
      </c>
      <c r="CZ43" s="185">
        <v>6.610255719254607E-3</v>
      </c>
      <c r="DA43" s="185">
        <v>1.6449502125261268E-2</v>
      </c>
      <c r="DB43" s="185">
        <v>8.9663136750459671E-3</v>
      </c>
      <c r="DC43" s="185">
        <v>0.10062881556515718</v>
      </c>
      <c r="DD43" s="185">
        <v>9.0655950747522321E-2</v>
      </c>
      <c r="DE43" s="185">
        <v>8.6261168976541736E-2</v>
      </c>
      <c r="DF43" s="185">
        <v>7.891374741760028E-2</v>
      </c>
      <c r="DG43" s="185">
        <v>7.3474215589414537E-3</v>
      </c>
      <c r="DH43" s="185">
        <v>6.9243445992469788E-2</v>
      </c>
      <c r="DI43" s="185">
        <v>4.3947817709805792E-3</v>
      </c>
      <c r="DJ43" s="185">
        <v>2.6990585619712664E-2</v>
      </c>
      <c r="DK43" s="185">
        <v>1.3397935565509379E-2</v>
      </c>
      <c r="DL43" s="185">
        <v>1.1736196135568287E-2</v>
      </c>
      <c r="DM43" s="185">
        <v>1.6617394299410912E-3</v>
      </c>
      <c r="DN43" s="185">
        <v>2.4284868379023509E-3</v>
      </c>
      <c r="DO43" s="185">
        <v>1.1164163216300933E-2</v>
      </c>
      <c r="DP43" s="185">
        <v>1.7017720802077804E-2</v>
      </c>
      <c r="DQ43" s="185">
        <v>1.5254390425980091E-2</v>
      </c>
      <c r="DR43" s="185">
        <v>0.15350697935604374</v>
      </c>
      <c r="DS43" s="185">
        <v>0.1280354235846427</v>
      </c>
      <c r="DT43" s="185">
        <v>0.11524468341447622</v>
      </c>
      <c r="DU43" s="185">
        <v>9.8986094378376688E-2</v>
      </c>
      <c r="DV43" s="185">
        <v>1.6258589036099544E-2</v>
      </c>
      <c r="DW43" s="185">
        <v>9.630623459815979E-2</v>
      </c>
      <c r="DX43" s="185">
        <v>1.2790740170166499E-2</v>
      </c>
      <c r="DY43" s="185">
        <v>4.4410006112448469E-2</v>
      </c>
      <c r="DZ43" s="185">
        <v>1.6903705713983169E-2</v>
      </c>
      <c r="EA43" s="185">
        <v>1.3697945055550597E-2</v>
      </c>
      <c r="EB43" s="185">
        <v>3.2057606584325726E-3</v>
      </c>
      <c r="EC43" s="185">
        <v>5.0501178975838473E-3</v>
      </c>
      <c r="ED43" s="185">
        <v>2.2456182500881453E-2</v>
      </c>
      <c r="EE43" s="185">
        <v>1.8938450341047439E-2</v>
      </c>
      <c r="EF43" s="185">
        <v>3.0712060630321503E-2</v>
      </c>
      <c r="EG43" s="185">
        <v>0.12422721108053505</v>
      </c>
      <c r="EH43" s="185">
        <v>9.6775678106143834E-2</v>
      </c>
      <c r="EI43" s="185">
        <v>7.8315311388427039E-2</v>
      </c>
      <c r="EJ43" s="185">
        <v>5.8893756530800853E-2</v>
      </c>
      <c r="EK43" s="185">
        <v>1.9421554857626189E-2</v>
      </c>
      <c r="EL43" s="185">
        <v>6.6306695342063904E-2</v>
      </c>
      <c r="EM43" s="185">
        <v>1.8460366717716798E-2</v>
      </c>
      <c r="EN43" s="185">
        <v>3.9460145998841803E-2</v>
      </c>
      <c r="EO43" s="185">
        <v>1.1478568435239676E-2</v>
      </c>
      <c r="EP43" s="185">
        <v>8.0885328294937504E-3</v>
      </c>
      <c r="EQ43" s="185">
        <v>3.3900356057459244E-3</v>
      </c>
      <c r="ER43" s="185">
        <v>5.8906824594347007E-3</v>
      </c>
      <c r="ES43" s="185">
        <v>2.2090895104167424E-2</v>
      </c>
      <c r="ET43" s="185">
        <v>1.2008613024450573E-2</v>
      </c>
      <c r="EU43" s="185">
        <v>3.1371612101793289E-2</v>
      </c>
      <c r="EV43" s="185">
        <v>0.19444705560125755</v>
      </c>
      <c r="EW43" s="185">
        <v>0.14108288826307488</v>
      </c>
      <c r="EX43" s="185">
        <v>9.4253080551319868E-2</v>
      </c>
      <c r="EY43" s="185">
        <v>4.8722309473096199E-2</v>
      </c>
      <c r="EZ43" s="185">
        <v>4.5530771078223654E-2</v>
      </c>
      <c r="FA43" s="185">
        <v>7.6279334723949432E-2</v>
      </c>
      <c r="FB43" s="185">
        <v>4.682980771175501E-2</v>
      </c>
      <c r="FC43" s="185">
        <v>7.1337915043419964E-2</v>
      </c>
      <c r="FD43" s="185">
        <v>1.7334159531703669E-2</v>
      </c>
      <c r="FE43" s="185">
        <v>7.6291360641955689E-3</v>
      </c>
      <c r="FF43" s="185">
        <v>9.7050234675081018E-3</v>
      </c>
      <c r="FG43" s="185">
        <v>1.6195848231348099E-2</v>
      </c>
      <c r="FH43" s="185">
        <v>3.7807907280368203E-2</v>
      </c>
      <c r="FI43" s="185">
        <v>1.7973747705237297E-2</v>
      </c>
      <c r="FJ43" s="185">
        <v>6.3708782196044922E-2</v>
      </c>
      <c r="FK43" s="185">
        <v>5.4313037558888853E-2</v>
      </c>
      <c r="FL43" s="185">
        <v>3.1306151008420886E-2</v>
      </c>
      <c r="FM43" s="185">
        <v>1.8918470356051643E-2</v>
      </c>
      <c r="FN43" s="185">
        <v>5.8106534306919455E-3</v>
      </c>
      <c r="FO43" s="185">
        <v>1.3107816925359698E-2</v>
      </c>
      <c r="FP43" s="185">
        <v>1.4837734401226044E-2</v>
      </c>
      <c r="FQ43" s="185">
        <v>1.2387680652369244E-2</v>
      </c>
      <c r="FR43" s="185">
        <v>2.7087621309032365E-2</v>
      </c>
      <c r="FS43" s="185">
        <v>7.7607205541699795E-3</v>
      </c>
      <c r="FT43" s="185">
        <v>1.1853137685239137E-3</v>
      </c>
      <c r="FU43" s="185">
        <v>6.5754067856460662E-3</v>
      </c>
      <c r="FV43" s="185">
        <v>1.0117918996028043E-2</v>
      </c>
      <c r="FW43" s="185">
        <v>9.2089817588343441E-3</v>
      </c>
      <c r="FX43" s="185">
        <v>4.0807347585643961E-3</v>
      </c>
      <c r="FY43" s="185">
        <v>2.5902306661009789E-2</v>
      </c>
      <c r="FZ43" s="185">
        <v>8.7689489249260774E-2</v>
      </c>
      <c r="GA43" s="185">
        <v>3.0726184768787163E-2</v>
      </c>
      <c r="GB43" s="185">
        <v>2.1022096157234285E-2</v>
      </c>
      <c r="GC43" s="185">
        <v>4.3651611902573492E-3</v>
      </c>
      <c r="GD43" s="185">
        <v>1.6656934966976934E-2</v>
      </c>
      <c r="GE43" s="185">
        <v>1.6397146508097649E-2</v>
      </c>
      <c r="GF43" s="185">
        <v>9.7040886115528809E-3</v>
      </c>
      <c r="GG43" s="185">
        <v>6.1588254862962051E-2</v>
      </c>
      <c r="GH43" s="185">
        <v>2.2145036495028421E-2</v>
      </c>
      <c r="GI43" s="185">
        <v>9.7683319271873277E-4</v>
      </c>
      <c r="GJ43" s="185">
        <v>2.1168203302309684E-2</v>
      </c>
      <c r="GK43" s="185">
        <v>2.9704936160660878E-2</v>
      </c>
      <c r="GL43" s="185">
        <v>9.7382822072727571E-3</v>
      </c>
      <c r="GM43" s="185">
        <v>4.624950382488436E-3</v>
      </c>
      <c r="GN43" s="185">
        <v>6.0611419379711151E-2</v>
      </c>
      <c r="GO43" s="185">
        <v>0.10212665050729458</v>
      </c>
      <c r="GP43" s="185">
        <v>1.0181025783148591E-2</v>
      </c>
      <c r="GQ43" s="185">
        <v>8.1589115652067733E-3</v>
      </c>
      <c r="GR43" s="185">
        <v>1.0200962196472362E-3</v>
      </c>
      <c r="GS43" s="185">
        <v>7.1388153455595365E-3</v>
      </c>
      <c r="GT43" s="185">
        <v>6.3823340460658073E-3</v>
      </c>
      <c r="GU43" s="185">
        <v>2.022114217941818E-3</v>
      </c>
      <c r="GV43" s="185">
        <v>9.372220208739708E-2</v>
      </c>
      <c r="GW43" s="185">
        <v>3.2450380901271926E-2</v>
      </c>
      <c r="GX43" s="185">
        <v>2.4283114576034788E-4</v>
      </c>
      <c r="GY43" s="185">
        <v>3.2207549755511579E-2</v>
      </c>
      <c r="GZ43" s="185">
        <v>5.5632761614762313E-2</v>
      </c>
      <c r="HA43" s="185">
        <v>5.6390595713628313E-3</v>
      </c>
      <c r="HB43" s="185">
        <v>1.776577363251101E-3</v>
      </c>
      <c r="HC43" s="185">
        <v>9.3479372560977936E-2</v>
      </c>
    </row>
    <row r="44" spans="1:211" x14ac:dyDescent="0.25">
      <c r="A44">
        <v>2005</v>
      </c>
      <c r="B44" s="185">
        <v>1.5881533034704778E-3</v>
      </c>
      <c r="C44" s="185">
        <v>2.6458938635745522E-7</v>
      </c>
      <c r="D44" s="185">
        <v>1.5453634528890701E-7</v>
      </c>
      <c r="E44" s="185">
        <v>0</v>
      </c>
      <c r="F44" s="185">
        <v>1.5453634528890701E-7</v>
      </c>
      <c r="G44" s="185">
        <v>1.2370190916044521E-7</v>
      </c>
      <c r="H44" s="185">
        <v>1.1005304106854822E-7</v>
      </c>
      <c r="I44" s="185">
        <v>1.5879195485187445E-3</v>
      </c>
      <c r="J44" s="185">
        <v>1.577744527099696E-3</v>
      </c>
      <c r="K44" s="185">
        <v>1.5777276765360326E-3</v>
      </c>
      <c r="L44" s="185">
        <v>1.68505636634308E-8</v>
      </c>
      <c r="M44" s="185">
        <v>2.3678528379878985E-8</v>
      </c>
      <c r="N44" s="185">
        <v>1.0151342890668695E-5</v>
      </c>
      <c r="O44" s="185">
        <v>3.0834434624107821E-8</v>
      </c>
      <c r="P44" s="185">
        <v>1.0191872206632979E-5</v>
      </c>
      <c r="Q44" s="185">
        <v>3.8773652623611977E-3</v>
      </c>
      <c r="R44" s="185">
        <v>9.3396553871051089E-6</v>
      </c>
      <c r="S44" s="185">
        <v>6.3358528392659737E-6</v>
      </c>
      <c r="T44" s="185">
        <v>4.3852478218778011E-6</v>
      </c>
      <c r="U44" s="185">
        <v>1.9506050173881726E-6</v>
      </c>
      <c r="V44" s="185">
        <v>3.7787378914799774E-6</v>
      </c>
      <c r="W44" s="185">
        <v>3.0038025478391348E-6</v>
      </c>
      <c r="X44" s="185">
        <v>3.8705827220028729E-3</v>
      </c>
      <c r="Y44" s="185">
        <v>3.7295124862559807E-3</v>
      </c>
      <c r="Z44" s="185">
        <v>3.7256241908771048E-3</v>
      </c>
      <c r="AA44" s="185">
        <v>3.8882953788758343E-6</v>
      </c>
      <c r="AB44" s="185">
        <v>2.4106191964288617E-6</v>
      </c>
      <c r="AC44" s="185">
        <v>1.3865961655046315E-4</v>
      </c>
      <c r="AD44" s="185">
        <v>2.5571150287801944E-6</v>
      </c>
      <c r="AE44" s="185">
        <v>1.4495852519758046E-4</v>
      </c>
      <c r="AF44" s="185">
        <v>7.4066175092367811E-3</v>
      </c>
      <c r="AG44" s="185">
        <v>2.5281491774522565E-4</v>
      </c>
      <c r="AH44" s="185">
        <v>2.253123747044055E-4</v>
      </c>
      <c r="AI44" s="185">
        <v>1.9909451926643581E-4</v>
      </c>
      <c r="AJ44" s="185">
        <v>2.6217855437969684E-5</v>
      </c>
      <c r="AK44" s="185">
        <v>1.0757288691820577E-4</v>
      </c>
      <c r="AL44" s="185">
        <v>2.7502543040820162E-5</v>
      </c>
      <c r="AM44" s="185">
        <v>7.2715420783398812E-3</v>
      </c>
      <c r="AN44" s="185">
        <v>6.7630550601514563E-3</v>
      </c>
      <c r="AO44" s="185">
        <v>6.7167758729142898E-3</v>
      </c>
      <c r="AP44" s="185">
        <v>4.6279187237166515E-5</v>
      </c>
      <c r="AQ44" s="185">
        <v>4.0975445072154688E-5</v>
      </c>
      <c r="AR44" s="185">
        <v>4.6751157311626993E-4</v>
      </c>
      <c r="AS44" s="185">
        <v>1.1773948684832609E-4</v>
      </c>
      <c r="AT44" s="185">
        <v>5.5476621491834521E-4</v>
      </c>
      <c r="AU44" s="185">
        <v>1.5070005317788085E-2</v>
      </c>
      <c r="AV44" s="185">
        <v>5.9623176651158643E-3</v>
      </c>
      <c r="AW44" s="185">
        <v>5.7044692140927914E-3</v>
      </c>
      <c r="AX44" s="185">
        <v>5.3382459834953469E-3</v>
      </c>
      <c r="AY44" s="185">
        <v>3.6622323059744489E-4</v>
      </c>
      <c r="AZ44" s="185">
        <v>2.9521628748625517E-3</v>
      </c>
      <c r="BA44" s="185">
        <v>2.5784845102307314E-4</v>
      </c>
      <c r="BB44" s="185">
        <v>1.1859993993149798E-2</v>
      </c>
      <c r="BC44" s="185">
        <v>9.1367628886269616E-3</v>
      </c>
      <c r="BD44" s="185">
        <v>8.7812000451235571E-3</v>
      </c>
      <c r="BE44" s="185">
        <v>3.5556284350340441E-4</v>
      </c>
      <c r="BF44" s="185">
        <v>3.2003126327472583E-4</v>
      </c>
      <c r="BG44" s="185">
        <v>2.4031998412481102E-3</v>
      </c>
      <c r="BH44" s="185">
        <v>2.7523063404775779E-3</v>
      </c>
      <c r="BI44" s="185">
        <v>3.0787938740104437E-3</v>
      </c>
      <c r="BJ44" s="185">
        <v>3.3274088059030454E-2</v>
      </c>
      <c r="BK44" s="185">
        <v>3.3808763394672328E-2</v>
      </c>
      <c r="BL44" s="185">
        <v>3.3094797888163927E-2</v>
      </c>
      <c r="BM44" s="185">
        <v>3.1534086168006098E-2</v>
      </c>
      <c r="BN44" s="185">
        <v>1.5607117201578299E-3</v>
      </c>
      <c r="BO44" s="185">
        <v>2.0161429420113564E-2</v>
      </c>
      <c r="BP44" s="185">
        <v>7.1396550650840249E-4</v>
      </c>
      <c r="BQ44" s="185">
        <v>1.2398692465973605E-2</v>
      </c>
      <c r="BR44" s="185">
        <v>7.82365604909558E-3</v>
      </c>
      <c r="BS44" s="185">
        <v>7.0838482030308996E-3</v>
      </c>
      <c r="BT44" s="185">
        <v>7.3980784606468054E-4</v>
      </c>
      <c r="BU44" s="185">
        <v>5.4243791473059389E-4</v>
      </c>
      <c r="BV44" s="185">
        <v>4.0325985021474314E-3</v>
      </c>
      <c r="BW44" s="185">
        <v>1.2933367801615478E-2</v>
      </c>
      <c r="BX44" s="185">
        <v>5.3148441947996616E-3</v>
      </c>
      <c r="BY44" s="185">
        <v>5.2239213148553662E-2</v>
      </c>
      <c r="BZ44" s="185">
        <v>5.3131942934337845E-2</v>
      </c>
      <c r="CA44" s="185">
        <v>5.1998314489278941E-2</v>
      </c>
      <c r="CB44" s="185">
        <v>4.9463453452529359E-2</v>
      </c>
      <c r="CC44" s="185">
        <v>2.5348610367495793E-3</v>
      </c>
      <c r="CD44" s="185">
        <v>3.67327481508255E-2</v>
      </c>
      <c r="CE44" s="185">
        <v>1.1336284450589058E-3</v>
      </c>
      <c r="CF44" s="185">
        <v>1.4372835642019429E-2</v>
      </c>
      <c r="CG44" s="185">
        <v>8.8888436097372021E-3</v>
      </c>
      <c r="CH44" s="185">
        <v>7.9931323095200103E-3</v>
      </c>
      <c r="CI44" s="185">
        <v>8.9571130021719181E-4</v>
      </c>
      <c r="CJ44" s="185">
        <v>5.8587589570571047E-4</v>
      </c>
      <c r="CK44" s="185">
        <v>4.898116136576515E-3</v>
      </c>
      <c r="CL44" s="185">
        <v>1.5265565427803615E-2</v>
      </c>
      <c r="CM44" s="185">
        <v>6.3797035254538059E-3</v>
      </c>
      <c r="CN44" s="185">
        <v>7.3383070576139103E-2</v>
      </c>
      <c r="CO44" s="185">
        <v>7.0821463659611381E-2</v>
      </c>
      <c r="CP44" s="185">
        <v>6.8654054635230846E-2</v>
      </c>
      <c r="CQ44" s="185">
        <v>6.4547480112652086E-2</v>
      </c>
      <c r="CR44" s="185">
        <v>4.1065745225787563E-3</v>
      </c>
      <c r="CS44" s="185">
        <v>5.2761971950531006E-2</v>
      </c>
      <c r="CT44" s="185">
        <v>2.1674090243805383E-3</v>
      </c>
      <c r="CU44" s="185">
        <v>1.8453689474213598E-2</v>
      </c>
      <c r="CV44" s="185">
        <v>1.0587078471485604E-2</v>
      </c>
      <c r="CW44" s="185">
        <v>9.1790147831227586E-3</v>
      </c>
      <c r="CX44" s="185">
        <v>1.408063688362845E-3</v>
      </c>
      <c r="CY44" s="185">
        <v>9.7248298442925035E-4</v>
      </c>
      <c r="CZ44" s="185">
        <v>6.8941280182987438E-3</v>
      </c>
      <c r="DA44" s="185">
        <v>1.5892082557685882E-2</v>
      </c>
      <c r="DB44" s="185">
        <v>9.274674579501152E-3</v>
      </c>
      <c r="DC44" s="185">
        <v>0.10296150307478991</v>
      </c>
      <c r="DD44" s="185">
        <v>9.3160565378851826E-2</v>
      </c>
      <c r="DE44" s="185">
        <v>8.8753954130939672E-2</v>
      </c>
      <c r="DF44" s="185">
        <v>8.1722511948061349E-2</v>
      </c>
      <c r="DG44" s="185">
        <v>7.0314421828783207E-3</v>
      </c>
      <c r="DH44" s="185">
        <v>7.255951315164566E-2</v>
      </c>
      <c r="DI44" s="185">
        <v>4.4066112479121521E-3</v>
      </c>
      <c r="DJ44" s="185">
        <v>2.599537736905758E-2</v>
      </c>
      <c r="DK44" s="185">
        <v>1.3191906729038739E-2</v>
      </c>
      <c r="DL44" s="185">
        <v>1.0810653599846556E-2</v>
      </c>
      <c r="DM44" s="185">
        <v>2.3812531291921846E-3</v>
      </c>
      <c r="DN44" s="185">
        <v>1.800343053668958E-3</v>
      </c>
      <c r="DO44" s="185">
        <v>1.1003127586349885E-2</v>
      </c>
      <c r="DP44" s="185">
        <v>1.6194439673119496E-2</v>
      </c>
      <c r="DQ44" s="185">
        <v>1.5184723772108555E-2</v>
      </c>
      <c r="DR44" s="185">
        <v>0.15616136792455482</v>
      </c>
      <c r="DS44" s="185">
        <v>0.13192014102244107</v>
      </c>
      <c r="DT44" s="185">
        <v>0.11968031406947595</v>
      </c>
      <c r="DU44" s="185">
        <v>0.10359345656826849</v>
      </c>
      <c r="DV44" s="185">
        <v>1.6086857501207474E-2</v>
      </c>
      <c r="DW44" s="185">
        <v>0.10169079154729843</v>
      </c>
      <c r="DX44" s="185">
        <v>1.2239826952965095E-2</v>
      </c>
      <c r="DY44" s="185">
        <v>4.2230753105117501E-2</v>
      </c>
      <c r="DZ44" s="185">
        <v>1.7881538319916422E-2</v>
      </c>
      <c r="EA44" s="185">
        <v>1.2655700668822286E-2</v>
      </c>
      <c r="EB44" s="185">
        <v>5.2258376510941375E-3</v>
      </c>
      <c r="EC44" s="185">
        <v>3.6534026668345169E-3</v>
      </c>
      <c r="ED44" s="185">
        <v>2.0695812118366561E-2</v>
      </c>
      <c r="EE44" s="185">
        <v>1.7989526203003765E-2</v>
      </c>
      <c r="EF44" s="185">
        <v>2.9575049877166748E-2</v>
      </c>
      <c r="EG44" s="185">
        <v>0.1267024576604748</v>
      </c>
      <c r="EH44" s="185">
        <v>9.7857142120789165E-2</v>
      </c>
      <c r="EI44" s="185">
        <v>8.0013321998329126E-2</v>
      </c>
      <c r="EJ44" s="185">
        <v>5.9964081215737396E-2</v>
      </c>
      <c r="EK44" s="185">
        <v>2.0049240782591734E-2</v>
      </c>
      <c r="EL44" s="185">
        <v>6.8710289895534515E-2</v>
      </c>
      <c r="EM44" s="185">
        <v>1.7843820122460038E-2</v>
      </c>
      <c r="EN44" s="185">
        <v>4.014834958401034E-2</v>
      </c>
      <c r="EO44" s="185">
        <v>1.3770515416215802E-2</v>
      </c>
      <c r="EP44" s="185">
        <v>7.6142410037179399E-3</v>
      </c>
      <c r="EQ44" s="185">
        <v>6.1562744124978629E-3</v>
      </c>
      <c r="ER44" s="185">
        <v>5.0006168113144005E-3</v>
      </c>
      <c r="ES44" s="185">
        <v>2.1377217356480134E-2</v>
      </c>
      <c r="ET44" s="185">
        <v>1.1303034044324693E-2</v>
      </c>
      <c r="EU44" s="185">
        <v>3.2534107565879822E-2</v>
      </c>
      <c r="EV44" s="185">
        <v>0.19687926761057917</v>
      </c>
      <c r="EW44" s="185">
        <v>0.14159739677180153</v>
      </c>
      <c r="EX44" s="185">
        <v>9.5865979036771243E-2</v>
      </c>
      <c r="EY44" s="185">
        <v>4.9678149942710303E-2</v>
      </c>
      <c r="EZ44" s="185">
        <v>4.6187829094060946E-2</v>
      </c>
      <c r="FA44" s="185">
        <v>7.9497262835502625E-2</v>
      </c>
      <c r="FB44" s="185">
        <v>4.5731417735030276E-2</v>
      </c>
      <c r="FC44" s="185">
        <v>7.1650584667671213E-2</v>
      </c>
      <c r="FD44" s="185">
        <v>2.0019756660270276E-2</v>
      </c>
      <c r="FE44" s="185">
        <v>7.3927451657263901E-3</v>
      </c>
      <c r="FF44" s="185">
        <v>1.2627011494543885E-2</v>
      </c>
      <c r="FG44" s="185">
        <v>1.719055948439862E-2</v>
      </c>
      <c r="FH44" s="185">
        <v>3.4440268523002325E-2</v>
      </c>
      <c r="FI44" s="185">
        <v>1.6368713828893586E-2</v>
      </c>
      <c r="FJ44" s="185">
        <v>6.425783783197403E-2</v>
      </c>
      <c r="FK44" s="185">
        <v>5.4411429886526586E-2</v>
      </c>
      <c r="FL44" s="185">
        <v>3.1708572492185998E-2</v>
      </c>
      <c r="FM44" s="185">
        <v>1.9497760920131682E-2</v>
      </c>
      <c r="FN44" s="185">
        <v>6.0688648192214764E-3</v>
      </c>
      <c r="FO44" s="185">
        <v>1.3428896100910206E-2</v>
      </c>
      <c r="FP44" s="185">
        <v>1.5745239332318306E-2</v>
      </c>
      <c r="FQ44" s="185">
        <v>1.2210811572054314E-2</v>
      </c>
      <c r="FR44" s="185">
        <v>2.6455378606648587E-2</v>
      </c>
      <c r="FS44" s="185">
        <v>5.9807811894721473E-3</v>
      </c>
      <c r="FT44" s="185">
        <v>1.1538619401095904E-3</v>
      </c>
      <c r="FU44" s="185">
        <v>4.8269192493625565E-3</v>
      </c>
      <c r="FV44" s="185">
        <v>1.1055221474068226E-2</v>
      </c>
      <c r="FW44" s="185">
        <v>9.4193759431082137E-3</v>
      </c>
      <c r="FX44" s="185">
        <v>3.7525212123080032E-3</v>
      </c>
      <c r="FY44" s="185">
        <v>2.5301516056060791E-2</v>
      </c>
      <c r="FZ44" s="185">
        <v>8.5058353842372231E-2</v>
      </c>
      <c r="GA44" s="185">
        <v>3.3619266232628467E-2</v>
      </c>
      <c r="GB44" s="185">
        <v>2.3352679263792423E-2</v>
      </c>
      <c r="GC44" s="185">
        <v>4.9964772079626359E-3</v>
      </c>
      <c r="GD44" s="185">
        <v>1.8356202055829787E-2</v>
      </c>
      <c r="GE44" s="185">
        <v>1.8790274858474731E-2</v>
      </c>
      <c r="GF44" s="185">
        <v>1.0266586968836042E-2</v>
      </c>
      <c r="GG44" s="185">
        <v>5.6001492079320377E-2</v>
      </c>
      <c r="GH44" s="185">
        <v>1.3538687635681911E-2</v>
      </c>
      <c r="GI44" s="185">
        <v>9.9154562119482814E-4</v>
      </c>
      <c r="GJ44" s="185">
        <v>1.2547142014487082E-2</v>
      </c>
      <c r="GK44" s="185">
        <v>3.2170880222558873E-2</v>
      </c>
      <c r="GL44" s="185">
        <v>1.0291924221079603E-2</v>
      </c>
      <c r="GM44" s="185">
        <v>4.5624044695766267E-3</v>
      </c>
      <c r="GN44" s="185">
        <v>5.5009946227073669E-2</v>
      </c>
      <c r="GO44" s="185">
        <v>9.0987071482694359E-2</v>
      </c>
      <c r="GP44" s="185">
        <v>1.2352600085361728E-2</v>
      </c>
      <c r="GQ44" s="185">
        <v>9.980394404328791E-3</v>
      </c>
      <c r="GR44" s="185">
        <v>1.2112389269333945E-3</v>
      </c>
      <c r="GS44" s="185">
        <v>8.7691554773953965E-3</v>
      </c>
      <c r="GT44" s="185">
        <v>8.0304024741053581E-3</v>
      </c>
      <c r="GU44" s="185">
        <v>2.3722056810329376E-3</v>
      </c>
      <c r="GV44" s="185">
        <v>8.0584463213446422E-2</v>
      </c>
      <c r="GW44" s="185">
        <v>2.321542928246554E-2</v>
      </c>
      <c r="GX44" s="185">
        <v>2.5007476312840067E-4</v>
      </c>
      <c r="GY44" s="185">
        <v>2.296535451933714E-2</v>
      </c>
      <c r="GZ44" s="185">
        <v>5.1136450510794164E-2</v>
      </c>
      <c r="HA44" s="185">
        <v>6.2325834201867056E-3</v>
      </c>
      <c r="HB44" s="185">
        <v>1.9499918161137891E-3</v>
      </c>
      <c r="HC44" s="185">
        <v>8.0334387719631195E-2</v>
      </c>
    </row>
    <row r="45" spans="1:211" x14ac:dyDescent="0.25">
      <c r="A45">
        <v>2006</v>
      </c>
      <c r="B45" s="185">
        <v>1.4182982267795044E-3</v>
      </c>
      <c r="C45" s="185">
        <v>3.8135454004139986E-7</v>
      </c>
      <c r="D45" s="185">
        <v>1.965571062797255E-7</v>
      </c>
      <c r="E45" s="185">
        <v>0</v>
      </c>
      <c r="F45" s="185">
        <v>1.965571062797255E-7</v>
      </c>
      <c r="G45" s="185">
        <v>1.5850983459131385E-7</v>
      </c>
      <c r="H45" s="185">
        <v>1.8479743376167428E-7</v>
      </c>
      <c r="I45" s="185">
        <v>1.4179549195169449E-3</v>
      </c>
      <c r="J45" s="185">
        <v>1.4013913037102983E-3</v>
      </c>
      <c r="K45" s="185">
        <v>1.4013815695996029E-3</v>
      </c>
      <c r="L45" s="185">
        <v>9.7341106954991897E-9</v>
      </c>
      <c r="M45" s="185">
        <v>1.3637829177735264E-8</v>
      </c>
      <c r="N45" s="185">
        <v>1.6549977977468841E-5</v>
      </c>
      <c r="O45" s="185">
        <v>3.804727748209251E-8</v>
      </c>
      <c r="P45" s="185">
        <v>1.6573349057580344E-5</v>
      </c>
      <c r="Q45" s="185">
        <v>3.5154845110913035E-3</v>
      </c>
      <c r="R45" s="185">
        <v>9.432973819796771E-6</v>
      </c>
      <c r="S45" s="185">
        <v>6.5331763450257215E-6</v>
      </c>
      <c r="T45" s="185">
        <v>4.1674945508411226E-6</v>
      </c>
      <c r="U45" s="185">
        <v>2.3656817941845989E-6</v>
      </c>
      <c r="V45" s="185">
        <v>4.2029619180539157E-6</v>
      </c>
      <c r="W45" s="185">
        <v>2.8997974747710504E-6</v>
      </c>
      <c r="X45" s="185">
        <v>3.5083817517757051E-3</v>
      </c>
      <c r="Y45" s="185">
        <v>3.3772216729706273E-3</v>
      </c>
      <c r="Z45" s="185">
        <v>3.3762753649849786E-3</v>
      </c>
      <c r="AA45" s="185">
        <v>9.4630798564881983E-7</v>
      </c>
      <c r="AB45" s="185">
        <v>1.0166245613392384E-6</v>
      </c>
      <c r="AC45" s="185">
        <v>1.3014345424373867E-4</v>
      </c>
      <c r="AD45" s="185">
        <v>2.330214504198474E-6</v>
      </c>
      <c r="AE45" s="185">
        <v>1.3210639008320868E-4</v>
      </c>
      <c r="AF45" s="185">
        <v>6.7423712471860742E-3</v>
      </c>
      <c r="AG45" s="185">
        <v>1.414872864949467E-4</v>
      </c>
      <c r="AH45" s="185">
        <v>1.2018209038335305E-4</v>
      </c>
      <c r="AI45" s="185">
        <v>9.2929559618547958E-5</v>
      </c>
      <c r="AJ45" s="185">
        <v>2.7252530764805078E-5</v>
      </c>
      <c r="AK45" s="185">
        <v>6.3461309764534235E-5</v>
      </c>
      <c r="AL45" s="185">
        <v>2.1305196111593677E-5</v>
      </c>
      <c r="AM45" s="185">
        <v>6.6576047414094366E-3</v>
      </c>
      <c r="AN45" s="185">
        <v>6.2357036866213782E-3</v>
      </c>
      <c r="AO45" s="185">
        <v>6.213694944655769E-3</v>
      </c>
      <c r="AP45" s="185">
        <v>2.2008741965609439E-5</v>
      </c>
      <c r="AQ45" s="185">
        <v>1.5201337373019281E-5</v>
      </c>
      <c r="AR45" s="185">
        <v>4.0669971741503884E-4</v>
      </c>
      <c r="AS45" s="185">
        <v>5.6720780718309404E-5</v>
      </c>
      <c r="AT45" s="185">
        <v>4.4390978291630745E-4</v>
      </c>
      <c r="AU45" s="185">
        <v>1.4451629486708039E-2</v>
      </c>
      <c r="AV45" s="185">
        <v>5.918453159469146E-3</v>
      </c>
      <c r="AW45" s="185">
        <v>5.6775494778298023E-3</v>
      </c>
      <c r="AX45" s="185">
        <v>5.1982649971113485E-3</v>
      </c>
      <c r="AY45" s="185">
        <v>4.7928448071845383E-4</v>
      </c>
      <c r="AZ45" s="185">
        <v>2.9822171200066805E-3</v>
      </c>
      <c r="BA45" s="185">
        <v>2.4090368163934384E-4</v>
      </c>
      <c r="BB45" s="185">
        <v>1.1228508745751785E-2</v>
      </c>
      <c r="BC45" s="185">
        <v>8.398895200124528E-3</v>
      </c>
      <c r="BD45" s="185">
        <v>8.1003409536384158E-3</v>
      </c>
      <c r="BE45" s="185">
        <v>2.9855424648611182E-4</v>
      </c>
      <c r="BF45" s="185">
        <v>2.8266380406472583E-4</v>
      </c>
      <c r="BG45" s="185">
        <v>2.5469497415625316E-3</v>
      </c>
      <c r="BH45" s="185">
        <v>2.6953324185128931E-3</v>
      </c>
      <c r="BI45" s="185">
        <v>3.1281677074730396E-3</v>
      </c>
      <c r="BJ45" s="185">
        <v>3.2589152462900541E-2</v>
      </c>
      <c r="BK45" s="185">
        <v>3.3521242923179366E-2</v>
      </c>
      <c r="BL45" s="185">
        <v>3.2862736068465591E-2</v>
      </c>
      <c r="BM45" s="185">
        <v>3.1294629430293694E-2</v>
      </c>
      <c r="BN45" s="185">
        <v>1.5681066381719E-3</v>
      </c>
      <c r="BO45" s="185">
        <v>1.9959051162004471E-2</v>
      </c>
      <c r="BP45" s="185">
        <v>6.5850685471377675E-4</v>
      </c>
      <c r="BQ45" s="185">
        <v>1.1971594161592951E-2</v>
      </c>
      <c r="BR45" s="185">
        <v>7.2895692154851775E-3</v>
      </c>
      <c r="BS45" s="185">
        <v>6.5595169622151501E-3</v>
      </c>
      <c r="BT45" s="185">
        <v>7.3005225327002748E-4</v>
      </c>
      <c r="BU45" s="185">
        <v>4.9202422254934948E-4</v>
      </c>
      <c r="BV45" s="185">
        <v>4.1900007235584243E-3</v>
      </c>
      <c r="BW45" s="185">
        <v>1.2903684621871775E-2</v>
      </c>
      <c r="BX45" s="185">
        <v>5.4120770655572414E-3</v>
      </c>
      <c r="BY45" s="185">
        <v>5.1858373024370782E-2</v>
      </c>
      <c r="BZ45" s="185">
        <v>5.3588437761269203E-2</v>
      </c>
      <c r="CA45" s="185">
        <v>5.2519856167406363E-2</v>
      </c>
      <c r="CB45" s="185">
        <v>5.0289069288927159E-2</v>
      </c>
      <c r="CC45" s="185">
        <v>2.2307868784792084E-3</v>
      </c>
      <c r="CD45" s="185">
        <v>3.71430404484272E-2</v>
      </c>
      <c r="CE45" s="185">
        <v>1.0685815938628303E-3</v>
      </c>
      <c r="CF45" s="185">
        <v>1.3646750306879927E-2</v>
      </c>
      <c r="CG45" s="185">
        <v>8.4059724775119478E-3</v>
      </c>
      <c r="CH45" s="185">
        <v>7.4330028742364039E-3</v>
      </c>
      <c r="CI45" s="185">
        <v>9.7296960327554363E-4</v>
      </c>
      <c r="CJ45" s="185">
        <v>5.9422020321500603E-4</v>
      </c>
      <c r="CK45" s="185">
        <v>4.6465576261529732E-3</v>
      </c>
      <c r="CL45" s="185">
        <v>1.5376815043778349E-2</v>
      </c>
      <c r="CM45" s="185">
        <v>6.2137474305927753E-3</v>
      </c>
      <c r="CN45" s="185">
        <v>7.3170855717979988E-2</v>
      </c>
      <c r="CO45" s="185">
        <v>7.0928911204823961E-2</v>
      </c>
      <c r="CP45" s="185">
        <v>6.8923886434594461E-2</v>
      </c>
      <c r="CQ45" s="185">
        <v>6.5667403710521516E-2</v>
      </c>
      <c r="CR45" s="185">
        <v>3.2564827240729507E-3</v>
      </c>
      <c r="CS45" s="185">
        <v>5.3436297923326492E-2</v>
      </c>
      <c r="CT45" s="185">
        <v>2.005024770229498E-3</v>
      </c>
      <c r="CU45" s="185">
        <v>1.7729532513521967E-2</v>
      </c>
      <c r="CV45" s="185">
        <v>9.9046173186632842E-3</v>
      </c>
      <c r="CW45" s="185">
        <v>8.5084879352224554E-3</v>
      </c>
      <c r="CX45" s="185">
        <v>1.3961293834408286E-3</v>
      </c>
      <c r="CY45" s="185">
        <v>9.5560483833188187E-4</v>
      </c>
      <c r="CZ45" s="185">
        <v>6.869310356526802E-3</v>
      </c>
      <c r="DA45" s="185">
        <v>1.5487588000365933E-2</v>
      </c>
      <c r="DB45" s="185">
        <v>9.2210443690419197E-3</v>
      </c>
      <c r="DC45" s="185">
        <v>0.10252738735037115</v>
      </c>
      <c r="DD45" s="185">
        <v>9.3611392758272127E-2</v>
      </c>
      <c r="DE45" s="185">
        <v>8.9474962805044453E-2</v>
      </c>
      <c r="DF45" s="185">
        <v>8.3641253051239622E-2</v>
      </c>
      <c r="DG45" s="185">
        <v>5.8337097538048244E-3</v>
      </c>
      <c r="DH45" s="185">
        <v>7.3460973799228668E-2</v>
      </c>
      <c r="DI45" s="185">
        <v>4.1364299532276787E-3</v>
      </c>
      <c r="DJ45" s="185">
        <v>2.4929981193293736E-2</v>
      </c>
      <c r="DK45" s="185">
        <v>1.2553720713985007E-2</v>
      </c>
      <c r="DL45" s="185">
        <v>1.0033731605308519E-2</v>
      </c>
      <c r="DM45" s="185">
        <v>2.5199891086764891E-3</v>
      </c>
      <c r="DN45" s="185">
        <v>1.7225575595180304E-3</v>
      </c>
      <c r="DO45" s="185">
        <v>1.0653702919790698E-2</v>
      </c>
      <c r="DP45" s="185">
        <v>1.6013986601194713E-2</v>
      </c>
      <c r="DQ45" s="185">
        <v>1.489624846726656E-2</v>
      </c>
      <c r="DR45" s="185">
        <v>0.15673184382839223</v>
      </c>
      <c r="DS45" s="185">
        <v>0.13196191584427794</v>
      </c>
      <c r="DT45" s="185">
        <v>0.11949385297441738</v>
      </c>
      <c r="DU45" s="185">
        <v>0.10522139889363967</v>
      </c>
      <c r="DV45" s="185">
        <v>1.4272454080777708E-2</v>
      </c>
      <c r="DW45" s="185">
        <v>0.10237393528223038</v>
      </c>
      <c r="DX45" s="185">
        <v>1.2468062869860571E-2</v>
      </c>
      <c r="DY45" s="185">
        <v>4.1889837695723332E-2</v>
      </c>
      <c r="DZ45" s="185">
        <v>1.8171333331053356E-2</v>
      </c>
      <c r="EA45" s="185">
        <v>1.2111664810188928E-2</v>
      </c>
      <c r="EB45" s="185">
        <v>6.0596685208644304E-3</v>
      </c>
      <c r="EC45" s="185">
        <v>4.2061527480173324E-3</v>
      </c>
      <c r="ED45" s="185">
        <v>1.9512351616652643E-2</v>
      </c>
      <c r="EE45" s="185">
        <v>1.7119909711609035E-2</v>
      </c>
      <c r="EF45" s="185">
        <v>2.9778175055980682E-2</v>
      </c>
      <c r="EG45" s="185">
        <v>0.12891131635076017</v>
      </c>
      <c r="EH45" s="185">
        <v>9.9092533207596964E-2</v>
      </c>
      <c r="EI45" s="185">
        <v>8.1303258332836414E-2</v>
      </c>
      <c r="EJ45" s="185">
        <v>6.1486487275321598E-2</v>
      </c>
      <c r="EK45" s="185">
        <v>1.981677105751482E-2</v>
      </c>
      <c r="EL45" s="185">
        <v>7.0123821496963501E-2</v>
      </c>
      <c r="EM45" s="185">
        <v>1.7789274874760549E-2</v>
      </c>
      <c r="EN45" s="185">
        <v>4.0998216923381015E-2</v>
      </c>
      <c r="EO45" s="185">
        <v>1.441322642006139E-2</v>
      </c>
      <c r="EP45" s="185">
        <v>7.3825800611039662E-3</v>
      </c>
      <c r="EQ45" s="185">
        <v>7.0306463589574235E-3</v>
      </c>
      <c r="ER45" s="185">
        <v>5.9191666370112667E-3</v>
      </c>
      <c r="ES45" s="185">
        <v>2.0665823866308355E-2</v>
      </c>
      <c r="ET45" s="185">
        <v>1.1179433780217804E-2</v>
      </c>
      <c r="EU45" s="185">
        <v>3.3615637570619583E-2</v>
      </c>
      <c r="EV45" s="185">
        <v>0.2019198089535042</v>
      </c>
      <c r="EW45" s="185">
        <v>0.14228557080174584</v>
      </c>
      <c r="EX45" s="185">
        <v>9.8658630915248513E-2</v>
      </c>
      <c r="EY45" s="185">
        <v>4.9708308506797909E-2</v>
      </c>
      <c r="EZ45" s="185">
        <v>4.8950322408450611E-2</v>
      </c>
      <c r="FA45" s="185">
        <v>8.2740560173988342E-2</v>
      </c>
      <c r="FB45" s="185">
        <v>4.362693988649733E-2</v>
      </c>
      <c r="FC45" s="185">
        <v>7.5552307012968278E-2</v>
      </c>
      <c r="FD45" s="185">
        <v>2.0203301299501895E-2</v>
      </c>
      <c r="FE45" s="185">
        <v>7.4091868643218258E-3</v>
      </c>
      <c r="FF45" s="185">
        <v>1.2794114435180071E-2</v>
      </c>
      <c r="FG45" s="185">
        <v>2.0029714585399809E-2</v>
      </c>
      <c r="FH45" s="185">
        <v>3.5319291128066574E-2</v>
      </c>
      <c r="FI45" s="185">
        <v>1.5918068861209916E-2</v>
      </c>
      <c r="FJ45" s="185">
        <v>6.8143121898174286E-2</v>
      </c>
      <c r="FK45" s="185">
        <v>5.5433768796836203E-2</v>
      </c>
      <c r="FL45" s="185">
        <v>3.345543248209211E-2</v>
      </c>
      <c r="FM45" s="185">
        <v>2.1897045386998555E-2</v>
      </c>
      <c r="FN45" s="185">
        <v>6.4793677758417049E-3</v>
      </c>
      <c r="FO45" s="185">
        <v>1.5417677611156854E-2</v>
      </c>
      <c r="FP45" s="185">
        <v>1.7850570380687714E-2</v>
      </c>
      <c r="FQ45" s="185">
        <v>1.1558387095093553E-2</v>
      </c>
      <c r="FR45" s="185">
        <v>2.602481196770768E-2</v>
      </c>
      <c r="FS45" s="185">
        <v>5.6965104190988521E-3</v>
      </c>
      <c r="FT45" s="185">
        <v>1.1291833151037764E-3</v>
      </c>
      <c r="FU45" s="185">
        <v>4.5673271039950759E-3</v>
      </c>
      <c r="FV45" s="185">
        <v>1.2382115218885536E-2</v>
      </c>
      <c r="FW45" s="185">
        <v>7.9461863297232913E-3</v>
      </c>
      <c r="FX45" s="185">
        <v>4.0464756529635902E-3</v>
      </c>
      <c r="FY45" s="185">
        <v>2.4895628914237022E-2</v>
      </c>
      <c r="FZ45" s="185">
        <v>8.3776809322361367E-2</v>
      </c>
      <c r="GA45" s="185">
        <v>3.4179597636647761E-2</v>
      </c>
      <c r="GB45" s="185">
        <v>2.4471053879064709E-2</v>
      </c>
      <c r="GC45" s="185">
        <v>5.39617118042962E-3</v>
      </c>
      <c r="GD45" s="185">
        <v>1.9074882698635089E-2</v>
      </c>
      <c r="GE45" s="185">
        <v>1.9942307844758034E-2</v>
      </c>
      <c r="GF45" s="185">
        <v>9.7085437575830536E-3</v>
      </c>
      <c r="GG45" s="185">
        <v>5.4125958365593425E-2</v>
      </c>
      <c r="GH45" s="185">
        <v>1.0616009662795198E-2</v>
      </c>
      <c r="GI45" s="185">
        <v>9.9216427901836638E-4</v>
      </c>
      <c r="GJ45" s="185">
        <v>9.6238453837768322E-3</v>
      </c>
      <c r="GK45" s="185">
        <v>3.1068242493451678E-2</v>
      </c>
      <c r="GL45" s="185">
        <v>1.2441706209346549E-2</v>
      </c>
      <c r="GM45" s="185">
        <v>4.5287466798798115E-3</v>
      </c>
      <c r="GN45" s="185">
        <v>5.313379317522049E-2</v>
      </c>
      <c r="GO45" s="185">
        <v>8.6952880026171478E-2</v>
      </c>
      <c r="GP45" s="185">
        <v>1.3725987059511766E-2</v>
      </c>
      <c r="GQ45" s="185">
        <v>1.0955043142184996E-2</v>
      </c>
      <c r="GR45" s="185">
        <v>1.3686659768933625E-3</v>
      </c>
      <c r="GS45" s="185">
        <v>9.5863771652916346E-3</v>
      </c>
      <c r="GT45" s="185">
        <v>8.9110070839524269E-3</v>
      </c>
      <c r="GU45" s="185">
        <v>2.770943917326768E-3</v>
      </c>
      <c r="GV45" s="185">
        <v>7.5270928756666411E-2</v>
      </c>
      <c r="GW45" s="185">
        <v>1.6973607928459818E-2</v>
      </c>
      <c r="GX45" s="185">
        <v>2.5614530389368083E-4</v>
      </c>
      <c r="GY45" s="185">
        <v>1.6717462624566137E-2</v>
      </c>
      <c r="GZ45" s="185">
        <v>5.097974151276978E-2</v>
      </c>
      <c r="HA45" s="185">
        <v>7.3175793154368089E-3</v>
      </c>
      <c r="HB45" s="185">
        <v>2.0440357900066968E-3</v>
      </c>
      <c r="HC45" s="185">
        <v>7.5014784932136536E-2</v>
      </c>
    </row>
    <row r="46" spans="1:211" x14ac:dyDescent="0.25">
      <c r="A46">
        <v>2007</v>
      </c>
      <c r="B46" s="185">
        <v>1.2526686772436932E-3</v>
      </c>
      <c r="C46" s="185">
        <v>3.1781405501253239E-7</v>
      </c>
      <c r="D46" s="185">
        <v>1.6504810183368115E-7</v>
      </c>
      <c r="E46" s="185">
        <v>0</v>
      </c>
      <c r="F46" s="185">
        <v>1.6504810183368115E-7</v>
      </c>
      <c r="G46" s="185">
        <v>1.3311054658515786E-7</v>
      </c>
      <c r="H46" s="185">
        <v>1.5276595317885121E-7</v>
      </c>
      <c r="I46" s="185">
        <v>1.2523828007418912E-3</v>
      </c>
      <c r="J46" s="185">
        <v>1.2389590660991064E-3</v>
      </c>
      <c r="K46" s="185">
        <v>1.2389056715838183E-3</v>
      </c>
      <c r="L46" s="185">
        <v>5.3394515288078457E-8</v>
      </c>
      <c r="M46" s="185">
        <v>6.7260756316355195E-9</v>
      </c>
      <c r="N46" s="185">
        <v>1.3417008567153233E-5</v>
      </c>
      <c r="O46" s="185">
        <v>3.1937553210535562E-8</v>
      </c>
      <c r="P46" s="185">
        <v>1.3477129868988413E-5</v>
      </c>
      <c r="Q46" s="185">
        <v>3.2142431023258018E-3</v>
      </c>
      <c r="R46" s="185">
        <v>7.1121502691850379E-6</v>
      </c>
      <c r="S46" s="185">
        <v>4.3822736505802246E-6</v>
      </c>
      <c r="T46" s="185">
        <v>3.2266478826974948E-6</v>
      </c>
      <c r="U46" s="185">
        <v>1.1556257678827301E-6</v>
      </c>
      <c r="V46" s="185">
        <v>2.2693398022965994E-6</v>
      </c>
      <c r="W46" s="185">
        <v>2.7298766186048141E-6</v>
      </c>
      <c r="X46" s="185">
        <v>3.2092438859206334E-3</v>
      </c>
      <c r="Y46" s="185">
        <v>3.0990996890409585E-3</v>
      </c>
      <c r="Z46" s="185">
        <v>3.0980140332550997E-3</v>
      </c>
      <c r="AA46" s="185">
        <v>1.085655785859016E-6</v>
      </c>
      <c r="AB46" s="185">
        <v>5.0255461902267061E-7</v>
      </c>
      <c r="AC46" s="185">
        <v>1.0964164226065253E-4</v>
      </c>
      <c r="AD46" s="185">
        <v>2.1129338640168311E-6</v>
      </c>
      <c r="AE46" s="185">
        <v>1.112298559746705E-4</v>
      </c>
      <c r="AF46" s="185">
        <v>6.0665537605508538E-3</v>
      </c>
      <c r="AG46" s="185">
        <v>1.2397936268005493E-4</v>
      </c>
      <c r="AH46" s="185">
        <v>1.0502335749519075E-4</v>
      </c>
      <c r="AI46" s="185">
        <v>8.2053551571966563E-5</v>
      </c>
      <c r="AJ46" s="185">
        <v>2.2969805923224179E-5</v>
      </c>
      <c r="AK46" s="185">
        <v>5.2334162319311872E-5</v>
      </c>
      <c r="AL46" s="185">
        <v>1.8956005184864188E-5</v>
      </c>
      <c r="AM46" s="185">
        <v>5.9952635973578583E-3</v>
      </c>
      <c r="AN46" s="185">
        <v>5.600137891942236E-3</v>
      </c>
      <c r="AO46" s="185">
        <v>5.5903083744890244E-3</v>
      </c>
      <c r="AP46" s="185">
        <v>9.8295174532112798E-6</v>
      </c>
      <c r="AQ46" s="185">
        <v>6.9424694781960268E-6</v>
      </c>
      <c r="AR46" s="185">
        <v>3.8818323593742623E-4</v>
      </c>
      <c r="AS46" s="185">
        <v>5.2689199487059287E-5</v>
      </c>
      <c r="AT46" s="185">
        <v>4.04955237172544E-4</v>
      </c>
      <c r="AU46" s="185">
        <v>1.3997027660325095E-2</v>
      </c>
      <c r="AV46" s="185">
        <v>6.4442208923849E-3</v>
      </c>
      <c r="AW46" s="185">
        <v>6.2040440985723366E-3</v>
      </c>
      <c r="AX46" s="185">
        <v>5.7418225270537042E-3</v>
      </c>
      <c r="AY46" s="185">
        <v>4.6222157151863284E-4</v>
      </c>
      <c r="AZ46" s="185">
        <v>3.0864444561302662E-3</v>
      </c>
      <c r="BA46" s="185">
        <v>2.4017679381256336E-4</v>
      </c>
      <c r="BB46" s="185">
        <v>1.0670406338573319E-2</v>
      </c>
      <c r="BC46" s="185">
        <v>7.8777672817296595E-3</v>
      </c>
      <c r="BD46" s="185">
        <v>7.594375130418168E-3</v>
      </c>
      <c r="BE46" s="185">
        <v>2.8339215131149132E-4</v>
      </c>
      <c r="BF46" s="185">
        <v>2.3316398537973445E-4</v>
      </c>
      <c r="BG46" s="185">
        <v>2.5594750714639249E-3</v>
      </c>
      <c r="BH46" s="185">
        <v>3.1175995706331249E-3</v>
      </c>
      <c r="BI46" s="185">
        <v>3.0760311055928469E-3</v>
      </c>
      <c r="BJ46" s="185">
        <v>3.1887195985504678E-2</v>
      </c>
      <c r="BK46" s="185">
        <v>3.3664250792716156E-2</v>
      </c>
      <c r="BL46" s="185">
        <v>3.2998672161984793E-2</v>
      </c>
      <c r="BM46" s="185">
        <v>3.1469456891678932E-2</v>
      </c>
      <c r="BN46" s="185">
        <v>1.5292152703058638E-3</v>
      </c>
      <c r="BO46" s="185">
        <v>1.9593652337789536E-2</v>
      </c>
      <c r="BP46" s="185">
        <v>6.6557863073136579E-4</v>
      </c>
      <c r="BQ46" s="185">
        <v>1.1627963933699154E-2</v>
      </c>
      <c r="BR46" s="185">
        <v>7.0029695575837903E-3</v>
      </c>
      <c r="BS46" s="185">
        <v>6.3258296915186191E-3</v>
      </c>
      <c r="BT46" s="185">
        <v>6.7713986606517086E-4</v>
      </c>
      <c r="BU46" s="185">
        <v>4.7221944519495546E-4</v>
      </c>
      <c r="BV46" s="185">
        <v>4.152774930920409E-3</v>
      </c>
      <c r="BW46" s="185">
        <v>1.3405018740910634E-2</v>
      </c>
      <c r="BX46" s="185">
        <v>5.3021344356238842E-3</v>
      </c>
      <c r="BY46" s="185">
        <v>5.1059398720587984E-2</v>
      </c>
      <c r="BZ46" s="185">
        <v>5.3872561180390993E-2</v>
      </c>
      <c r="CA46" s="185">
        <v>5.2821120630488765E-2</v>
      </c>
      <c r="CB46" s="185">
        <v>5.0737582813796867E-2</v>
      </c>
      <c r="CC46" s="185">
        <v>2.0835378166918972E-3</v>
      </c>
      <c r="CD46" s="185">
        <v>3.7007443606853485E-2</v>
      </c>
      <c r="CE46" s="185">
        <v>1.0514405499022197E-3</v>
      </c>
      <c r="CF46" s="185">
        <v>1.3000513695114145E-2</v>
      </c>
      <c r="CG46" s="185">
        <v>7.9604215789458622E-3</v>
      </c>
      <c r="CH46" s="185">
        <v>7.0682609483676733E-3</v>
      </c>
      <c r="CI46" s="185">
        <v>8.9216063057818995E-4</v>
      </c>
      <c r="CJ46" s="185">
        <v>5.7132912965201523E-4</v>
      </c>
      <c r="CK46" s="185">
        <v>4.4687629865162665E-3</v>
      </c>
      <c r="CL46" s="185">
        <v>1.5813676154917147E-2</v>
      </c>
      <c r="CM46" s="185">
        <v>5.9322528541088104E-3</v>
      </c>
      <c r="CN46" s="185">
        <v>7.2356909464095537E-2</v>
      </c>
      <c r="CO46" s="185">
        <v>7.142218609795617E-2</v>
      </c>
      <c r="CP46" s="185">
        <v>6.9437376620286914E-2</v>
      </c>
      <c r="CQ46" s="185">
        <v>6.6230882347236425E-2</v>
      </c>
      <c r="CR46" s="185">
        <v>3.2064942730504935E-3</v>
      </c>
      <c r="CS46" s="185">
        <v>5.3476277738809586E-2</v>
      </c>
      <c r="CT46" s="185">
        <v>1.9848094776692572E-3</v>
      </c>
      <c r="CU46" s="185">
        <v>1.6895823719430731E-2</v>
      </c>
      <c r="CV46" s="185">
        <v>9.3970006455218122E-3</v>
      </c>
      <c r="CW46" s="185">
        <v>8.1260672566466404E-3</v>
      </c>
      <c r="CX46" s="185">
        <v>1.2709333888751713E-3</v>
      </c>
      <c r="CY46" s="185">
        <v>8.9903521958179249E-4</v>
      </c>
      <c r="CZ46" s="185">
        <v>6.5997878543271266E-3</v>
      </c>
      <c r="DA46" s="185">
        <v>1.5961100353291364E-2</v>
      </c>
      <c r="DB46" s="185">
        <v>8.7697561830282211E-3</v>
      </c>
      <c r="DC46" s="185">
        <v>0.10165828466303881</v>
      </c>
      <c r="DD46" s="185">
        <v>9.4483880415792018E-2</v>
      </c>
      <c r="DE46" s="185">
        <v>9.056962712578695E-2</v>
      </c>
      <c r="DF46" s="185">
        <v>8.4833519362517387E-2</v>
      </c>
      <c r="DG46" s="185">
        <v>5.7361077632695663E-3</v>
      </c>
      <c r="DH46" s="185">
        <v>7.4586078524589539E-2</v>
      </c>
      <c r="DI46" s="185">
        <v>3.9142532900050646E-3</v>
      </c>
      <c r="DJ46" s="185">
        <v>2.3157953672525548E-2</v>
      </c>
      <c r="DK46" s="185">
        <v>1.1970898420073489E-2</v>
      </c>
      <c r="DL46" s="185">
        <v>9.6196043059092896E-3</v>
      </c>
      <c r="DM46" s="185">
        <v>2.3512941141641988E-3</v>
      </c>
      <c r="DN46" s="185">
        <v>1.5948576344110401E-3</v>
      </c>
      <c r="DO46" s="185">
        <v>9.5921976180410179E-3</v>
      </c>
      <c r="DP46" s="185">
        <v>1.5983549425278767E-2</v>
      </c>
      <c r="DQ46" s="185">
        <v>1.353834941983223E-2</v>
      </c>
      <c r="DR46" s="185">
        <v>0.15634813898646507</v>
      </c>
      <c r="DS46" s="185">
        <v>0.13148115755114026</v>
      </c>
      <c r="DT46" s="185">
        <v>0.11938134669052267</v>
      </c>
      <c r="DU46" s="185">
        <v>0.10522575881636169</v>
      </c>
      <c r="DV46" s="185">
        <v>1.4155587874160982E-2</v>
      </c>
      <c r="DW46" s="185">
        <v>0.10252616554498672</v>
      </c>
      <c r="DX46" s="185">
        <v>1.2099810860617583E-2</v>
      </c>
      <c r="DY46" s="185">
        <v>4.1722161915311758E-2</v>
      </c>
      <c r="DZ46" s="185">
        <v>1.768483700258533E-2</v>
      </c>
      <c r="EA46" s="185">
        <v>1.1889733705324116E-2</v>
      </c>
      <c r="EB46" s="185">
        <v>5.7951032972612141E-3</v>
      </c>
      <c r="EC46" s="185">
        <v>4.0154658338154743E-3</v>
      </c>
      <c r="ED46" s="185">
        <v>2.0021859078910954E-2</v>
      </c>
      <c r="EE46" s="185">
        <v>1.6855180479986954E-2</v>
      </c>
      <c r="EF46" s="185">
        <v>2.9832428321242332E-2</v>
      </c>
      <c r="EG46" s="185">
        <v>0.12942409520561909</v>
      </c>
      <c r="EH46" s="185">
        <v>9.9080717738204135E-2</v>
      </c>
      <c r="EI46" s="185">
        <v>8.1715545413586249E-2</v>
      </c>
      <c r="EJ46" s="185">
        <v>6.2080373311181457E-2</v>
      </c>
      <c r="EK46" s="185">
        <v>1.9635172102404799E-2</v>
      </c>
      <c r="EL46" s="185">
        <v>7.0793047547340393E-2</v>
      </c>
      <c r="EM46" s="185">
        <v>1.7365172324617893E-2</v>
      </c>
      <c r="EN46" s="185">
        <v>4.1265874041727019E-2</v>
      </c>
      <c r="EO46" s="185">
        <v>1.4757348537969017E-2</v>
      </c>
      <c r="EP46" s="185">
        <v>7.528080152056105E-3</v>
      </c>
      <c r="EQ46" s="185">
        <v>7.2292683859129115E-3</v>
      </c>
      <c r="ER46" s="185">
        <v>6.3427815935283077E-3</v>
      </c>
      <c r="ES46" s="185">
        <v>2.0165743910229697E-2</v>
      </c>
      <c r="ET46" s="185">
        <v>1.0922496574312074E-2</v>
      </c>
      <c r="EU46" s="185">
        <v>3.3737793564796448E-2</v>
      </c>
      <c r="EV46" s="185">
        <v>0.20472989991192178</v>
      </c>
      <c r="EW46" s="185">
        <v>0.14243758269404644</v>
      </c>
      <c r="EX46" s="185">
        <v>0.10010769667616526</v>
      </c>
      <c r="EY46" s="185">
        <v>5.033372592537267E-2</v>
      </c>
      <c r="EZ46" s="185">
        <v>4.9773970750792582E-2</v>
      </c>
      <c r="FA46" s="185">
        <v>8.4435954689979553E-2</v>
      </c>
      <c r="FB46" s="185">
        <v>4.2329886017881173E-2</v>
      </c>
      <c r="FC46" s="185">
        <v>7.7964059568484928E-2</v>
      </c>
      <c r="FD46" s="185">
        <v>2.0952353977262889E-2</v>
      </c>
      <c r="FE46" s="185">
        <v>7.6510792147486927E-3</v>
      </c>
      <c r="FF46" s="185">
        <v>1.3301274762514198E-2</v>
      </c>
      <c r="FG46" s="185">
        <v>2.1340711440971365E-2</v>
      </c>
      <c r="FH46" s="185">
        <v>3.5670994150250677E-2</v>
      </c>
      <c r="FI46" s="185">
        <v>1.5671742350609582E-2</v>
      </c>
      <c r="FJ46" s="185">
        <v>7.0312976837158203E-2</v>
      </c>
      <c r="FK46" s="185">
        <v>5.6388445174142106E-2</v>
      </c>
      <c r="FL46" s="185">
        <v>3.26386923354769E-2</v>
      </c>
      <c r="FM46" s="185">
        <v>2.1984811048413461E-2</v>
      </c>
      <c r="FN46" s="185">
        <v>6.5863083308642352E-3</v>
      </c>
      <c r="FO46" s="185">
        <v>1.5398502717549226E-2</v>
      </c>
      <c r="FP46" s="185">
        <v>1.8011415377259254E-2</v>
      </c>
      <c r="FQ46" s="185">
        <v>1.0653881287063439E-2</v>
      </c>
      <c r="FR46" s="185">
        <v>2.7723149015385452E-2</v>
      </c>
      <c r="FS46" s="185">
        <v>5.4788996311170126E-3</v>
      </c>
      <c r="FT46" s="185">
        <v>1.1707358254854697E-3</v>
      </c>
      <c r="FU46" s="185">
        <v>4.3081638056315427E-3</v>
      </c>
      <c r="FV46" s="185">
        <v>1.3150817838408931E-2</v>
      </c>
      <c r="FW46" s="185">
        <v>9.0934315458595094E-3</v>
      </c>
      <c r="FX46" s="185">
        <v>3.9733961767202449E-3</v>
      </c>
      <c r="FY46" s="185">
        <v>2.6552412658929825E-2</v>
      </c>
      <c r="FZ46" s="185">
        <v>8.622530844586937E-2</v>
      </c>
      <c r="GA46" s="185">
        <v>3.3759284544683486E-2</v>
      </c>
      <c r="GB46" s="185">
        <v>2.5248050861230765E-2</v>
      </c>
      <c r="GC46" s="185">
        <v>5.7912435093704024E-3</v>
      </c>
      <c r="GD46" s="185">
        <v>1.945680735186036E-2</v>
      </c>
      <c r="GE46" s="185">
        <v>2.0676726475358009E-2</v>
      </c>
      <c r="GF46" s="185">
        <v>8.5112336834527232E-3</v>
      </c>
      <c r="GG46" s="185">
        <v>5.7037348016133145E-2</v>
      </c>
      <c r="GH46" s="185">
        <v>9.7946050412402192E-3</v>
      </c>
      <c r="GI46" s="185">
        <v>1.016391622780617E-3</v>
      </c>
      <c r="GJ46" s="185">
        <v>8.778213418459602E-3</v>
      </c>
      <c r="GK46" s="185">
        <v>3.3697116527850159E-2</v>
      </c>
      <c r="GL46" s="185">
        <v>1.3545626447042769E-2</v>
      </c>
      <c r="GM46" s="185">
        <v>4.5713241149472651E-3</v>
      </c>
      <c r="GN46" s="185">
        <v>5.6020956486463547E-2</v>
      </c>
      <c r="GO46" s="185">
        <v>8.5391879014239405E-2</v>
      </c>
      <c r="GP46" s="185">
        <v>1.4561167962144267E-2</v>
      </c>
      <c r="GQ46" s="185">
        <v>1.1970379322534733E-2</v>
      </c>
      <c r="GR46" s="185">
        <v>1.4864094408153499E-3</v>
      </c>
      <c r="GS46" s="185">
        <v>1.0483969881719383E-2</v>
      </c>
      <c r="GT46" s="185">
        <v>9.7694490104913712E-3</v>
      </c>
      <c r="GU46" s="185">
        <v>2.5907886396095334E-3</v>
      </c>
      <c r="GV46" s="185">
        <v>7.3031641088619023E-2</v>
      </c>
      <c r="GW46" s="185">
        <v>1.4082734230546344E-2</v>
      </c>
      <c r="GX46" s="185">
        <v>2.7202988438562373E-4</v>
      </c>
      <c r="GY46" s="185">
        <v>1.3810704346160722E-2</v>
      </c>
      <c r="GZ46" s="185">
        <v>4.9820726348807125E-2</v>
      </c>
      <c r="HA46" s="185">
        <v>9.1281805092655616E-3</v>
      </c>
      <c r="HB46" s="185">
        <v>2.2009300365238831E-3</v>
      </c>
      <c r="HC46" s="185">
        <v>7.2759613394737244E-2</v>
      </c>
    </row>
    <row r="47" spans="1:211" x14ac:dyDescent="0.25">
      <c r="A47">
        <v>2008</v>
      </c>
      <c r="B47" s="185">
        <v>1.1607737975387568E-3</v>
      </c>
      <c r="C47" s="185">
        <v>3.2301144892482121E-7</v>
      </c>
      <c r="D47" s="185">
        <v>1.7426946663228387E-7</v>
      </c>
      <c r="E47" s="185">
        <v>0</v>
      </c>
      <c r="F47" s="185">
        <v>1.7426946663228387E-7</v>
      </c>
      <c r="G47" s="185">
        <v>1.3892929473513504E-7</v>
      </c>
      <c r="H47" s="185">
        <v>1.4874198229253734E-7</v>
      </c>
      <c r="I47" s="185">
        <v>1.160486126261672E-3</v>
      </c>
      <c r="J47" s="185">
        <v>1.1450286774399431E-3</v>
      </c>
      <c r="K47" s="185">
        <v>1.1450261310867436E-3</v>
      </c>
      <c r="L47" s="185">
        <v>2.546353199556121E-9</v>
      </c>
      <c r="M47" s="185">
        <v>4.8153219560804009E-9</v>
      </c>
      <c r="N47" s="185">
        <v>1.5452633499772914E-5</v>
      </c>
      <c r="O47" s="185">
        <v>3.5340171840062007E-8</v>
      </c>
      <c r="P47" s="185">
        <v>1.5459994756383821E-5</v>
      </c>
      <c r="Q47" s="185">
        <v>3.0973311504474037E-3</v>
      </c>
      <c r="R47" s="185">
        <v>1.2299131435081662E-5</v>
      </c>
      <c r="S47" s="185">
        <v>8.4754148161110102E-6</v>
      </c>
      <c r="T47" s="185">
        <v>5.6835391822847919E-6</v>
      </c>
      <c r="U47" s="185">
        <v>2.7918756338262187E-6</v>
      </c>
      <c r="V47" s="185">
        <v>4.4228077058505733E-6</v>
      </c>
      <c r="W47" s="185">
        <v>3.8237166189706534E-6</v>
      </c>
      <c r="X47" s="185">
        <v>3.089084626139744E-3</v>
      </c>
      <c r="Y47" s="185">
        <v>2.9475150555560059E-3</v>
      </c>
      <c r="Z47" s="185">
        <v>2.9433199688916173E-3</v>
      </c>
      <c r="AA47" s="185">
        <v>4.1950866643886024E-6</v>
      </c>
      <c r="AB47" s="185">
        <v>2.2301593245167253E-6</v>
      </c>
      <c r="AC47" s="185">
        <v>1.3933941125922095E-4</v>
      </c>
      <c r="AD47" s="185">
        <v>4.0526071274216294E-6</v>
      </c>
      <c r="AE47" s="185">
        <v>1.457646576454863E-4</v>
      </c>
      <c r="AF47" s="185">
        <v>5.9994664075736798E-3</v>
      </c>
      <c r="AG47" s="185">
        <v>2.0960852292664498E-4</v>
      </c>
      <c r="AH47" s="185">
        <v>1.8928633039721305E-4</v>
      </c>
      <c r="AI47" s="185">
        <v>1.7082434318854342E-4</v>
      </c>
      <c r="AJ47" s="185">
        <v>1.8461987208669624E-5</v>
      </c>
      <c r="AK47" s="185">
        <v>7.0537491410505027E-5</v>
      </c>
      <c r="AL47" s="185">
        <v>2.0322192529431918E-5</v>
      </c>
      <c r="AM47" s="185">
        <v>5.9086067261919419E-3</v>
      </c>
      <c r="AN47" s="185">
        <v>5.4847207342005738E-3</v>
      </c>
      <c r="AO47" s="185">
        <v>5.4252400120584276E-3</v>
      </c>
      <c r="AP47" s="185">
        <v>5.9480722142146333E-5</v>
      </c>
      <c r="AQ47" s="185">
        <v>2.7864472978097232E-5</v>
      </c>
      <c r="AR47" s="185">
        <v>3.9602151901327093E-4</v>
      </c>
      <c r="AS47" s="185">
        <v>1.1874884154490644E-4</v>
      </c>
      <c r="AT47" s="185">
        <v>4.8336671898141503E-4</v>
      </c>
      <c r="AU47" s="185">
        <v>1.4609054695262549E-2</v>
      </c>
      <c r="AV47" s="185">
        <v>8.9871684375509384E-3</v>
      </c>
      <c r="AW47" s="185">
        <v>8.7463452020203093E-3</v>
      </c>
      <c r="AX47" s="185">
        <v>8.3225781973398777E-3</v>
      </c>
      <c r="AY47" s="185">
        <v>4.2376700468043141E-4</v>
      </c>
      <c r="AZ47" s="185">
        <v>3.6901442799717188E-3</v>
      </c>
      <c r="BA47" s="185">
        <v>2.4082323553062957E-4</v>
      </c>
      <c r="BB47" s="185">
        <v>1.0678087067070812E-2</v>
      </c>
      <c r="BC47" s="185">
        <v>7.8818173202389978E-3</v>
      </c>
      <c r="BD47" s="185">
        <v>7.3627996136013821E-3</v>
      </c>
      <c r="BE47" s="185">
        <v>5.1901770663761635E-4</v>
      </c>
      <c r="BF47" s="185">
        <v>2.8739640495470121E-4</v>
      </c>
      <c r="BG47" s="185">
        <v>2.5088733418771134E-3</v>
      </c>
      <c r="BH47" s="185">
        <v>5.0562008093592023E-3</v>
      </c>
      <c r="BI47" s="185">
        <v>3.315287409350276E-3</v>
      </c>
      <c r="BJ47" s="185">
        <v>3.2152459115534299E-2</v>
      </c>
      <c r="BK47" s="185">
        <v>3.5446498942733683E-2</v>
      </c>
      <c r="BL47" s="185">
        <v>3.480029801531704E-2</v>
      </c>
      <c r="BM47" s="185">
        <v>3.3332531027389728E-2</v>
      </c>
      <c r="BN47" s="185">
        <v>1.4677669879273097E-3</v>
      </c>
      <c r="BO47" s="185">
        <v>1.9312178716063499E-2</v>
      </c>
      <c r="BP47" s="185">
        <v>6.4620092741664531E-4</v>
      </c>
      <c r="BQ47" s="185">
        <v>1.219407858188754E-2</v>
      </c>
      <c r="BR47" s="185">
        <v>7.9026455279286676E-3</v>
      </c>
      <c r="BS47" s="185">
        <v>6.8008686517330302E-3</v>
      </c>
      <c r="BT47" s="185">
        <v>1.1017768761956367E-3</v>
      </c>
      <c r="BU47" s="185">
        <v>5.2460596552084517E-4</v>
      </c>
      <c r="BV47" s="185">
        <v>3.7668270884380281E-3</v>
      </c>
      <c r="BW47" s="185">
        <v>1.5488118409086926E-2</v>
      </c>
      <c r="BX47" s="185">
        <v>5.3932098671793938E-3</v>
      </c>
      <c r="BY47" s="185">
        <v>5.1410127513441671E-2</v>
      </c>
      <c r="BZ47" s="185">
        <v>5.5002782801259052E-2</v>
      </c>
      <c r="CA47" s="185">
        <v>5.39355754717918E-2</v>
      </c>
      <c r="CB47" s="185">
        <v>5.1756149281735851E-2</v>
      </c>
      <c r="CC47" s="185">
        <v>2.1794261900559462E-3</v>
      </c>
      <c r="CD47" s="185">
        <v>3.6544080823659897E-2</v>
      </c>
      <c r="CE47" s="185">
        <v>1.0672073294672694E-3</v>
      </c>
      <c r="CF47" s="185">
        <v>1.3798840204271546E-2</v>
      </c>
      <c r="CG47" s="185">
        <v>8.8493940596594701E-3</v>
      </c>
      <c r="CH47" s="185">
        <v>7.5081735972709835E-3</v>
      </c>
      <c r="CI47" s="185">
        <v>1.3412204623884866E-3</v>
      </c>
      <c r="CJ47" s="185">
        <v>6.4190247491651862E-4</v>
      </c>
      <c r="CK47" s="185">
        <v>4.3075436696955538E-3</v>
      </c>
      <c r="CL47" s="185">
        <v>1.7391495492088932E-2</v>
      </c>
      <c r="CM47" s="185">
        <v>6.2906667590141296E-3</v>
      </c>
      <c r="CN47" s="185">
        <v>7.3118954926257626E-2</v>
      </c>
      <c r="CO47" s="185">
        <v>7.2033373893933286E-2</v>
      </c>
      <c r="CP47" s="185">
        <v>7.0058605847761912E-2</v>
      </c>
      <c r="CQ47" s="185">
        <v>6.6697114214355688E-2</v>
      </c>
      <c r="CR47" s="185">
        <v>3.3614916334062232E-3</v>
      </c>
      <c r="CS47" s="185">
        <v>5.3649656474590302E-2</v>
      </c>
      <c r="CT47" s="185">
        <v>1.974768046171374E-3</v>
      </c>
      <c r="CU47" s="185">
        <v>1.7494530886201828E-2</v>
      </c>
      <c r="CV47" s="185">
        <v>1.0440253048863314E-2</v>
      </c>
      <c r="CW47" s="185">
        <v>8.6185947096788264E-3</v>
      </c>
      <c r="CX47" s="185">
        <v>1.8216583391844879E-3</v>
      </c>
      <c r="CY47" s="185">
        <v>9.5741866526557562E-4</v>
      </c>
      <c r="CZ47" s="185">
        <v>6.0968591720729397E-3</v>
      </c>
      <c r="DA47" s="185">
        <v>1.6408949853877485E-2</v>
      </c>
      <c r="DB47" s="185">
        <v>8.8759362697601318E-3</v>
      </c>
      <c r="DC47" s="185">
        <v>0.10297258948638081</v>
      </c>
      <c r="DD47" s="185">
        <v>9.4871527302568481E-2</v>
      </c>
      <c r="DE47" s="185">
        <v>9.0795668527029166E-2</v>
      </c>
      <c r="DF47" s="185">
        <v>8.4976914441243279E-2</v>
      </c>
      <c r="DG47" s="185">
        <v>5.8187540857858851E-3</v>
      </c>
      <c r="DH47" s="185">
        <v>7.442280650138855E-2</v>
      </c>
      <c r="DI47" s="185">
        <v>4.0758587755393219E-3</v>
      </c>
      <c r="DJ47" s="185">
        <v>2.4473921220716514E-2</v>
      </c>
      <c r="DK47" s="185">
        <v>1.3440170165091872E-2</v>
      </c>
      <c r="DL47" s="185">
        <v>1.0315129246239514E-2</v>
      </c>
      <c r="DM47" s="185">
        <v>3.1250409188523574E-3</v>
      </c>
      <c r="DN47" s="185">
        <v>1.6379508147845228E-3</v>
      </c>
      <c r="DO47" s="185">
        <v>9.395800240840118E-3</v>
      </c>
      <c r="DP47" s="185">
        <v>1.6372859036904178E-2</v>
      </c>
      <c r="DQ47" s="185">
        <v>1.4158790931105614E-2</v>
      </c>
      <c r="DR47" s="185">
        <v>0.15868733830285789</v>
      </c>
      <c r="DS47" s="185">
        <v>0.13232859934399752</v>
      </c>
      <c r="DT47" s="185">
        <v>0.12053439156586854</v>
      </c>
      <c r="DU47" s="185">
        <v>0.10614534857849262</v>
      </c>
      <c r="DV47" s="185">
        <v>1.4389042987375915E-2</v>
      </c>
      <c r="DW47" s="185">
        <v>0.10339837521314621</v>
      </c>
      <c r="DX47" s="185">
        <v>1.1794207778128981E-2</v>
      </c>
      <c r="DY47" s="185">
        <v>4.349476156256863E-2</v>
      </c>
      <c r="DZ47" s="185">
        <v>2.0012623168166446E-2</v>
      </c>
      <c r="EA47" s="185">
        <v>1.3126115704639188E-2</v>
      </c>
      <c r="EB47" s="185">
        <v>6.8865074635272574E-3</v>
      </c>
      <c r="EC47" s="185">
        <v>4.0565943640087322E-3</v>
      </c>
      <c r="ED47" s="185">
        <v>1.9425544030393448E-2</v>
      </c>
      <c r="EE47" s="185">
        <v>1.7136022603708258E-2</v>
      </c>
      <c r="EF47" s="185">
        <v>3.0368644744157791E-2</v>
      </c>
      <c r="EG47" s="185">
        <v>0.13039183613528282</v>
      </c>
      <c r="EH47" s="185">
        <v>9.9308559887779785E-2</v>
      </c>
      <c r="EI47" s="185">
        <v>8.2473432849315034E-2</v>
      </c>
      <c r="EJ47" s="185">
        <v>6.1846494833937442E-2</v>
      </c>
      <c r="EK47" s="185">
        <v>2.0626938015377592E-2</v>
      </c>
      <c r="EL47" s="185">
        <v>7.120697945356369E-2</v>
      </c>
      <c r="EM47" s="185">
        <v>1.6835127038464744E-2</v>
      </c>
      <c r="EN47" s="185">
        <v>4.2349732508611765E-2</v>
      </c>
      <c r="EO47" s="185">
        <v>1.6166571603787649E-2</v>
      </c>
      <c r="EP47" s="185">
        <v>8.3455379540647336E-3</v>
      </c>
      <c r="EQ47" s="185">
        <v>7.8210336497229176E-3</v>
      </c>
      <c r="ER47" s="185">
        <v>5.8464323530632439E-3</v>
      </c>
      <c r="ES47" s="185">
        <v>2.0336728551760875E-2</v>
      </c>
      <c r="ET47" s="185">
        <v>1.1266456261108729E-2</v>
      </c>
      <c r="EU47" s="185">
        <v>3.4004192799329758E-2</v>
      </c>
      <c r="EV47" s="185">
        <v>0.20574747013922934</v>
      </c>
      <c r="EW47" s="185">
        <v>0.14375440180051408</v>
      </c>
      <c r="EX47" s="185">
        <v>0.10307339772982806</v>
      </c>
      <c r="EY47" s="185">
        <v>5.2588094811569008E-2</v>
      </c>
      <c r="EZ47" s="185">
        <v>5.0485302918259048E-2</v>
      </c>
      <c r="FA47" s="185">
        <v>8.6679421365261078E-2</v>
      </c>
      <c r="FB47" s="185">
        <v>4.0681004070686026E-2</v>
      </c>
      <c r="FC47" s="185">
        <v>7.8387041657841328E-2</v>
      </c>
      <c r="FD47" s="185">
        <v>2.2650516394020815E-2</v>
      </c>
      <c r="FE47" s="185">
        <v>8.7634119525385121E-3</v>
      </c>
      <c r="FF47" s="185">
        <v>1.3887104441482303E-2</v>
      </c>
      <c r="FG47" s="185">
        <v>1.8817552944578472E-2</v>
      </c>
      <c r="FH47" s="185">
        <v>3.6918972319242044E-2</v>
      </c>
      <c r="FI47" s="185">
        <v>1.6393973319126058E-2</v>
      </c>
      <c r="FJ47" s="185">
        <v>6.962362676858902E-2</v>
      </c>
      <c r="FK47" s="185">
        <v>5.539301041830675E-2</v>
      </c>
      <c r="FL47" s="185">
        <v>3.2210436365708958E-2</v>
      </c>
      <c r="FM47" s="185">
        <v>2.2169183376744152E-2</v>
      </c>
      <c r="FN47" s="185">
        <v>7.2552317758027493E-3</v>
      </c>
      <c r="FO47" s="185">
        <v>1.4913951600941401E-2</v>
      </c>
      <c r="FP47" s="185">
        <v>1.8155757337808609E-2</v>
      </c>
      <c r="FQ47" s="185">
        <v>1.004125298896481E-2</v>
      </c>
      <c r="FR47" s="185">
        <v>2.7196000771445357E-2</v>
      </c>
      <c r="FS47" s="185">
        <v>5.4832745568843952E-3</v>
      </c>
      <c r="FT47" s="185">
        <v>1.3329892708011781E-3</v>
      </c>
      <c r="FU47" s="185">
        <v>4.1502852860832171E-3</v>
      </c>
      <c r="FV47" s="185">
        <v>1.1056364082814966E-2</v>
      </c>
      <c r="FW47" s="185">
        <v>1.0656362131745995E-2</v>
      </c>
      <c r="FX47" s="185">
        <v>4.0134267188475653E-3</v>
      </c>
      <c r="FY47" s="185">
        <v>2.5863012298941612E-2</v>
      </c>
      <c r="FZ47" s="185">
        <v>8.1606194305118465E-2</v>
      </c>
      <c r="GA47" s="185">
        <v>3.5917385509436073E-2</v>
      </c>
      <c r="GB47" s="185">
        <v>2.7431822262062526E-2</v>
      </c>
      <c r="GC47" s="185">
        <v>6.5051102811934242E-3</v>
      </c>
      <c r="GD47" s="185">
        <v>2.0926711980869102E-2</v>
      </c>
      <c r="GE47" s="185">
        <v>2.2355565801262856E-2</v>
      </c>
      <c r="GF47" s="185">
        <v>8.4855632473735416E-3</v>
      </c>
      <c r="GG47" s="185">
        <v>5.0765065741598975E-2</v>
      </c>
      <c r="GH47" s="185">
        <v>8.8674168867461153E-3</v>
      </c>
      <c r="GI47" s="185">
        <v>1.1639641753181729E-3</v>
      </c>
      <c r="GJ47" s="185">
        <v>7.7034527114279421E-3</v>
      </c>
      <c r="GK47" s="185">
        <v>2.7462349923332227E-2</v>
      </c>
      <c r="GL47" s="185">
        <v>1.4435298931520632E-2</v>
      </c>
      <c r="GM47" s="185">
        <v>5.0762569459165859E-3</v>
      </c>
      <c r="GN47" s="185">
        <v>4.9601100385189056E-2</v>
      </c>
      <c r="GO47" s="185">
        <v>8.3653412927782889E-2</v>
      </c>
      <c r="GP47" s="185">
        <v>1.478030712644645E-2</v>
      </c>
      <c r="GQ47" s="185">
        <v>1.248909499992424E-2</v>
      </c>
      <c r="GR47" s="185">
        <v>1.6876398236167502E-3</v>
      </c>
      <c r="GS47" s="185">
        <v>1.0801455176307487E-2</v>
      </c>
      <c r="GT47" s="185">
        <v>1.0125791653990746E-2</v>
      </c>
      <c r="GU47" s="185">
        <v>2.2912121265222123E-3</v>
      </c>
      <c r="GV47" s="185">
        <v>7.1236409170695125E-2</v>
      </c>
      <c r="GW47" s="185">
        <v>1.2754992699667157E-2</v>
      </c>
      <c r="GX47" s="185">
        <v>3.1476543127756721E-4</v>
      </c>
      <c r="GY47" s="185">
        <v>1.244022726838959E-2</v>
      </c>
      <c r="GZ47" s="185">
        <v>4.5528764734361869E-2</v>
      </c>
      <c r="HA47" s="185">
        <v>1.29526517366661E-2</v>
      </c>
      <c r="HB47" s="185">
        <v>2.3633033693586784E-3</v>
      </c>
      <c r="HC47" s="185">
        <v>7.0921644568443298E-2</v>
      </c>
    </row>
    <row r="48" spans="1:211" x14ac:dyDescent="0.25">
      <c r="A48">
        <v>2009</v>
      </c>
      <c r="B48" s="185">
        <v>1.0022027422412038E-3</v>
      </c>
      <c r="C48" s="185">
        <v>5.8361836858421614E-7</v>
      </c>
      <c r="D48" s="185">
        <v>2.9384200499787401E-7</v>
      </c>
      <c r="E48" s="185">
        <v>9.5965867084664736E-8</v>
      </c>
      <c r="F48" s="185">
        <v>1.9787613791320929E-7</v>
      </c>
      <c r="G48" s="185">
        <v>2.0798911748443061E-7</v>
      </c>
      <c r="H48" s="185">
        <v>2.8977636358634207E-7</v>
      </c>
      <c r="I48" s="185">
        <v>1.0017049767549072E-3</v>
      </c>
      <c r="J48" s="185">
        <v>9.8661105646187931E-4</v>
      </c>
      <c r="K48" s="185">
        <v>9.8660992091425311E-4</v>
      </c>
      <c r="L48" s="185">
        <v>1.1355476262907706E-9</v>
      </c>
      <c r="M48" s="185">
        <v>5.7559487081080258E-9</v>
      </c>
      <c r="N48" s="185">
        <v>1.5088164344319681E-5</v>
      </c>
      <c r="O48" s="185">
        <v>8.5852882287540928E-8</v>
      </c>
      <c r="P48" s="185">
        <v>1.5095055459823925E-5</v>
      </c>
      <c r="Q48" s="185">
        <v>2.862032503365826E-3</v>
      </c>
      <c r="R48" s="185">
        <v>1.5751467069579633E-5</v>
      </c>
      <c r="S48" s="185">
        <v>1.2537319349685921E-5</v>
      </c>
      <c r="T48" s="185">
        <v>1.0105904097370232E-5</v>
      </c>
      <c r="U48" s="185">
        <v>2.4314152523156909E-6</v>
      </c>
      <c r="V48" s="185">
        <v>4.0418021853838582E-6</v>
      </c>
      <c r="W48" s="185">
        <v>3.2141477198937124E-6</v>
      </c>
      <c r="X48" s="185">
        <v>2.854776553307843E-3</v>
      </c>
      <c r="Y48" s="185">
        <v>2.7462409967462615E-3</v>
      </c>
      <c r="Z48" s="185">
        <v>2.743294083512665E-3</v>
      </c>
      <c r="AA48" s="185">
        <v>2.9469132335967006E-6</v>
      </c>
      <c r="AB48" s="185">
        <v>1.3426076338117533E-6</v>
      </c>
      <c r="AC48" s="185">
        <v>1.071929489277694E-4</v>
      </c>
      <c r="AD48" s="185">
        <v>8.4955170115965706E-6</v>
      </c>
      <c r="AE48" s="185">
        <v>1.1148246994707733E-4</v>
      </c>
      <c r="AF48" s="185">
        <v>5.7413051881139944E-3</v>
      </c>
      <c r="AG48" s="185">
        <v>5.6032899873401467E-4</v>
      </c>
      <c r="AH48" s="185">
        <v>5.3417946704192073E-4</v>
      </c>
      <c r="AI48" s="185">
        <v>5.0900476642000035E-4</v>
      </c>
      <c r="AJ48" s="185">
        <v>2.5174700621920428E-5</v>
      </c>
      <c r="AK48" s="185">
        <v>1.1245744826737791E-4</v>
      </c>
      <c r="AL48" s="185">
        <v>2.614953169209393E-5</v>
      </c>
      <c r="AM48" s="185">
        <v>5.6026982079169854E-3</v>
      </c>
      <c r="AN48" s="185">
        <v>5.1830286626676067E-3</v>
      </c>
      <c r="AO48" s="185">
        <v>5.1457597315298044E-3</v>
      </c>
      <c r="AP48" s="185">
        <v>3.7268931137802513E-5</v>
      </c>
      <c r="AQ48" s="185">
        <v>1.632636820844238E-5</v>
      </c>
      <c r="AR48" s="185">
        <v>4.0334317704093629E-4</v>
      </c>
      <c r="AS48" s="185">
        <v>4.217220185370054E-4</v>
      </c>
      <c r="AT48" s="185">
        <v>4.5693846186622977E-4</v>
      </c>
      <c r="AU48" s="185">
        <v>1.3800947922068747E-2</v>
      </c>
      <c r="AV48" s="185">
        <v>1.2228077581763615E-2</v>
      </c>
      <c r="AW48" s="185">
        <v>1.2004001836895076E-2</v>
      </c>
      <c r="AX48" s="185">
        <v>1.1644322637022876E-2</v>
      </c>
      <c r="AY48" s="185">
        <v>3.5967919987220045E-4</v>
      </c>
      <c r="AZ48" s="185">
        <v>3.8028345443308353E-3</v>
      </c>
      <c r="BA48" s="185">
        <v>2.2407574486853918E-4</v>
      </c>
      <c r="BB48" s="185">
        <v>9.7740377389268981E-3</v>
      </c>
      <c r="BC48" s="185">
        <v>7.4833729252036024E-3</v>
      </c>
      <c r="BD48" s="185">
        <v>7.1966769786488407E-3</v>
      </c>
      <c r="BE48" s="185">
        <v>2.8669594655476139E-4</v>
      </c>
      <c r="BF48" s="185">
        <v>1.6540730207553731E-4</v>
      </c>
      <c r="BG48" s="185">
        <v>2.1252575116477573E-3</v>
      </c>
      <c r="BH48" s="185">
        <v>8.2011673986217663E-3</v>
      </c>
      <c r="BI48" s="185">
        <v>2.5773607194423676E-3</v>
      </c>
      <c r="BJ48" s="185">
        <v>3.0526146282575512E-2</v>
      </c>
      <c r="BK48" s="185">
        <v>3.5976568560903963E-2</v>
      </c>
      <c r="BL48" s="185">
        <v>3.5308797597747528E-2</v>
      </c>
      <c r="BM48" s="185">
        <v>3.3868992209979319E-2</v>
      </c>
      <c r="BN48" s="185">
        <v>1.4398053877682112E-3</v>
      </c>
      <c r="BO48" s="185">
        <v>1.7975140362977982E-2</v>
      </c>
      <c r="BP48" s="185">
        <v>6.6777096315643204E-4</v>
      </c>
      <c r="BQ48" s="185">
        <v>1.1883234327446479E-2</v>
      </c>
      <c r="BR48" s="185">
        <v>8.2614140491038945E-3</v>
      </c>
      <c r="BS48" s="185">
        <v>7.3314421484638225E-3</v>
      </c>
      <c r="BT48" s="185">
        <v>9.2997190064007232E-4</v>
      </c>
      <c r="BU48" s="185">
        <v>4.1631432624121887E-4</v>
      </c>
      <c r="BV48" s="185">
        <v>3.2055059521013656E-3</v>
      </c>
      <c r="BW48" s="185">
        <v>1.733365660577493E-2</v>
      </c>
      <c r="BX48" s="185">
        <v>4.5517920516431332E-3</v>
      </c>
      <c r="BY48" s="185">
        <v>4.9849186095463342E-2</v>
      </c>
      <c r="BZ48" s="185">
        <v>5.5093752247955506E-2</v>
      </c>
      <c r="CA48" s="185">
        <v>5.3992029120753175E-2</v>
      </c>
      <c r="CB48" s="185">
        <v>5.183053682663135E-2</v>
      </c>
      <c r="CC48" s="185">
        <v>2.1614922941218221E-3</v>
      </c>
      <c r="CD48" s="185">
        <v>3.5230293869972229E-2</v>
      </c>
      <c r="CE48" s="185">
        <v>1.1017231272023296E-3</v>
      </c>
      <c r="CF48" s="185">
        <v>1.3517169986105523E-2</v>
      </c>
      <c r="CG48" s="185">
        <v>9.1174691506552708E-3</v>
      </c>
      <c r="CH48" s="185">
        <v>7.9303971848887662E-3</v>
      </c>
      <c r="CI48" s="185">
        <v>1.1870719657665046E-3</v>
      </c>
      <c r="CJ48" s="185">
        <v>5.1993943385142253E-4</v>
      </c>
      <c r="CK48" s="185">
        <v>3.8797614015988282E-3</v>
      </c>
      <c r="CL48" s="185">
        <v>1.8761736138597683E-2</v>
      </c>
      <c r="CM48" s="185">
        <v>5.5867726914584637E-3</v>
      </c>
      <c r="CN48" s="185">
        <v>7.1882590584781525E-2</v>
      </c>
      <c r="CO48" s="185">
        <v>7.2200492622137472E-2</v>
      </c>
      <c r="CP48" s="185">
        <v>7.0182032605522013E-2</v>
      </c>
      <c r="CQ48" s="185">
        <v>6.6899495529089761E-2</v>
      </c>
      <c r="CR48" s="185">
        <v>3.2825370764322467E-3</v>
      </c>
      <c r="CS48" s="185">
        <v>5.2545145153999329E-2</v>
      </c>
      <c r="CT48" s="185">
        <v>2.0184600166154591E-3</v>
      </c>
      <c r="CU48" s="185">
        <v>1.7318984493086012E-2</v>
      </c>
      <c r="CV48" s="185">
        <v>1.0947405716585354E-2</v>
      </c>
      <c r="CW48" s="185">
        <v>9.2603863789286513E-3</v>
      </c>
      <c r="CX48" s="185">
        <v>1.6870193376567026E-3</v>
      </c>
      <c r="CY48" s="185">
        <v>7.8022480806593279E-4</v>
      </c>
      <c r="CZ48" s="185">
        <v>5.5913539684347233E-3</v>
      </c>
      <c r="DA48" s="185">
        <v>1.7636886530441959E-2</v>
      </c>
      <c r="DB48" s="185">
        <v>8.0585982650518417E-3</v>
      </c>
      <c r="DC48" s="185">
        <v>0.1020000949965363</v>
      </c>
      <c r="DD48" s="185">
        <v>9.2923172967807777E-2</v>
      </c>
      <c r="DE48" s="185">
        <v>8.8888138840227865E-2</v>
      </c>
      <c r="DF48" s="185">
        <v>8.287095090285837E-2</v>
      </c>
      <c r="DG48" s="185">
        <v>6.0171879373694956E-3</v>
      </c>
      <c r="DH48" s="185">
        <v>7.2437338531017303E-2</v>
      </c>
      <c r="DI48" s="185">
        <v>4.0350341275799066E-3</v>
      </c>
      <c r="DJ48" s="185">
        <v>2.5527721780343585E-2</v>
      </c>
      <c r="DK48" s="185">
        <v>1.4564445837950177E-2</v>
      </c>
      <c r="DL48" s="185">
        <v>1.1478444466368263E-2</v>
      </c>
      <c r="DM48" s="185">
        <v>3.0860013715819138E-3</v>
      </c>
      <c r="DN48" s="185">
        <v>1.5198125134027783E-3</v>
      </c>
      <c r="DO48" s="185">
        <v>9.4434634289906286E-3</v>
      </c>
      <c r="DP48" s="185">
        <v>1.6450799751615064E-2</v>
      </c>
      <c r="DQ48" s="185">
        <v>1.4049277640879154E-2</v>
      </c>
      <c r="DR48" s="185">
        <v>0.15897609309207952</v>
      </c>
      <c r="DS48" s="185">
        <v>0.13217887886165849</v>
      </c>
      <c r="DT48" s="185">
        <v>0.1204101633723781</v>
      </c>
      <c r="DU48" s="185">
        <v>0.10574783189710911</v>
      </c>
      <c r="DV48" s="185">
        <v>1.4662331475268998E-2</v>
      </c>
      <c r="DW48" s="185">
        <v>0.10270280390977859</v>
      </c>
      <c r="DX48" s="185">
        <v>1.1768715489280369E-2</v>
      </c>
      <c r="DY48" s="185">
        <v>4.4504571860873324E-2</v>
      </c>
      <c r="DZ48" s="185">
        <v>2.1687180617040343E-2</v>
      </c>
      <c r="EA48" s="185">
        <v>1.4719219145513522E-2</v>
      </c>
      <c r="EB48" s="185">
        <v>6.9679614715268193E-3</v>
      </c>
      <c r="EC48" s="185">
        <v>3.5962059792261857E-3</v>
      </c>
      <c r="ED48" s="185">
        <v>1.92211852646068E-2</v>
      </c>
      <c r="EE48" s="185">
        <v>1.7707357630452298E-2</v>
      </c>
      <c r="EF48" s="185">
        <v>2.9785351827740669E-2</v>
      </c>
      <c r="EG48" s="185">
        <v>0.13229358201138838</v>
      </c>
      <c r="EH48" s="185">
        <v>9.8855389134830135E-2</v>
      </c>
      <c r="EI48" s="185">
        <v>8.2045398593877356E-2</v>
      </c>
      <c r="EJ48" s="185">
        <v>6.0613088916638524E-2</v>
      </c>
      <c r="EK48" s="185">
        <v>2.1432309677238831E-2</v>
      </c>
      <c r="EL48" s="185">
        <v>7.040521502494812E-2</v>
      </c>
      <c r="EM48" s="185">
        <v>1.6809990540952773E-2</v>
      </c>
      <c r="EN48" s="185">
        <v>4.5078373042651915E-2</v>
      </c>
      <c r="EO48" s="185">
        <v>1.8270766974401453E-2</v>
      </c>
      <c r="EP48" s="185">
        <v>9.6570273720386277E-3</v>
      </c>
      <c r="EQ48" s="185">
        <v>8.6137396023628285E-3</v>
      </c>
      <c r="ER48" s="185">
        <v>5.6704897240273172E-3</v>
      </c>
      <c r="ES48" s="185">
        <v>2.1137116344223137E-2</v>
      </c>
      <c r="ET48" s="185">
        <v>1.164018016609367E-2</v>
      </c>
      <c r="EU48" s="185">
        <v>3.5421345382928848E-2</v>
      </c>
      <c r="EV48" s="185">
        <v>0.20901992910352535</v>
      </c>
      <c r="EW48" s="185">
        <v>0.14282648965829564</v>
      </c>
      <c r="EX48" s="185">
        <v>0.10424579701109039</v>
      </c>
      <c r="EY48" s="185">
        <v>5.3704734864407126E-2</v>
      </c>
      <c r="EZ48" s="185">
        <v>5.0541062146683267E-2</v>
      </c>
      <c r="FA48" s="185">
        <v>8.7070874869823456E-2</v>
      </c>
      <c r="FB48" s="185">
        <v>3.8580692647205234E-2</v>
      </c>
      <c r="FC48" s="185">
        <v>8.3368363348938782E-2</v>
      </c>
      <c r="FD48" s="185">
        <v>2.5902671471288718E-2</v>
      </c>
      <c r="FE48" s="185">
        <v>1.0241363427700661E-2</v>
      </c>
      <c r="FF48" s="185">
        <v>1.5661308043588056E-2</v>
      </c>
      <c r="FG48" s="185">
        <v>1.7302916389625438E-2</v>
      </c>
      <c r="FH48" s="185">
        <v>4.0162775488024625E-2</v>
      </c>
      <c r="FI48" s="185">
        <v>1.7174923903709057E-2</v>
      </c>
      <c r="FJ48" s="185">
        <v>7.3127001523971558E-2</v>
      </c>
      <c r="FK48" s="185">
        <v>5.7218827267580721E-2</v>
      </c>
      <c r="FL48" s="185">
        <v>3.2908151840079627E-2</v>
      </c>
      <c r="FM48" s="185">
        <v>2.3537164637413475E-2</v>
      </c>
      <c r="FN48" s="185">
        <v>7.8131699366995773E-3</v>
      </c>
      <c r="FO48" s="185">
        <v>1.5723994700713898E-2</v>
      </c>
      <c r="FP48" s="185">
        <v>1.9081175327301025E-2</v>
      </c>
      <c r="FQ48" s="185">
        <v>9.3709872026661555E-3</v>
      </c>
      <c r="FR48" s="185">
        <v>2.8766664691227534E-2</v>
      </c>
      <c r="FS48" s="185">
        <v>6.2684886415284961E-3</v>
      </c>
      <c r="FT48" s="185">
        <v>1.5373806069140712E-3</v>
      </c>
      <c r="FU48" s="185">
        <v>4.7311080346144254E-3</v>
      </c>
      <c r="FV48" s="185">
        <v>1.0284899444423722E-2</v>
      </c>
      <c r="FW48" s="185">
        <v>1.2213276605275316E-2</v>
      </c>
      <c r="FX48" s="185">
        <v>4.4559892637264431E-3</v>
      </c>
      <c r="FY48" s="185">
        <v>2.722928486764431E-2</v>
      </c>
      <c r="FZ48" s="185">
        <v>8.4038063845889549E-2</v>
      </c>
      <c r="GA48" s="185">
        <v>3.4353654197986229E-2</v>
      </c>
      <c r="GB48" s="185">
        <v>2.7089387621138595E-2</v>
      </c>
      <c r="GC48" s="185">
        <v>6.8967780620016695E-3</v>
      </c>
      <c r="GD48" s="185">
        <v>2.0192609559136921E-2</v>
      </c>
      <c r="GE48" s="185">
        <v>2.1837390959262848E-2</v>
      </c>
      <c r="GF48" s="185">
        <v>7.2642665768476392E-3</v>
      </c>
      <c r="GG48" s="185">
        <v>5.4936405883050571E-2</v>
      </c>
      <c r="GH48" s="185">
        <v>1.0662023959816578E-2</v>
      </c>
      <c r="GI48" s="185">
        <v>1.3250386802635282E-3</v>
      </c>
      <c r="GJ48" s="185">
        <v>9.3369852795530499E-3</v>
      </c>
      <c r="GK48" s="185">
        <v>2.700514992789424E-2</v>
      </c>
      <c r="GL48" s="185">
        <v>1.7269231995339748E-2</v>
      </c>
      <c r="GM48" s="185">
        <v>5.2519962351472438E-3</v>
      </c>
      <c r="GN48" s="185">
        <v>5.361136794090271E-2</v>
      </c>
      <c r="GO48" s="185">
        <v>8.0788970095436813E-2</v>
      </c>
      <c r="GP48" s="185">
        <v>1.4703686455103653E-2</v>
      </c>
      <c r="GQ48" s="185">
        <v>1.2878069108837898E-2</v>
      </c>
      <c r="GR48" s="185">
        <v>1.8514919102478292E-3</v>
      </c>
      <c r="GS48" s="185">
        <v>1.1026577198590069E-2</v>
      </c>
      <c r="GT48" s="185">
        <v>1.0304453782737255E-2</v>
      </c>
      <c r="GU48" s="185">
        <v>1.8256173462657551E-3</v>
      </c>
      <c r="GV48" s="185">
        <v>6.8658898561406861E-2</v>
      </c>
      <c r="GW48" s="185">
        <v>1.3343287803157682E-2</v>
      </c>
      <c r="GX48" s="185">
        <v>3.6277123035966262E-4</v>
      </c>
      <c r="GY48" s="185">
        <v>1.2980516572798018E-2</v>
      </c>
      <c r="GZ48" s="185">
        <v>3.8926653011014944E-2</v>
      </c>
      <c r="HA48" s="185">
        <v>1.6388957747234232E-2</v>
      </c>
      <c r="HB48" s="185">
        <v>2.573614921073707E-3</v>
      </c>
      <c r="HC48" s="185">
        <v>6.8296127021312714E-2</v>
      </c>
    </row>
    <row r="49" spans="1:211" x14ac:dyDescent="0.25">
      <c r="A49">
        <v>2010</v>
      </c>
      <c r="B49" s="185">
        <v>7.1911653551402419E-4</v>
      </c>
      <c r="C49" s="185">
        <v>1.7869089096535034E-7</v>
      </c>
      <c r="D49" s="185">
        <v>1.080433540427412E-7</v>
      </c>
      <c r="E49" s="185">
        <v>0</v>
      </c>
      <c r="F49" s="185">
        <v>1.080433540427412E-7</v>
      </c>
      <c r="G49" s="185">
        <v>8.4140680201016949E-8</v>
      </c>
      <c r="H49" s="185">
        <v>7.0647536922609154E-8</v>
      </c>
      <c r="I49" s="185">
        <v>7.1896174730023044E-4</v>
      </c>
      <c r="J49" s="185">
        <v>7.0739329884957926E-4</v>
      </c>
      <c r="K49" s="185">
        <v>7.0738692852601774E-4</v>
      </c>
      <c r="L49" s="185">
        <v>6.3703235615663539E-9</v>
      </c>
      <c r="M49" s="185">
        <v>9.4852401821961292E-9</v>
      </c>
      <c r="N49" s="185">
        <v>1.1558963210469057E-5</v>
      </c>
      <c r="O49" s="185">
        <v>2.3902677171578827E-8</v>
      </c>
      <c r="P49" s="185">
        <v>1.1574818927329034E-5</v>
      </c>
      <c r="Q49" s="185">
        <v>2.1346465213830873E-3</v>
      </c>
      <c r="R49" s="185">
        <v>1.5402435264702345E-4</v>
      </c>
      <c r="S49" s="185">
        <v>1.5088669861972734E-4</v>
      </c>
      <c r="T49" s="185">
        <v>1.4849553888319187E-4</v>
      </c>
      <c r="U49" s="185">
        <v>2.3911597365354749E-6</v>
      </c>
      <c r="V49" s="185">
        <v>1.0569131518423092E-5</v>
      </c>
      <c r="W49" s="185">
        <v>3.1376540272961081E-6</v>
      </c>
      <c r="X49" s="185">
        <v>2.1209397361536177E-3</v>
      </c>
      <c r="Y49" s="185">
        <v>2.0259708796773442E-3</v>
      </c>
      <c r="Z49" s="185">
        <v>2.0251044863281889E-3</v>
      </c>
      <c r="AA49" s="185">
        <v>8.6639334915537474E-7</v>
      </c>
      <c r="AB49" s="185">
        <v>3.3175309722729166E-7</v>
      </c>
      <c r="AC49" s="185">
        <v>9.4637103379046245E-5</v>
      </c>
      <c r="AD49" s="185">
        <v>1.4031756741755407E-4</v>
      </c>
      <c r="AE49" s="185">
        <v>9.5835246611386538E-5</v>
      </c>
      <c r="AF49" s="185">
        <v>4.7712125692466146E-3</v>
      </c>
      <c r="AG49" s="185">
        <v>1.4595585981072995E-3</v>
      </c>
      <c r="AH49" s="185">
        <v>1.4318214358693382E-3</v>
      </c>
      <c r="AI49" s="185">
        <v>1.4093108581423601E-3</v>
      </c>
      <c r="AJ49" s="185">
        <v>2.2510577726977965E-5</v>
      </c>
      <c r="AK49" s="185">
        <v>1.2724846601486206E-4</v>
      </c>
      <c r="AL49" s="185">
        <v>2.7737162237961474E-5</v>
      </c>
      <c r="AM49" s="185">
        <v>4.6162269358146837E-3</v>
      </c>
      <c r="AN49" s="185">
        <v>4.2846791646036471E-3</v>
      </c>
      <c r="AO49" s="185">
        <v>4.2763826132242531E-3</v>
      </c>
      <c r="AP49" s="185">
        <v>8.2965513793938739E-6</v>
      </c>
      <c r="AQ49" s="185">
        <v>3.4240267465468771E-6</v>
      </c>
      <c r="AR49" s="185">
        <v>3.281237444644901E-4</v>
      </c>
      <c r="AS49" s="185">
        <v>1.3045729646753684E-3</v>
      </c>
      <c r="AT49" s="185">
        <v>3.398443222977221E-4</v>
      </c>
      <c r="AU49" s="185">
        <v>1.1841169544296133E-2</v>
      </c>
      <c r="AV49" s="185">
        <v>1.3055071774294894E-2</v>
      </c>
      <c r="AW49" s="185">
        <v>1.2819307225682737E-2</v>
      </c>
      <c r="AX49" s="185">
        <v>1.2485538727263287E-2</v>
      </c>
      <c r="AY49" s="185">
        <v>3.3376849841944885E-4</v>
      </c>
      <c r="AZ49" s="185">
        <v>3.4570398274809122E-3</v>
      </c>
      <c r="BA49" s="185">
        <v>2.3576454861216038E-4</v>
      </c>
      <c r="BB49" s="185">
        <v>8.14836501478409E-3</v>
      </c>
      <c r="BC49" s="185">
        <v>6.7364762169805281E-3</v>
      </c>
      <c r="BD49" s="185">
        <v>6.577027731250483E-3</v>
      </c>
      <c r="BE49" s="185">
        <v>1.5944848573004491E-4</v>
      </c>
      <c r="BF49" s="185">
        <v>7.4807567675584752E-5</v>
      </c>
      <c r="BG49" s="185">
        <v>1.3370812301279765E-3</v>
      </c>
      <c r="BH49" s="185">
        <v>9.3622672447828525E-3</v>
      </c>
      <c r="BI49" s="185">
        <v>1.5713372267782688E-3</v>
      </c>
      <c r="BJ49" s="185">
        <v>2.826021984384558E-2</v>
      </c>
      <c r="BK49" s="185">
        <v>3.5470297793334715E-2</v>
      </c>
      <c r="BL49" s="185">
        <v>3.4759505573187348E-2</v>
      </c>
      <c r="BM49" s="185">
        <v>3.333602478560431E-2</v>
      </c>
      <c r="BN49" s="185">
        <v>1.4234807875830383E-3</v>
      </c>
      <c r="BO49" s="185">
        <v>1.7058875411748886E-2</v>
      </c>
      <c r="BP49" s="185">
        <v>7.107922201473678E-4</v>
      </c>
      <c r="BQ49" s="185">
        <v>1.0490551297328914E-2</v>
      </c>
      <c r="BR49" s="185">
        <v>7.8094135853171908E-3</v>
      </c>
      <c r="BS49" s="185">
        <v>7.1708699691648047E-3</v>
      </c>
      <c r="BT49" s="185">
        <v>6.3854361615238745E-4</v>
      </c>
      <c r="BU49" s="185">
        <v>2.4473293162806137E-4</v>
      </c>
      <c r="BV49" s="185">
        <v>2.4364047803836601E-3</v>
      </c>
      <c r="BW49" s="185">
        <v>1.7700629246818048E-2</v>
      </c>
      <c r="BX49" s="185">
        <v>3.3196813892573118E-3</v>
      </c>
      <c r="BY49" s="185">
        <v>4.7385607053758098E-2</v>
      </c>
      <c r="BZ49" s="185">
        <v>5.3965205287538738E-2</v>
      </c>
      <c r="CA49" s="185">
        <v>5.2827423300658122E-2</v>
      </c>
      <c r="CB49" s="185">
        <v>5.0540429476916365E-2</v>
      </c>
      <c r="CC49" s="185">
        <v>2.2869938237417551E-3</v>
      </c>
      <c r="CD49" s="185">
        <v>3.3911924809217453E-2</v>
      </c>
      <c r="CE49" s="185">
        <v>1.1377819868806126E-3</v>
      </c>
      <c r="CF49" s="185">
        <v>1.2335899923629665E-2</v>
      </c>
      <c r="CG49" s="185">
        <v>8.7028232243900484E-3</v>
      </c>
      <c r="CH49" s="185">
        <v>7.7622529671532957E-3</v>
      </c>
      <c r="CI49" s="185">
        <v>9.4057025723675366E-4</v>
      </c>
      <c r="CJ49" s="185">
        <v>3.4723125316523399E-4</v>
      </c>
      <c r="CK49" s="185">
        <v>3.2858454460743831E-3</v>
      </c>
      <c r="CL49" s="185">
        <v>1.8915498157410296E-2</v>
      </c>
      <c r="CM49" s="185">
        <v>4.5736469328403473E-3</v>
      </c>
      <c r="CN49" s="185">
        <v>6.9101810565456515E-2</v>
      </c>
      <c r="CO49" s="185">
        <v>7.0789548179911094E-2</v>
      </c>
      <c r="CP49" s="185">
        <v>6.8680356135107937E-2</v>
      </c>
      <c r="CQ49" s="185">
        <v>6.5355253651423986E-2</v>
      </c>
      <c r="CR49" s="185">
        <v>3.3251024836839483E-3</v>
      </c>
      <c r="CS49" s="185">
        <v>5.1324285566806793E-2</v>
      </c>
      <c r="CT49" s="185">
        <v>2.1091920448031557E-3</v>
      </c>
      <c r="CU49" s="185">
        <v>1.5668331242759851E-2</v>
      </c>
      <c r="CV49" s="185">
        <v>1.0406949901855589E-2</v>
      </c>
      <c r="CW49" s="185">
        <v>9.1060546679323697E-3</v>
      </c>
      <c r="CX49" s="185">
        <v>1.3008952339232185E-3</v>
      </c>
      <c r="CY49" s="185">
        <v>5.2602016346823589E-4</v>
      </c>
      <c r="CZ49" s="185">
        <v>4.7353611774360255E-3</v>
      </c>
      <c r="DA49" s="185">
        <v>1.735606885721443E-2</v>
      </c>
      <c r="DB49" s="185">
        <v>6.5622767433524132E-3</v>
      </c>
      <c r="DC49" s="185">
        <v>9.9170096465832427E-2</v>
      </c>
      <c r="DD49" s="185">
        <v>9.1208157195267314E-2</v>
      </c>
      <c r="DE49" s="185">
        <v>8.7007520517949424E-2</v>
      </c>
      <c r="DF49" s="185">
        <v>8.1295219275788019E-2</v>
      </c>
      <c r="DG49" s="185">
        <v>5.7123012421614076E-3</v>
      </c>
      <c r="DH49" s="185">
        <v>7.1196161210536957E-2</v>
      </c>
      <c r="DI49" s="185">
        <v>4.200636677317896E-3</v>
      </c>
      <c r="DJ49" s="185">
        <v>2.3773301284978919E-2</v>
      </c>
      <c r="DK49" s="185">
        <v>1.4298406378815701E-2</v>
      </c>
      <c r="DL49" s="185">
        <v>1.1756559032002166E-2</v>
      </c>
      <c r="DM49" s="185">
        <v>2.5418473468135343E-3</v>
      </c>
      <c r="DN49" s="185">
        <v>1.0917301776922131E-3</v>
      </c>
      <c r="DO49" s="185">
        <v>8.3831647284710077E-3</v>
      </c>
      <c r="DP49" s="185">
        <v>1.5811362014413809E-2</v>
      </c>
      <c r="DQ49" s="185">
        <v>1.2016742490231991E-2</v>
      </c>
      <c r="DR49" s="185">
        <v>0.15628081582129819</v>
      </c>
      <c r="DS49" s="185">
        <v>0.13183344451068205</v>
      </c>
      <c r="DT49" s="185">
        <v>0.11990611954248921</v>
      </c>
      <c r="DU49" s="185">
        <v>0.1045427376946164</v>
      </c>
      <c r="DV49" s="185">
        <v>1.5363381847872818E-2</v>
      </c>
      <c r="DW49" s="185">
        <v>0.10241429507732391</v>
      </c>
      <c r="DX49" s="185">
        <v>1.1927324968192812E-2</v>
      </c>
      <c r="DY49" s="185">
        <v>4.193919313199708E-2</v>
      </c>
      <c r="DZ49" s="185">
        <v>2.1346880910105996E-2</v>
      </c>
      <c r="EA49" s="185">
        <v>1.5378222846745181E-2</v>
      </c>
      <c r="EB49" s="185">
        <v>5.9686580633608165E-3</v>
      </c>
      <c r="EC49" s="185">
        <v>2.5189689477773686E-3</v>
      </c>
      <c r="ED49" s="185">
        <v>1.8073343274113716E-2</v>
      </c>
      <c r="EE49" s="185">
        <v>1.7491821821380951E-2</v>
      </c>
      <c r="EF49" s="185">
        <v>2.6560969650745392E-2</v>
      </c>
      <c r="EG49" s="185">
        <v>0.13167847709938216</v>
      </c>
      <c r="EH49" s="185">
        <v>0.10007971240762009</v>
      </c>
      <c r="EI49" s="185">
        <v>8.3486065262548842E-2</v>
      </c>
      <c r="EJ49" s="185">
        <v>6.0691392211960439E-2</v>
      </c>
      <c r="EK49" s="185">
        <v>2.2794673050588399E-2</v>
      </c>
      <c r="EL49" s="185">
        <v>7.1619786322116852E-2</v>
      </c>
      <c r="EM49" s="185">
        <v>1.6593647145071253E-2</v>
      </c>
      <c r="EN49" s="185">
        <v>4.3465042454801171E-2</v>
      </c>
      <c r="EO49" s="185">
        <v>1.7913892720618593E-2</v>
      </c>
      <c r="EP49" s="185">
        <v>1.0067888083996964E-2</v>
      </c>
      <c r="EQ49" s="185">
        <v>7.8460046366216288E-3</v>
      </c>
      <c r="ER49" s="185">
        <v>3.9565277614627458E-3</v>
      </c>
      <c r="ES49" s="185">
        <v>2.1594621972719833E-2</v>
      </c>
      <c r="ET49" s="185">
        <v>1.1866277763039099E-2</v>
      </c>
      <c r="EU49" s="185">
        <v>3.339715301990509E-2</v>
      </c>
      <c r="EV49" s="185">
        <v>0.20776852971805271</v>
      </c>
      <c r="EW49" s="185">
        <v>0.13990873821259772</v>
      </c>
      <c r="EX49" s="185">
        <v>0.10422274258204785</v>
      </c>
      <c r="EY49" s="185">
        <v>5.4074246661754415E-2</v>
      </c>
      <c r="EZ49" s="185">
        <v>5.0148495920293419E-2</v>
      </c>
      <c r="FA49" s="185">
        <v>8.7257415056228638E-2</v>
      </c>
      <c r="FB49" s="185">
        <v>3.5685995630549888E-2</v>
      </c>
      <c r="FC49" s="185">
        <v>8.4825121282519345E-2</v>
      </c>
      <c r="FD49" s="185">
        <v>2.679307444879675E-2</v>
      </c>
      <c r="FE49" s="185">
        <v>1.0886559060027249E-2</v>
      </c>
      <c r="FF49" s="185">
        <v>1.5906515388769502E-2</v>
      </c>
      <c r="FG49" s="185">
        <v>1.5162710903119297E-2</v>
      </c>
      <c r="FH49" s="185">
        <v>4.2869335930603304E-2</v>
      </c>
      <c r="FI49" s="185">
        <v>1.6965329777064352E-2</v>
      </c>
      <c r="FJ49" s="185">
        <v>7.3938563466072083E-2</v>
      </c>
      <c r="FK49" s="185">
        <v>5.7179570177001197E-2</v>
      </c>
      <c r="FL49" s="185">
        <v>3.2193160999399298E-2</v>
      </c>
      <c r="FM49" s="185">
        <v>2.3346193166889906E-2</v>
      </c>
      <c r="FN49" s="185">
        <v>7.8080227286737554E-3</v>
      </c>
      <c r="FO49" s="185">
        <v>1.5538170438216153E-2</v>
      </c>
      <c r="FP49" s="185">
        <v>1.8964333459734917E-2</v>
      </c>
      <c r="FQ49" s="185">
        <v>8.8469678325093885E-3</v>
      </c>
      <c r="FR49" s="185">
        <v>2.9368269396709779E-2</v>
      </c>
      <c r="FS49" s="185">
        <v>6.7904698021173694E-3</v>
      </c>
      <c r="FT49" s="185">
        <v>1.5569683102808665E-3</v>
      </c>
      <c r="FU49" s="185">
        <v>5.2335014918365027E-3</v>
      </c>
      <c r="FV49" s="185">
        <v>9.8219329010420398E-3</v>
      </c>
      <c r="FW49" s="185">
        <v>1.2755866693550364E-2</v>
      </c>
      <c r="FX49" s="185">
        <v>4.3818602191078746E-3</v>
      </c>
      <c r="FY49" s="185">
        <v>2.7811301872134209E-2</v>
      </c>
      <c r="FZ49" s="185">
        <v>8.658944818644819E-2</v>
      </c>
      <c r="GA49" s="185">
        <v>3.3780228303770816E-2</v>
      </c>
      <c r="GB49" s="185">
        <v>2.7027526992684014E-2</v>
      </c>
      <c r="GC49" s="185">
        <v>7.2923306699669488E-3</v>
      </c>
      <c r="GD49" s="185">
        <v>1.9735196322717068E-2</v>
      </c>
      <c r="GE49" s="185">
        <v>2.1835131570696831E-2</v>
      </c>
      <c r="GF49" s="185">
        <v>6.7527013110867977E-3</v>
      </c>
      <c r="GG49" s="185">
        <v>5.8001615372727931E-2</v>
      </c>
      <c r="GH49" s="185">
        <v>1.1486669409176779E-2</v>
      </c>
      <c r="GI49" s="185">
        <v>1.3803131627938903E-3</v>
      </c>
      <c r="GJ49" s="185">
        <v>1.0106356246382888E-2</v>
      </c>
      <c r="GK49" s="185">
        <v>2.6316375684619801E-2</v>
      </c>
      <c r="GL49" s="185">
        <v>2.0198570278931342E-2</v>
      </c>
      <c r="GM49" s="185">
        <v>5.192395490050552E-3</v>
      </c>
      <c r="GN49" s="185">
        <v>5.6621301919221878E-2</v>
      </c>
      <c r="GO49" s="185">
        <v>9.7119294224279812E-2</v>
      </c>
      <c r="GP49" s="185">
        <v>1.3928321702422822E-2</v>
      </c>
      <c r="GQ49" s="185">
        <v>1.2069580966496988E-2</v>
      </c>
      <c r="GR49" s="185">
        <v>2.0676660982812405E-3</v>
      </c>
      <c r="GS49" s="185">
        <v>1.0001914868215748E-2</v>
      </c>
      <c r="GT49" s="185">
        <v>9.6827251836657524E-3</v>
      </c>
      <c r="GU49" s="185">
        <v>1.8587407359258326E-3</v>
      </c>
      <c r="GV49" s="185">
        <v>8.5577828731168482E-2</v>
      </c>
      <c r="GW49" s="185">
        <v>1.6727994791578781E-2</v>
      </c>
      <c r="GX49" s="185">
        <v>3.845345194888299E-4</v>
      </c>
      <c r="GY49" s="185">
        <v>1.6343460272089952E-2</v>
      </c>
      <c r="GZ49" s="185">
        <v>4.9546397926031743E-2</v>
      </c>
      <c r="HA49" s="185">
        <v>1.930343601355795E-2</v>
      </c>
      <c r="HB49" s="185">
        <v>2.386856209311488E-3</v>
      </c>
      <c r="HC49" s="185">
        <v>8.5193291306495667E-2</v>
      </c>
    </row>
    <row r="50" spans="1:211" x14ac:dyDescent="0.25">
      <c r="A50">
        <v>2011</v>
      </c>
      <c r="B50" s="185">
        <v>7.5671984800635252E-4</v>
      </c>
      <c r="C50" s="185">
        <v>2.863117035255424E-7</v>
      </c>
      <c r="D50" s="185">
        <v>4.3137249701219694E-8</v>
      </c>
      <c r="E50" s="185">
        <v>2.2320148517639938E-8</v>
      </c>
      <c r="F50" s="185">
        <v>2.0817101183579753E-8</v>
      </c>
      <c r="G50" s="185">
        <v>2.8369075977252578E-8</v>
      </c>
      <c r="H50" s="185">
        <v>2.431744538243227E-7</v>
      </c>
      <c r="I50" s="185">
        <v>7.5644830447858065E-4</v>
      </c>
      <c r="J50" s="185">
        <v>7.4489101089958844E-4</v>
      </c>
      <c r="K50" s="185">
        <v>7.4488186277877114E-4</v>
      </c>
      <c r="L50" s="185">
        <v>9.1481208173394385E-9</v>
      </c>
      <c r="M50" s="185">
        <v>3.3848105955162896E-9</v>
      </c>
      <c r="N50" s="185">
        <v>1.1553908768396682E-5</v>
      </c>
      <c r="O50" s="185">
        <v>1.476817575373116E-8</v>
      </c>
      <c r="P50" s="185">
        <v>1.1566441571631003E-5</v>
      </c>
      <c r="Q50" s="185">
        <v>2.2279445544168466E-3</v>
      </c>
      <c r="R50" s="185">
        <v>2.2726608636930601E-5</v>
      </c>
      <c r="S50" s="185">
        <v>1.9142911234883632E-5</v>
      </c>
      <c r="T50" s="185">
        <v>1.7925368986458411E-5</v>
      </c>
      <c r="U50" s="185">
        <v>1.2175422484252217E-6</v>
      </c>
      <c r="V50" s="185">
        <v>2.7339492589817382E-6</v>
      </c>
      <c r="W50" s="185">
        <v>3.5836974020469707E-6</v>
      </c>
      <c r="X50" s="185">
        <v>2.2216269077037568E-3</v>
      </c>
      <c r="Y50" s="185">
        <v>2.1237004865374593E-3</v>
      </c>
      <c r="Z50" s="185">
        <v>2.1223401346520954E-3</v>
      </c>
      <c r="AA50" s="185">
        <v>1.3603518853638489E-6</v>
      </c>
      <c r="AB50" s="185">
        <v>6.1592363763878501E-7</v>
      </c>
      <c r="AC50" s="185">
        <v>9.7310497528658532E-5</v>
      </c>
      <c r="AD50" s="185">
        <v>1.6408961923840856E-5</v>
      </c>
      <c r="AE50" s="185">
        <v>9.9286771728657186E-5</v>
      </c>
      <c r="AF50" s="185">
        <v>4.9843685660095364E-3</v>
      </c>
      <c r="AG50" s="185">
        <v>7.9636869969922325E-4</v>
      </c>
      <c r="AH50" s="185">
        <v>7.6720517968272353E-4</v>
      </c>
      <c r="AI50" s="185">
        <v>7.4768830477679868E-4</v>
      </c>
      <c r="AJ50" s="185">
        <v>1.951687490592487E-5</v>
      </c>
      <c r="AK50" s="185">
        <v>1.0521656076889485E-4</v>
      </c>
      <c r="AL50" s="185">
        <v>2.9163520016499708E-5</v>
      </c>
      <c r="AM50" s="185">
        <v>4.8499884841992661E-3</v>
      </c>
      <c r="AN50" s="185">
        <v>4.5192473060239975E-3</v>
      </c>
      <c r="AO50" s="185">
        <v>4.511096161736978E-3</v>
      </c>
      <c r="AP50" s="185">
        <v>8.1511442870193886E-6</v>
      </c>
      <c r="AQ50" s="185">
        <v>4.3123051359869771E-6</v>
      </c>
      <c r="AR50" s="185">
        <v>3.2642887303928147E-4</v>
      </c>
      <c r="AS50" s="185">
        <v>6.6198861788895286E-4</v>
      </c>
      <c r="AT50" s="185">
        <v>3.3889233600348234E-4</v>
      </c>
      <c r="AU50" s="185">
        <v>1.2967287576416714E-2</v>
      </c>
      <c r="AV50" s="185">
        <v>1.3779150437972185E-2</v>
      </c>
      <c r="AW50" s="185">
        <v>1.3498617735343209E-2</v>
      </c>
      <c r="AX50" s="185">
        <v>1.3083742457946187E-2</v>
      </c>
      <c r="AY50" s="185">
        <v>4.1487527739702483E-4</v>
      </c>
      <c r="AZ50" s="185">
        <v>4.0197600610554218E-3</v>
      </c>
      <c r="BA50" s="185">
        <v>2.8053270262897362E-4</v>
      </c>
      <c r="BB50" s="185">
        <v>8.66699486315862E-3</v>
      </c>
      <c r="BC50" s="185">
        <v>7.0303084777246774E-3</v>
      </c>
      <c r="BD50" s="185">
        <v>6.8549763178283249E-3</v>
      </c>
      <c r="BE50" s="185">
        <v>1.7533215989635361E-4</v>
      </c>
      <c r="BF50" s="185">
        <v>9.5638710368340331E-5</v>
      </c>
      <c r="BG50" s="185">
        <v>1.5410476750656018E-3</v>
      </c>
      <c r="BH50" s="185">
        <v>9.4788577247140911E-3</v>
      </c>
      <c r="BI50" s="185">
        <v>1.8120184540748596E-3</v>
      </c>
      <c r="BJ50" s="185">
        <v>3.001531961834282E-2</v>
      </c>
      <c r="BK50" s="185">
        <v>3.663729660168151E-2</v>
      </c>
      <c r="BL50" s="185">
        <v>3.5849240529218319E-2</v>
      </c>
      <c r="BM50" s="185">
        <v>3.442248413983532E-2</v>
      </c>
      <c r="BN50" s="185">
        <v>1.4267563893829987E-3</v>
      </c>
      <c r="BO50" s="185">
        <v>1.8683271482586861E-2</v>
      </c>
      <c r="BP50" s="185">
        <v>7.8805607246318994E-4</v>
      </c>
      <c r="BQ50" s="185">
        <v>1.0543992946274987E-2</v>
      </c>
      <c r="BR50" s="185">
        <v>7.790438176183313E-3</v>
      </c>
      <c r="BS50" s="185">
        <v>7.0910092868795328E-3</v>
      </c>
      <c r="BT50" s="185">
        <v>6.9942888930378077E-4</v>
      </c>
      <c r="BU50" s="185">
        <v>2.824013847922605E-4</v>
      </c>
      <c r="BV50" s="185">
        <v>2.4711533852994133E-3</v>
      </c>
      <c r="BW50" s="185">
        <v>1.7165969929613677E-2</v>
      </c>
      <c r="BX50" s="185">
        <v>3.4529836848378181E-3</v>
      </c>
      <c r="BY50" s="185">
        <v>4.9214579172667576E-2</v>
      </c>
      <c r="BZ50" s="185">
        <v>5.5366417632998412E-2</v>
      </c>
      <c r="CA50" s="185">
        <v>5.406996034646841E-2</v>
      </c>
      <c r="CB50" s="185">
        <v>5.1973676660301879E-2</v>
      </c>
      <c r="CC50" s="185">
        <v>2.0962836861665233E-3</v>
      </c>
      <c r="CD50" s="185">
        <v>3.5612940788269043E-2</v>
      </c>
      <c r="CE50" s="185">
        <v>1.2964572865300122E-3</v>
      </c>
      <c r="CF50" s="185">
        <v>1.2305180306534861E-2</v>
      </c>
      <c r="CG50" s="185">
        <v>8.6388978630351065E-3</v>
      </c>
      <c r="CH50" s="185">
        <v>7.7643519413896139E-3</v>
      </c>
      <c r="CI50" s="185">
        <v>8.7454592164549127E-4</v>
      </c>
      <c r="CJ50" s="185">
        <v>3.4644611104163247E-4</v>
      </c>
      <c r="CK50" s="185">
        <v>3.319836332458121E-3</v>
      </c>
      <c r="CL50" s="185">
        <v>1.8457018766865695E-2</v>
      </c>
      <c r="CM50" s="185">
        <v>4.5408285222947598E-3</v>
      </c>
      <c r="CN50" s="185">
        <v>7.0645004506096579E-2</v>
      </c>
      <c r="CO50" s="185">
        <v>7.2156474884197908E-2</v>
      </c>
      <c r="CP50" s="185">
        <v>6.9974157629438857E-2</v>
      </c>
      <c r="CQ50" s="185">
        <v>6.6503908993836819E-2</v>
      </c>
      <c r="CR50" s="185">
        <v>3.4702486356020319E-3</v>
      </c>
      <c r="CS50" s="185">
        <v>5.2901934832334518E-2</v>
      </c>
      <c r="CT50" s="185">
        <v>2.1823172547590511E-3</v>
      </c>
      <c r="CU50" s="185">
        <v>1.5560751391339488E-2</v>
      </c>
      <c r="CV50" s="185">
        <v>1.0347446583191212E-2</v>
      </c>
      <c r="CW50" s="185">
        <v>9.1159760027989447E-3</v>
      </c>
      <c r="CX50" s="185">
        <v>1.231470580392268E-3</v>
      </c>
      <c r="CY50" s="185">
        <v>5.329758400737574E-4</v>
      </c>
      <c r="CZ50" s="185">
        <v>4.6803289680745191E-3</v>
      </c>
      <c r="DA50" s="185">
        <v>1.7072221769440822E-2</v>
      </c>
      <c r="DB50" s="185">
        <v>6.4447754994034767E-3</v>
      </c>
      <c r="DC50" s="185">
        <v>0.10017478461138261</v>
      </c>
      <c r="DD50" s="185">
        <v>9.2617568267546052E-2</v>
      </c>
      <c r="DE50" s="185">
        <v>8.8130644867466454E-2</v>
      </c>
      <c r="DF50" s="185">
        <v>8.1873236113525857E-2</v>
      </c>
      <c r="DG50" s="185">
        <v>6.2574087539406008E-3</v>
      </c>
      <c r="DH50" s="185">
        <v>7.1984268724918365E-2</v>
      </c>
      <c r="DI50" s="185">
        <v>4.4869234000796034E-3</v>
      </c>
      <c r="DJ50" s="185">
        <v>2.3703595462389902E-2</v>
      </c>
      <c r="DK50" s="185">
        <v>1.4004520415618105E-2</v>
      </c>
      <c r="DL50" s="185">
        <v>1.1573535121096278E-2</v>
      </c>
      <c r="DM50" s="185">
        <v>2.4309852945218276E-3</v>
      </c>
      <c r="DN50" s="185">
        <v>9.5439931598902399E-4</v>
      </c>
      <c r="DO50" s="185">
        <v>8.7446757307827715E-3</v>
      </c>
      <c r="DP50" s="185">
        <v>1.6146379118553336E-2</v>
      </c>
      <c r="DQ50" s="185">
        <v>1.2130060233175755E-2</v>
      </c>
      <c r="DR50" s="185">
        <v>0.15640619393575378</v>
      </c>
      <c r="DS50" s="185">
        <v>0.13195625183602233</v>
      </c>
      <c r="DT50" s="185">
        <v>0.11992559954812766</v>
      </c>
      <c r="DU50" s="185">
        <v>0.10448270794913267</v>
      </c>
      <c r="DV50" s="185">
        <v>1.5442891598994998E-2</v>
      </c>
      <c r="DW50" s="185">
        <v>0.10274878144264221</v>
      </c>
      <c r="DX50" s="185">
        <v>1.2030652287894666E-2</v>
      </c>
      <c r="DY50" s="185">
        <v>4.1626762449384652E-2</v>
      </c>
      <c r="DZ50" s="185">
        <v>2.0913980461061698E-2</v>
      </c>
      <c r="EA50" s="185">
        <v>1.5145165506813512E-2</v>
      </c>
      <c r="EB50" s="185">
        <v>5.7688149542481863E-3</v>
      </c>
      <c r="EC50" s="185">
        <v>2.375666993175778E-3</v>
      </c>
      <c r="ED50" s="185">
        <v>1.8337114995147178E-2</v>
      </c>
      <c r="EE50" s="185">
        <v>1.7176820349653191E-2</v>
      </c>
      <c r="EF50" s="185">
        <v>2.6481596753001213E-2</v>
      </c>
      <c r="EG50" s="185">
        <v>0.13042615355388518</v>
      </c>
      <c r="EH50" s="185">
        <v>9.8897000593509435E-2</v>
      </c>
      <c r="EI50" s="185">
        <v>8.3228213574425725E-2</v>
      </c>
      <c r="EJ50" s="185">
        <v>6.1008235037578136E-2</v>
      </c>
      <c r="EK50" s="185">
        <v>2.2219978536847589E-2</v>
      </c>
      <c r="EL50" s="185">
        <v>7.1667686104774475E-2</v>
      </c>
      <c r="EM50" s="185">
        <v>1.5668787019083714E-2</v>
      </c>
      <c r="EN50" s="185">
        <v>4.3089680827584145E-2</v>
      </c>
      <c r="EO50" s="185">
        <v>1.766497622287648E-2</v>
      </c>
      <c r="EP50" s="185">
        <v>9.9861020149509209E-3</v>
      </c>
      <c r="EQ50" s="185">
        <v>7.67887420792556E-3</v>
      </c>
      <c r="ER50" s="185">
        <v>3.9851960882821462E-3</v>
      </c>
      <c r="ES50" s="185">
        <v>2.1439508516425523E-2</v>
      </c>
      <c r="ET50" s="185">
        <v>1.156052786720841E-2</v>
      </c>
      <c r="EU50" s="185">
        <v>3.3103577792644501E-2</v>
      </c>
      <c r="EV50" s="185">
        <v>0.20708544555709546</v>
      </c>
      <c r="EW50" s="185">
        <v>0.14184248602462934</v>
      </c>
      <c r="EX50" s="185">
        <v>0.10653842829779826</v>
      </c>
      <c r="EY50" s="185">
        <v>5.4314382531227542E-2</v>
      </c>
      <c r="EZ50" s="185">
        <v>5.222404576657072E-2</v>
      </c>
      <c r="FA50" s="185">
        <v>8.9348733425140381E-2</v>
      </c>
      <c r="FB50" s="185">
        <v>3.5304057726831053E-2</v>
      </c>
      <c r="FC50" s="185">
        <v>8.2432652500325526E-2</v>
      </c>
      <c r="FD50" s="185">
        <v>2.5779892481573276E-2</v>
      </c>
      <c r="FE50" s="185">
        <v>1.054193037947691E-2</v>
      </c>
      <c r="FF50" s="185">
        <v>1.5237962102096369E-2</v>
      </c>
      <c r="FG50" s="185">
        <v>1.5170832723206181E-2</v>
      </c>
      <c r="FH50" s="185">
        <v>4.1481927295546069E-2</v>
      </c>
      <c r="FI50" s="185">
        <v>1.71896929678594E-2</v>
      </c>
      <c r="FJ50" s="185">
        <v>7.189071923494339E-2</v>
      </c>
      <c r="FK50" s="185">
        <v>5.7178724605763287E-2</v>
      </c>
      <c r="FL50" s="185">
        <v>3.1532259774627522E-2</v>
      </c>
      <c r="FM50" s="185">
        <v>2.3356448843620911E-2</v>
      </c>
      <c r="FN50" s="185">
        <v>7.5157635223546638E-3</v>
      </c>
      <c r="FO50" s="185">
        <v>1.584068532126625E-2</v>
      </c>
      <c r="FP50" s="185">
        <v>1.9053271040320396E-2</v>
      </c>
      <c r="FQ50" s="185">
        <v>8.1758109310066107E-3</v>
      </c>
      <c r="FR50" s="185">
        <v>2.9949642972866765E-2</v>
      </c>
      <c r="FS50" s="185">
        <v>6.5810021814331375E-3</v>
      </c>
      <c r="FT50" s="185">
        <v>1.5214826890040821E-3</v>
      </c>
      <c r="FU50" s="185">
        <v>5.0595194924290552E-3</v>
      </c>
      <c r="FV50" s="185">
        <v>1.0394152058890284E-2</v>
      </c>
      <c r="FW50" s="185">
        <v>1.2974488732543343E-2</v>
      </c>
      <c r="FX50" s="185">
        <v>4.3031781417309971E-3</v>
      </c>
      <c r="FY50" s="185">
        <v>2.8428159654140472E-2</v>
      </c>
      <c r="FZ50" s="185">
        <v>8.67528690555745E-2</v>
      </c>
      <c r="GA50" s="185">
        <v>3.3933374395272685E-2</v>
      </c>
      <c r="GB50" s="185">
        <v>2.7255471631775371E-2</v>
      </c>
      <c r="GC50" s="185">
        <v>7.2726301105128996E-3</v>
      </c>
      <c r="GD50" s="185">
        <v>1.9982841521262472E-2</v>
      </c>
      <c r="GE50" s="185">
        <v>2.2158611565828323E-2</v>
      </c>
      <c r="GF50" s="185">
        <v>6.6779027634973134E-3</v>
      </c>
      <c r="GG50" s="185">
        <v>5.7916354361052476E-2</v>
      </c>
      <c r="GH50" s="185">
        <v>1.1705332335942406E-2</v>
      </c>
      <c r="GI50" s="185">
        <v>1.3364914619861533E-3</v>
      </c>
      <c r="GJ50" s="185">
        <v>1.0368840873956254E-2</v>
      </c>
      <c r="GK50" s="185">
        <v>2.6136739070348754E-2</v>
      </c>
      <c r="GL50" s="185">
        <v>2.0074282954761314E-2</v>
      </c>
      <c r="GM50" s="185">
        <v>5.0968597007506524E-3</v>
      </c>
      <c r="GN50" s="185">
        <v>5.6579861789941788E-2</v>
      </c>
      <c r="GO50" s="185">
        <v>9.1164581788136412E-2</v>
      </c>
      <c r="GP50" s="185">
        <v>1.3513281502823741E-2</v>
      </c>
      <c r="GQ50" s="185">
        <v>1.1527890124601951E-2</v>
      </c>
      <c r="GR50" s="185">
        <v>2.0862220137863683E-3</v>
      </c>
      <c r="GS50" s="185">
        <v>9.4416681108155827E-3</v>
      </c>
      <c r="GT50" s="185">
        <v>9.3281595036387444E-3</v>
      </c>
      <c r="GU50" s="185">
        <v>1.9853913782217907E-3</v>
      </c>
      <c r="GV50" s="185">
        <v>7.9851030446314197E-2</v>
      </c>
      <c r="GW50" s="185">
        <v>1.7026245615255727E-2</v>
      </c>
      <c r="GX50" s="185">
        <v>3.7224444613889236E-4</v>
      </c>
      <c r="GY50" s="185">
        <v>1.6654001169116833E-2</v>
      </c>
      <c r="GZ50" s="185">
        <v>4.4382984952822994E-2</v>
      </c>
      <c r="HA50" s="185">
        <v>1.8441799878235479E-2</v>
      </c>
      <c r="HB50" s="185">
        <v>2.1997301610015303E-3</v>
      </c>
      <c r="HC50" s="185">
        <v>7.9478785395622253E-2</v>
      </c>
    </row>
    <row r="51" spans="1:211" x14ac:dyDescent="0.25">
      <c r="A51">
        <v>2012</v>
      </c>
      <c r="B51" s="185">
        <v>8.1241439352569013E-4</v>
      </c>
      <c r="C51" s="185">
        <v>2.0396395841607957E-7</v>
      </c>
      <c r="D51" s="185">
        <v>1.54222028497898E-8</v>
      </c>
      <c r="E51" s="185">
        <v>0</v>
      </c>
      <c r="F51" s="185">
        <v>1.54222028497898E-8</v>
      </c>
      <c r="G51" s="185">
        <v>1.2187478581893174E-8</v>
      </c>
      <c r="H51" s="185">
        <v>1.8854175556628976E-7</v>
      </c>
      <c r="I51" s="185">
        <v>8.1221366429145669E-4</v>
      </c>
      <c r="J51" s="185">
        <v>8.0250031023348977E-4</v>
      </c>
      <c r="K51" s="185">
        <v>8.0249681028528156E-4</v>
      </c>
      <c r="L51" s="185">
        <v>3.4999482082469807E-9</v>
      </c>
      <c r="M51" s="185">
        <v>5.3932299696504972E-9</v>
      </c>
      <c r="N51" s="185">
        <v>9.707960827997308E-6</v>
      </c>
      <c r="O51" s="185">
        <v>3.2347241826407139E-9</v>
      </c>
      <c r="P51" s="185">
        <v>9.7168540378334001E-6</v>
      </c>
      <c r="Q51" s="185">
        <v>2.3513124329359041E-3</v>
      </c>
      <c r="R51" s="185">
        <v>1.9378343317062753E-5</v>
      </c>
      <c r="S51" s="185">
        <v>1.3384200865647909E-5</v>
      </c>
      <c r="T51" s="185">
        <v>1.1643651661412466E-5</v>
      </c>
      <c r="U51" s="185">
        <v>1.7405492042354433E-6</v>
      </c>
      <c r="V51" s="185">
        <v>3.4108441013813717E-6</v>
      </c>
      <c r="W51" s="185">
        <v>5.9941424514148436E-6</v>
      </c>
      <c r="X51" s="185">
        <v>2.3419074464059559E-3</v>
      </c>
      <c r="Y51" s="185">
        <v>2.238264429898685E-3</v>
      </c>
      <c r="Z51" s="185">
        <v>2.237385378946593E-3</v>
      </c>
      <c r="AA51" s="185">
        <v>8.7905095209180507E-7</v>
      </c>
      <c r="AB51" s="185">
        <v>6.6357320027389792E-7</v>
      </c>
      <c r="AC51" s="185">
        <v>1.0297944330699702E-4</v>
      </c>
      <c r="AD51" s="185">
        <v>9.9733567871147274E-6</v>
      </c>
      <c r="AE51" s="185">
        <v>1.0452207061462104E-4</v>
      </c>
      <c r="AF51" s="185">
        <v>5.2166441550626479E-3</v>
      </c>
      <c r="AG51" s="185">
        <v>5.6816833095643074E-4</v>
      </c>
      <c r="AH51" s="185">
        <v>5.3443676921958777E-4</v>
      </c>
      <c r="AI51" s="185">
        <v>5.104605251651682E-4</v>
      </c>
      <c r="AJ51" s="185">
        <v>2.3976244054419549E-5</v>
      </c>
      <c r="AK51" s="185">
        <v>9.850881906459108E-5</v>
      </c>
      <c r="AL51" s="185">
        <v>3.3731561736842933E-5</v>
      </c>
      <c r="AM51" s="185">
        <v>5.0844037643502692E-3</v>
      </c>
      <c r="AN51" s="185">
        <v>4.7339021617058474E-3</v>
      </c>
      <c r="AO51" s="185">
        <v>4.725208835775473E-3</v>
      </c>
      <c r="AP51" s="185">
        <v>8.6933259303743421E-6</v>
      </c>
      <c r="AQ51" s="185">
        <v>4.3089219786974438E-6</v>
      </c>
      <c r="AR51" s="185">
        <v>3.4619268066572425E-4</v>
      </c>
      <c r="AS51" s="185">
        <v>4.3592794024405217E-4</v>
      </c>
      <c r="AT51" s="185">
        <v>3.5919493529945612E-4</v>
      </c>
      <c r="AU51" s="185">
        <v>1.3955379843555649E-2</v>
      </c>
      <c r="AV51" s="185">
        <v>1.4158591171233404E-2</v>
      </c>
      <c r="AW51" s="185">
        <v>1.3814094648338179E-2</v>
      </c>
      <c r="AX51" s="185">
        <v>1.3384031280684331E-2</v>
      </c>
      <c r="AY51" s="185">
        <v>4.3006336765384872E-4</v>
      </c>
      <c r="AZ51" s="185">
        <v>4.4983876869082451E-3</v>
      </c>
      <c r="BA51" s="185">
        <v>3.4449652289522491E-4</v>
      </c>
      <c r="BB51" s="185">
        <v>9.1124955132674407E-3</v>
      </c>
      <c r="BC51" s="185">
        <v>7.3864853782703915E-3</v>
      </c>
      <c r="BD51" s="185">
        <v>7.1691245571549097E-3</v>
      </c>
      <c r="BE51" s="185">
        <v>2.1736082111548186E-4</v>
      </c>
      <c r="BF51" s="185">
        <v>1.0352611510943332E-4</v>
      </c>
      <c r="BG51" s="185">
        <v>1.6224840198876161E-3</v>
      </c>
      <c r="BH51" s="185">
        <v>9.3157068409451954E-3</v>
      </c>
      <c r="BI51" s="185">
        <v>1.9433710258454084E-3</v>
      </c>
      <c r="BJ51" s="185">
        <v>3.1564444295455095E-2</v>
      </c>
      <c r="BK51" s="185">
        <v>3.7692628297125254E-2</v>
      </c>
      <c r="BL51" s="185">
        <v>3.6849364726301383E-2</v>
      </c>
      <c r="BM51" s="185">
        <v>3.5259870382173403E-2</v>
      </c>
      <c r="BN51" s="185">
        <v>1.5894943441279803E-3</v>
      </c>
      <c r="BO51" s="185">
        <v>2.0093105733394623E-2</v>
      </c>
      <c r="BP51" s="185">
        <v>8.4326357082386942E-4</v>
      </c>
      <c r="BQ51" s="185">
        <v>1.0628074217008921E-2</v>
      </c>
      <c r="BR51" s="185">
        <v>7.912721591896479E-3</v>
      </c>
      <c r="BS51" s="185">
        <v>7.1912068438952153E-3</v>
      </c>
      <c r="BT51" s="185">
        <v>7.2151474800126393E-4</v>
      </c>
      <c r="BU51" s="185">
        <v>2.4409504666341163E-4</v>
      </c>
      <c r="BV51" s="185">
        <v>2.4712575784490293E-3</v>
      </c>
      <c r="BW51" s="185">
        <v>1.6756258218679078E-2</v>
      </c>
      <c r="BX51" s="185">
        <v>3.4368673805147409E-3</v>
      </c>
      <c r="BY51" s="185">
        <v>5.0354994874265792E-2</v>
      </c>
      <c r="BZ51" s="185">
        <v>5.5029272753932469E-2</v>
      </c>
      <c r="CA51" s="185">
        <v>5.3726869480091914E-2</v>
      </c>
      <c r="CB51" s="185">
        <v>5.1508460357614201E-2</v>
      </c>
      <c r="CC51" s="185">
        <v>2.2184091224777183E-3</v>
      </c>
      <c r="CD51" s="185">
        <v>3.6336213350296021E-2</v>
      </c>
      <c r="CE51" s="185">
        <v>1.3024032738405593E-3</v>
      </c>
      <c r="CF51" s="185">
        <v>1.271637912863245E-2</v>
      </c>
      <c r="CG51" s="185">
        <v>8.9903155715822802E-3</v>
      </c>
      <c r="CH51" s="185">
        <v>8.0168639082975057E-3</v>
      </c>
      <c r="CI51" s="185">
        <v>9.7345166328477483E-4</v>
      </c>
      <c r="CJ51" s="185">
        <v>3.2932235988856741E-4</v>
      </c>
      <c r="CK51" s="185">
        <v>3.3967411971616034E-3</v>
      </c>
      <c r="CL51" s="185">
        <v>1.7390657008299136E-2</v>
      </c>
      <c r="CM51" s="185">
        <v>4.6995151787996292E-3</v>
      </c>
      <c r="CN51" s="185">
        <v>7.1303032378579601E-2</v>
      </c>
      <c r="CO51" s="185">
        <v>7.2256270728159322E-2</v>
      </c>
      <c r="CP51" s="185">
        <v>7.0087879084841057E-2</v>
      </c>
      <c r="CQ51" s="185">
        <v>6.6825460985373605E-2</v>
      </c>
      <c r="CR51" s="185">
        <v>3.2624180994674508E-3</v>
      </c>
      <c r="CS51" s="185">
        <v>5.3022261708974838E-2</v>
      </c>
      <c r="CT51" s="185">
        <v>2.1683916433182589E-3</v>
      </c>
      <c r="CU51" s="185">
        <v>1.6112378065512876E-2</v>
      </c>
      <c r="CV51" s="185">
        <v>1.0740039068765131E-2</v>
      </c>
      <c r="CW51" s="185">
        <v>9.3704184206399518E-3</v>
      </c>
      <c r="CX51" s="185">
        <v>1.3696206481251794E-3</v>
      </c>
      <c r="CY51" s="185">
        <v>5.0077298597416562E-4</v>
      </c>
      <c r="CZ51" s="185">
        <v>4.8715660107735799E-3</v>
      </c>
      <c r="DA51" s="185">
        <v>1.7065616415092605E-2</v>
      </c>
      <c r="DB51" s="185">
        <v>6.7419596016407013E-3</v>
      </c>
      <c r="DC51" s="185">
        <v>0.10043658320676756</v>
      </c>
      <c r="DD51" s="185">
        <v>9.1994936997981225E-2</v>
      </c>
      <c r="DE51" s="185">
        <v>8.7762016872121276E-2</v>
      </c>
      <c r="DF51" s="185">
        <v>8.1653198093630142E-2</v>
      </c>
      <c r="DG51" s="185">
        <v>6.108818778491139E-3</v>
      </c>
      <c r="DH51" s="185">
        <v>7.2155848145484924E-2</v>
      </c>
      <c r="DI51" s="185">
        <v>4.2329201258599529E-3</v>
      </c>
      <c r="DJ51" s="185">
        <v>2.4047815239967695E-2</v>
      </c>
      <c r="DK51" s="185">
        <v>1.4522027021995914E-2</v>
      </c>
      <c r="DL51" s="185">
        <v>1.1845648413718622E-2</v>
      </c>
      <c r="DM51" s="185">
        <v>2.6763786082772932E-3</v>
      </c>
      <c r="DN51" s="185">
        <v>9.3860517379917212E-4</v>
      </c>
      <c r="DO51" s="185">
        <v>8.5871830441726082E-3</v>
      </c>
      <c r="DP51" s="185">
        <v>1.5606169031181368E-2</v>
      </c>
      <c r="DQ51" s="185">
        <v>1.2202166952192783E-2</v>
      </c>
      <c r="DR51" s="185">
        <v>0.1567564904663224</v>
      </c>
      <c r="DS51" s="185">
        <v>0.13103890990100725</v>
      </c>
      <c r="DT51" s="185">
        <v>0.11913634593593742</v>
      </c>
      <c r="DU51" s="185">
        <v>0.10336082886781975</v>
      </c>
      <c r="DV51" s="185">
        <v>1.577551706811766E-2</v>
      </c>
      <c r="DW51" s="185">
        <v>0.10218223184347153</v>
      </c>
      <c r="DX51" s="185">
        <v>1.1902563965069826E-2</v>
      </c>
      <c r="DY51" s="185">
        <v>4.2671693046787473E-2</v>
      </c>
      <c r="DZ51" s="185">
        <v>2.171017678826774E-2</v>
      </c>
      <c r="EA51" s="185">
        <v>1.5515707757637552E-2</v>
      </c>
      <c r="EB51" s="185">
        <v>6.1944690306301869E-3</v>
      </c>
      <c r="EC51" s="185">
        <v>2.4468688731027056E-3</v>
      </c>
      <c r="ED51" s="185">
        <v>1.851464738541703E-2</v>
      </c>
      <c r="EE51" s="185">
        <v>1.6954112481472324E-2</v>
      </c>
      <c r="EF51" s="185">
        <v>2.7155986055731773E-2</v>
      </c>
      <c r="EG51" s="185">
        <v>0.13126286865281528</v>
      </c>
      <c r="EH51" s="185">
        <v>9.9102143059368084E-2</v>
      </c>
      <c r="EI51" s="185">
        <v>8.3608207162962342E-2</v>
      </c>
      <c r="EJ51" s="185">
        <v>6.062424602472876E-2</v>
      </c>
      <c r="EK51" s="185">
        <v>2.2983961138233585E-2</v>
      </c>
      <c r="EL51" s="185">
        <v>7.2265297174453735E-2</v>
      </c>
      <c r="EM51" s="185">
        <v>1.5493935896405743E-2</v>
      </c>
      <c r="EN51" s="185">
        <v>4.350363302851578E-2</v>
      </c>
      <c r="EO51" s="185">
        <v>1.7968193893262784E-2</v>
      </c>
      <c r="EP51" s="185">
        <v>1.012716976923158E-2</v>
      </c>
      <c r="EQ51" s="185">
        <v>7.8410241240312057E-3</v>
      </c>
      <c r="ER51" s="185">
        <v>3.9735074512659346E-3</v>
      </c>
      <c r="ES51" s="185">
        <v>2.1561931683987061E-2</v>
      </c>
      <c r="ET51" s="185">
        <v>1.1342907435068585E-2</v>
      </c>
      <c r="EU51" s="185">
        <v>3.3376462757587433E-2</v>
      </c>
      <c r="EV51" s="185">
        <v>0.20684942593990807</v>
      </c>
      <c r="EW51" s="185">
        <v>0.14023617457010989</v>
      </c>
      <c r="EX51" s="185">
        <v>0.10599317089647371</v>
      </c>
      <c r="EY51" s="185">
        <v>5.3447040329470299E-2</v>
      </c>
      <c r="EZ51" s="185">
        <v>5.2546130567003406E-2</v>
      </c>
      <c r="FA51" s="185">
        <v>8.933170884847641E-2</v>
      </c>
      <c r="FB51" s="185">
        <v>3.4243003673636176E-2</v>
      </c>
      <c r="FC51" s="185">
        <v>8.3274711481095443E-2</v>
      </c>
      <c r="FD51" s="185">
        <v>2.6592414237396084E-2</v>
      </c>
      <c r="FE51" s="185">
        <v>1.0908285952490311E-2</v>
      </c>
      <c r="FF51" s="185">
        <v>1.5684128284905771E-2</v>
      </c>
      <c r="FG51" s="185">
        <v>1.5449115152330035E-2</v>
      </c>
      <c r="FH51" s="185">
        <v>4.1233182091369322E-2</v>
      </c>
      <c r="FI51" s="185">
        <v>1.6661460111297252E-2</v>
      </c>
      <c r="FJ51" s="185">
        <v>7.2366423904895782E-2</v>
      </c>
      <c r="FK51" s="185">
        <v>5.699839448386787E-2</v>
      </c>
      <c r="FL51" s="185">
        <v>3.0752809265923376E-2</v>
      </c>
      <c r="FM51" s="185">
        <v>2.3126253238832162E-2</v>
      </c>
      <c r="FN51" s="185">
        <v>7.8181612664501628E-3</v>
      </c>
      <c r="FO51" s="185">
        <v>1.5308091972381995E-2</v>
      </c>
      <c r="FP51" s="185">
        <v>1.8986834213137627E-2</v>
      </c>
      <c r="FQ51" s="185">
        <v>7.62655602709121E-3</v>
      </c>
      <c r="FR51" s="185">
        <v>3.0385003627567998E-2</v>
      </c>
      <c r="FS51" s="185">
        <v>6.4551945903595694E-3</v>
      </c>
      <c r="FT51" s="185">
        <v>1.5443947018370595E-3</v>
      </c>
      <c r="FU51" s="185">
        <v>4.9107998885225095E-3</v>
      </c>
      <c r="FV51" s="185">
        <v>1.111197862486377E-2</v>
      </c>
      <c r="FW51" s="185">
        <v>1.2817830412344657E-2</v>
      </c>
      <c r="FX51" s="185">
        <v>4.1394184096234937E-3</v>
      </c>
      <c r="FY51" s="185">
        <v>2.8840608894824982E-2</v>
      </c>
      <c r="FZ51" s="185">
        <v>8.6527720115613188E-2</v>
      </c>
      <c r="GA51" s="185">
        <v>3.2182552048929176E-2</v>
      </c>
      <c r="GB51" s="185">
        <v>2.6096988648224309E-2</v>
      </c>
      <c r="GC51" s="185">
        <v>6.9042900843763249E-3</v>
      </c>
      <c r="GD51" s="185">
        <v>1.9192698563847983E-2</v>
      </c>
      <c r="GE51" s="185">
        <v>2.1302212029695511E-2</v>
      </c>
      <c r="GF51" s="185">
        <v>6.0855634007048682E-3</v>
      </c>
      <c r="GG51" s="185">
        <v>5.9139945231706632E-2</v>
      </c>
      <c r="GH51" s="185">
        <v>1.0772288860511606E-2</v>
      </c>
      <c r="GI51" s="185">
        <v>1.3623758743897857E-3</v>
      </c>
      <c r="GJ51" s="185">
        <v>9.4099129861218208E-3</v>
      </c>
      <c r="GK51" s="185">
        <v>2.8309453813135679E-2</v>
      </c>
      <c r="GL51" s="185">
        <v>2.0058202558059346E-2</v>
      </c>
      <c r="GM51" s="185">
        <v>4.7947771650226276E-3</v>
      </c>
      <c r="GN51" s="185">
        <v>5.7777568697929382E-2</v>
      </c>
      <c r="GO51" s="185">
        <v>8.561033004281543E-2</v>
      </c>
      <c r="GP51" s="185">
        <v>1.3453974571085936E-2</v>
      </c>
      <c r="GQ51" s="185">
        <v>1.1819349665784429E-2</v>
      </c>
      <c r="GR51" s="185">
        <v>2.1240724661673355E-3</v>
      </c>
      <c r="GS51" s="185">
        <v>9.6952771996170941E-3</v>
      </c>
      <c r="GT51" s="185">
        <v>9.614516980946064E-3</v>
      </c>
      <c r="GU51" s="185">
        <v>1.634624905301507E-3</v>
      </c>
      <c r="GV51" s="185">
        <v>7.4361188271289569E-2</v>
      </c>
      <c r="GW51" s="185">
        <v>1.3247056511148627E-2</v>
      </c>
      <c r="GX51" s="185">
        <v>3.7234701322305056E-4</v>
      </c>
      <c r="GY51" s="185">
        <v>1.2874709497925577E-2</v>
      </c>
      <c r="GZ51" s="185">
        <v>4.2332229201991735E-2</v>
      </c>
      <c r="HA51" s="185">
        <v>1.8781902558149214E-2</v>
      </c>
      <c r="HB51" s="185">
        <v>2.2048327995600686E-3</v>
      </c>
      <c r="HC51" s="185">
        <v>7.3988839983940125E-2</v>
      </c>
    </row>
    <row r="52" spans="1:211" x14ac:dyDescent="0.25">
      <c r="A52">
        <v>2013</v>
      </c>
      <c r="B52" s="185">
        <v>8.312386758554765E-4</v>
      </c>
      <c r="C52" s="185">
        <v>1.9423373071219307E-7</v>
      </c>
      <c r="D52" s="185">
        <v>1.524671838801151E-8</v>
      </c>
      <c r="E52" s="185">
        <v>0</v>
      </c>
      <c r="F52" s="185">
        <v>1.524671838801151E-8</v>
      </c>
      <c r="G52" s="185">
        <v>1.2080467293174024E-8</v>
      </c>
      <c r="H52" s="185">
        <v>1.7898701232418156E-7</v>
      </c>
      <c r="I52" s="185">
        <v>8.3104760837584147E-4</v>
      </c>
      <c r="J52" s="185">
        <v>8.2111271100402045E-4</v>
      </c>
      <c r="K52" s="185">
        <v>8.2110936778023052E-4</v>
      </c>
      <c r="L52" s="185">
        <v>3.3432237898877E-9</v>
      </c>
      <c r="M52" s="185">
        <v>5.845646541273504E-9</v>
      </c>
      <c r="N52" s="185">
        <v>9.9290517252797763E-6</v>
      </c>
      <c r="O52" s="185">
        <v>3.1662510772116256E-9</v>
      </c>
      <c r="P52" s="185">
        <v>9.9382405096548609E-6</v>
      </c>
      <c r="Q52" s="185">
        <v>2.4052505765190255E-3</v>
      </c>
      <c r="R52" s="185">
        <v>1.885142187492905E-5</v>
      </c>
      <c r="S52" s="185">
        <v>1.3161044984134295E-5</v>
      </c>
      <c r="T52" s="185">
        <v>1.1440300949321071E-5</v>
      </c>
      <c r="U52" s="185">
        <v>1.7207440348132259E-6</v>
      </c>
      <c r="V52" s="185">
        <v>3.3988055747613544E-6</v>
      </c>
      <c r="W52" s="185">
        <v>5.6903768907947553E-6</v>
      </c>
      <c r="X52" s="185">
        <v>2.3961613939843416E-3</v>
      </c>
      <c r="Y52" s="185">
        <v>2.2901174400573976E-3</v>
      </c>
      <c r="Z52" s="185">
        <v>2.2892777521875507E-3</v>
      </c>
      <c r="AA52" s="185">
        <v>8.3968786984672116E-7</v>
      </c>
      <c r="AB52" s="185">
        <v>7.1923771188905503E-7</v>
      </c>
      <c r="AC52" s="185">
        <v>1.053247162150553E-4</v>
      </c>
      <c r="AD52" s="185">
        <v>9.7622393402452638E-6</v>
      </c>
      <c r="AE52" s="185">
        <v>1.0688364272937179E-4</v>
      </c>
      <c r="AF52" s="185">
        <v>5.3324244305909541E-3</v>
      </c>
      <c r="AG52" s="185">
        <v>5.5727115133490579E-4</v>
      </c>
      <c r="AH52" s="185">
        <v>5.2524900622348265E-4</v>
      </c>
      <c r="AI52" s="185">
        <v>5.0154558041197786E-4</v>
      </c>
      <c r="AJ52" s="185">
        <v>2.3703425811504786E-5</v>
      </c>
      <c r="AK52" s="185">
        <v>9.8548851383384317E-5</v>
      </c>
      <c r="AL52" s="185">
        <v>3.2022145111423114E-5</v>
      </c>
      <c r="AM52" s="185">
        <v>5.2018534343393121E-3</v>
      </c>
      <c r="AN52" s="185">
        <v>4.8431061171944484E-3</v>
      </c>
      <c r="AO52" s="185">
        <v>4.834802070295928E-3</v>
      </c>
      <c r="AP52" s="185">
        <v>8.3040468985203308E-6</v>
      </c>
      <c r="AQ52" s="185">
        <v>4.6703802736270874E-6</v>
      </c>
      <c r="AR52" s="185">
        <v>3.5407693687123656E-4</v>
      </c>
      <c r="AS52" s="185">
        <v>4.2670015508326341E-4</v>
      </c>
      <c r="AT52" s="185">
        <v>3.6705139791592956E-4</v>
      </c>
      <c r="AU52" s="185">
        <v>1.4098656495244728E-2</v>
      </c>
      <c r="AV52" s="185">
        <v>1.3902493944588619E-2</v>
      </c>
      <c r="AW52" s="185">
        <v>1.3575455495180494E-2</v>
      </c>
      <c r="AX52" s="185">
        <v>1.3150285685168076E-2</v>
      </c>
      <c r="AY52" s="185">
        <v>4.2516981001241726E-4</v>
      </c>
      <c r="AZ52" s="185">
        <v>4.4569447636604309E-3</v>
      </c>
      <c r="BA52" s="185">
        <v>3.2703844940812604E-4</v>
      </c>
      <c r="BB52" s="185">
        <v>9.3146731731138955E-3</v>
      </c>
      <c r="BC52" s="185">
        <v>7.5430278933786713E-3</v>
      </c>
      <c r="BD52" s="185">
        <v>7.3354002872242441E-3</v>
      </c>
      <c r="BE52" s="185">
        <v>2.0762760615442906E-4</v>
      </c>
      <c r="BF52" s="185">
        <v>1.122105083830051E-4</v>
      </c>
      <c r="BG52" s="185">
        <v>1.659434771352218E-3</v>
      </c>
      <c r="BH52" s="185">
        <v>9.1185106224577865E-3</v>
      </c>
      <c r="BI52" s="185">
        <v>1.9792728126049042E-3</v>
      </c>
      <c r="BJ52" s="185">
        <v>3.1453762373134936E-2</v>
      </c>
      <c r="BK52" s="185">
        <v>3.7016011325640454E-2</v>
      </c>
      <c r="BL52" s="185">
        <v>3.6215481879575559E-2</v>
      </c>
      <c r="BM52" s="185">
        <v>3.4644073898478574E-2</v>
      </c>
      <c r="BN52" s="185">
        <v>1.5714079810969857E-3</v>
      </c>
      <c r="BO52" s="185">
        <v>1.9813923165202141E-2</v>
      </c>
      <c r="BP52" s="185">
        <v>8.005294460648976E-4</v>
      </c>
      <c r="BQ52" s="185">
        <v>1.0839310388982743E-2</v>
      </c>
      <c r="BR52" s="185">
        <v>8.0472007254230923E-3</v>
      </c>
      <c r="BS52" s="185">
        <v>7.3579947352919286E-3</v>
      </c>
      <c r="BT52" s="185">
        <v>6.8920599013116426E-4</v>
      </c>
      <c r="BU52" s="185">
        <v>2.6457120747670158E-4</v>
      </c>
      <c r="BV52" s="185">
        <v>2.5275384560829485E-3</v>
      </c>
      <c r="BW52" s="185">
        <v>1.6401559341488261E-2</v>
      </c>
      <c r="BX52" s="185">
        <v>3.4813156817108393E-3</v>
      </c>
      <c r="BY52" s="185">
        <v>4.9979638932292465E-2</v>
      </c>
      <c r="BZ52" s="185">
        <v>5.4038457983022481E-2</v>
      </c>
      <c r="CA52" s="185">
        <v>5.2802056687586398E-2</v>
      </c>
      <c r="CB52" s="185">
        <v>5.0608890154293484E-2</v>
      </c>
      <c r="CC52" s="185">
        <v>2.193166533292908E-3</v>
      </c>
      <c r="CD52" s="185">
        <v>3.5779528319835663E-2</v>
      </c>
      <c r="CE52" s="185">
        <v>1.2364012954360864E-3</v>
      </c>
      <c r="CF52" s="185">
        <v>1.2963710035812813E-2</v>
      </c>
      <c r="CG52" s="185">
        <v>9.1326629253345396E-3</v>
      </c>
      <c r="CH52" s="185">
        <v>8.2028015201483541E-3</v>
      </c>
      <c r="CI52" s="185">
        <v>9.2986140518618585E-4</v>
      </c>
      <c r="CJ52" s="185">
        <v>3.5694790040102564E-4</v>
      </c>
      <c r="CK52" s="185">
        <v>3.4740992100772473E-3</v>
      </c>
      <c r="CL52" s="185">
        <v>1.702252908654283E-2</v>
      </c>
      <c r="CM52" s="185">
        <v>4.7609084285795689E-3</v>
      </c>
      <c r="CN52" s="185">
        <v>7.0659150335771012E-2</v>
      </c>
      <c r="CO52" s="185">
        <v>7.0942186787223943E-2</v>
      </c>
      <c r="CP52" s="185">
        <v>6.8883682873220664E-2</v>
      </c>
      <c r="CQ52" s="185">
        <v>6.5658386817202971E-2</v>
      </c>
      <c r="CR52" s="185">
        <v>3.2252960560176978E-3</v>
      </c>
      <c r="CS52" s="185">
        <v>5.2179314196109772E-2</v>
      </c>
      <c r="CT52" s="185">
        <v>2.0585039140032821E-3</v>
      </c>
      <c r="CU52" s="185">
        <v>1.6421332547778375E-2</v>
      </c>
      <c r="CV52" s="185">
        <v>1.0896039754401132E-2</v>
      </c>
      <c r="CW52" s="185">
        <v>9.5877494422347779E-3</v>
      </c>
      <c r="CX52" s="185">
        <v>1.3082903121663532E-3</v>
      </c>
      <c r="CY52" s="185">
        <v>5.4278083632558125E-4</v>
      </c>
      <c r="CZ52" s="185">
        <v>4.9825119570516612E-3</v>
      </c>
      <c r="DA52" s="185">
        <v>1.6704368999231303E-2</v>
      </c>
      <c r="DB52" s="185">
        <v>6.8335831165313721E-3</v>
      </c>
      <c r="DC52" s="185">
        <v>9.9486077119348287E-2</v>
      </c>
      <c r="DD52" s="185">
        <v>9.0284881282349835E-2</v>
      </c>
      <c r="DE52" s="185">
        <v>8.6266473134727642E-2</v>
      </c>
      <c r="DF52" s="185">
        <v>8.0227164709970392E-2</v>
      </c>
      <c r="DG52" s="185">
        <v>6.0393084247572521E-3</v>
      </c>
      <c r="DH52" s="185">
        <v>7.0990659296512604E-2</v>
      </c>
      <c r="DI52" s="185">
        <v>4.0184081476221977E-3</v>
      </c>
      <c r="DJ52" s="185">
        <v>2.4477011243858166E-2</v>
      </c>
      <c r="DK52" s="185">
        <v>1.4676921081411965E-2</v>
      </c>
      <c r="DL52" s="185">
        <v>1.2120388212481075E-2</v>
      </c>
      <c r="DM52" s="185">
        <v>2.5565328689308897E-3</v>
      </c>
      <c r="DN52" s="185">
        <v>1.017341021746957E-3</v>
      </c>
      <c r="DO52" s="185">
        <v>8.7827491406992433E-3</v>
      </c>
      <c r="DP52" s="185">
        <v>1.5275815406859716E-2</v>
      </c>
      <c r="DQ52" s="185">
        <v>1.2356623075902462E-2</v>
      </c>
      <c r="DR52" s="185">
        <v>0.15523693136727579</v>
      </c>
      <c r="DS52" s="185">
        <v>0.12845107155561358</v>
      </c>
      <c r="DT52" s="185">
        <v>0.11715169462604914</v>
      </c>
      <c r="DU52" s="185">
        <v>0.10155568227259101</v>
      </c>
      <c r="DV52" s="185">
        <v>1.5596012353458132E-2</v>
      </c>
      <c r="DW52" s="185">
        <v>0.10055647790431976</v>
      </c>
      <c r="DX52" s="185">
        <v>1.1299376929564443E-2</v>
      </c>
      <c r="DY52" s="185">
        <v>4.3381085208532233E-2</v>
      </c>
      <c r="DZ52" s="185">
        <v>2.1792654862884269E-2</v>
      </c>
      <c r="EA52" s="185">
        <v>1.5875568381396536E-2</v>
      </c>
      <c r="EB52" s="185">
        <v>5.9170864814877379E-3</v>
      </c>
      <c r="EC52" s="185">
        <v>2.6521269527710408E-3</v>
      </c>
      <c r="ED52" s="185">
        <v>1.893630339287692E-2</v>
      </c>
      <c r="EE52" s="185">
        <v>1.6595225396870025E-2</v>
      </c>
      <c r="EF52" s="185">
        <v>2.750551700592041E-2</v>
      </c>
      <c r="EG52" s="185">
        <v>0.13010563535256281</v>
      </c>
      <c r="EH52" s="185">
        <v>9.6996655497699855E-2</v>
      </c>
      <c r="EI52" s="185">
        <v>8.2287906833985333E-2</v>
      </c>
      <c r="EJ52" s="185">
        <v>5.9565473059200423E-2</v>
      </c>
      <c r="EK52" s="185">
        <v>2.2722433774784914E-2</v>
      </c>
      <c r="EL52" s="185">
        <v>7.1185104548931122E-2</v>
      </c>
      <c r="EM52" s="185">
        <v>1.4708748663714521E-2</v>
      </c>
      <c r="EN52" s="185">
        <v>4.4211778998522362E-2</v>
      </c>
      <c r="EO52" s="185">
        <v>1.7851962732245128E-2</v>
      </c>
      <c r="EP52" s="185">
        <v>1.03620523596358E-2</v>
      </c>
      <c r="EQ52" s="185">
        <v>7.4899103726093277E-3</v>
      </c>
      <c r="ER52" s="185">
        <v>4.3068291580235464E-3</v>
      </c>
      <c r="ES52" s="185">
        <v>2.2052987108253687E-2</v>
      </c>
      <c r="ET52" s="185">
        <v>1.1102799143659397E-2</v>
      </c>
      <c r="EU52" s="185">
        <v>3.3849727362394333E-2</v>
      </c>
      <c r="EV52" s="185">
        <v>0.20572114588471291</v>
      </c>
      <c r="EW52" s="185">
        <v>0.13696950688946544</v>
      </c>
      <c r="EX52" s="185">
        <v>0.10446183821871742</v>
      </c>
      <c r="EY52" s="185">
        <v>5.251361376998348E-2</v>
      </c>
      <c r="EZ52" s="185">
        <v>5.1948224448733926E-2</v>
      </c>
      <c r="FA52" s="185">
        <v>8.8153071701526642E-2</v>
      </c>
      <c r="FB52" s="185">
        <v>3.2507668670748037E-2</v>
      </c>
      <c r="FC52" s="185">
        <v>8.5060406929287125E-2</v>
      </c>
      <c r="FD52" s="185">
        <v>2.6143092852824568E-2</v>
      </c>
      <c r="FE52" s="185">
        <v>1.1161285212873531E-2</v>
      </c>
      <c r="FF52" s="185">
        <v>1.4981807639951033E-2</v>
      </c>
      <c r="FG52" s="185">
        <v>1.6745079862004585E-2</v>
      </c>
      <c r="FH52" s="185">
        <v>4.2172234214457961E-2</v>
      </c>
      <c r="FI52" s="185">
        <v>1.6308767934039639E-2</v>
      </c>
      <c r="FJ52" s="185">
        <v>7.3899120092391968E-2</v>
      </c>
      <c r="FK52" s="185">
        <v>5.7428774215949933E-2</v>
      </c>
      <c r="FL52" s="185">
        <v>3.0055591359813845E-2</v>
      </c>
      <c r="FM52" s="185">
        <v>2.2815526826034254E-2</v>
      </c>
      <c r="FN52" s="185">
        <v>7.6816208831572861E-3</v>
      </c>
      <c r="FO52" s="185">
        <v>1.5133905942876967E-2</v>
      </c>
      <c r="FP52" s="185">
        <v>1.876373216509819E-2</v>
      </c>
      <c r="FQ52" s="185">
        <v>7.2400645337795926E-3</v>
      </c>
      <c r="FR52" s="185">
        <v>3.142497746318057E-2</v>
      </c>
      <c r="FS52" s="185">
        <v>6.271113174321389E-3</v>
      </c>
      <c r="FT52" s="185">
        <v>1.5802143273040046E-3</v>
      </c>
      <c r="FU52" s="185">
        <v>4.690898847017384E-3</v>
      </c>
      <c r="FV52" s="185">
        <v>1.204411823353964E-2</v>
      </c>
      <c r="FW52" s="185">
        <v>1.3109746055319537E-2</v>
      </c>
      <c r="FX52" s="185">
        <v>4.0517946070444833E-3</v>
      </c>
      <c r="FY52" s="185">
        <v>2.9844760894775391E-2</v>
      </c>
      <c r="FZ52" s="185">
        <v>8.8423657677503958E-2</v>
      </c>
      <c r="GA52" s="185">
        <v>3.1535185712263186E-2</v>
      </c>
      <c r="GB52" s="185">
        <v>2.5758020817781325E-2</v>
      </c>
      <c r="GC52" s="185">
        <v>6.7837100167162474E-3</v>
      </c>
      <c r="GD52" s="185">
        <v>1.8974310801065073E-2</v>
      </c>
      <c r="GE52" s="185">
        <v>2.1064739674329758E-2</v>
      </c>
      <c r="GF52" s="185">
        <v>5.7771648944818675E-3</v>
      </c>
      <c r="GG52" s="185">
        <v>6.1581752599557178E-2</v>
      </c>
      <c r="GH52" s="185">
        <v>1.0382519734584133E-2</v>
      </c>
      <c r="GI52" s="185">
        <v>1.3939738807205485E-3</v>
      </c>
      <c r="GJ52" s="185">
        <v>8.9885458538635846E-3</v>
      </c>
      <c r="GK52" s="185">
        <v>3.0684221088169691E-2</v>
      </c>
      <c r="GL52" s="185">
        <v>2.051501177680335E-2</v>
      </c>
      <c r="GM52" s="185">
        <v>4.6932806343163973E-3</v>
      </c>
      <c r="GN52" s="185">
        <v>6.0187779366970062E-2</v>
      </c>
      <c r="GO52" s="185">
        <v>8.8837691840672209E-2</v>
      </c>
      <c r="GP52" s="185">
        <v>1.3223721130873223E-2</v>
      </c>
      <c r="GQ52" s="185">
        <v>1.1671934221963555E-2</v>
      </c>
      <c r="GR52" s="185">
        <v>2.0869765738228152E-3</v>
      </c>
      <c r="GS52" s="185">
        <v>9.5849576481407406E-3</v>
      </c>
      <c r="GT52" s="185">
        <v>9.5137739554047585E-3</v>
      </c>
      <c r="GU52" s="185">
        <v>1.5517869089096679E-3</v>
      </c>
      <c r="GV52" s="185">
        <v>7.7772131292436208E-2</v>
      </c>
      <c r="GW52" s="185">
        <v>1.2679174980529945E-2</v>
      </c>
      <c r="GX52" s="185">
        <v>3.8098297302109998E-4</v>
      </c>
      <c r="GY52" s="185">
        <v>1.2298192007508845E-2</v>
      </c>
      <c r="GZ52" s="185">
        <v>4.5883311227512248E-2</v>
      </c>
      <c r="HA52" s="185">
        <v>1.920964508439401E-2</v>
      </c>
      <c r="HB52" s="185">
        <v>2.1581605826372207E-3</v>
      </c>
      <c r="HC52" s="185">
        <v>7.7391147613525391E-2</v>
      </c>
    </row>
    <row r="53" spans="1:211" x14ac:dyDescent="0.25">
      <c r="A53">
        <v>2014</v>
      </c>
      <c r="B53" s="185">
        <v>8.4206997543090031E-4</v>
      </c>
      <c r="C53" s="185">
        <v>1.8672502162397836E-7</v>
      </c>
      <c r="D53" s="185">
        <v>1.508271668877068E-8</v>
      </c>
      <c r="E53" s="185">
        <v>0</v>
      </c>
      <c r="F53" s="185">
        <v>1.508271668877068E-8</v>
      </c>
      <c r="G53" s="185">
        <v>1.1886295503416022E-8</v>
      </c>
      <c r="H53" s="185">
        <v>1.7164230493520769E-7</v>
      </c>
      <c r="I53" s="185">
        <v>8.4188644683015461E-4</v>
      </c>
      <c r="J53" s="185">
        <v>8.3164054895388314E-4</v>
      </c>
      <c r="K53" s="185">
        <v>8.3163710056732918E-4</v>
      </c>
      <c r="L53" s="185">
        <v>3.4483865539706684E-9</v>
      </c>
      <c r="M53" s="185">
        <v>6.0872560411363824E-9</v>
      </c>
      <c r="N53" s="185">
        <v>1.0239810620230369E-5</v>
      </c>
      <c r="O53" s="185">
        <v>3.1964208783315538E-9</v>
      </c>
      <c r="P53" s="185">
        <v>1.0249345905322116E-5</v>
      </c>
      <c r="Q53" s="185">
        <v>2.4374509424428693E-3</v>
      </c>
      <c r="R53" s="185">
        <v>1.8440583461284579E-5</v>
      </c>
      <c r="S53" s="185">
        <v>1.2983710402154262E-5</v>
      </c>
      <c r="T53" s="185">
        <v>1.1281475592637003E-5</v>
      </c>
      <c r="U53" s="185">
        <v>1.7022348095172575E-6</v>
      </c>
      <c r="V53" s="185">
        <v>3.1284509987017373E-6</v>
      </c>
      <c r="W53" s="185">
        <v>5.4568730591303177E-6</v>
      </c>
      <c r="X53" s="185">
        <v>2.4288656183673657E-3</v>
      </c>
      <c r="Y53" s="185">
        <v>2.3194954902825827E-3</v>
      </c>
      <c r="Z53" s="185">
        <v>2.3186293896139197E-3</v>
      </c>
      <c r="AA53" s="185">
        <v>8.6610066866297623E-7</v>
      </c>
      <c r="AB53" s="185">
        <v>7.4896490504469497E-7</v>
      </c>
      <c r="AC53" s="185">
        <v>1.0862116317973794E-4</v>
      </c>
      <c r="AD53" s="185">
        <v>9.8552593857811692E-6</v>
      </c>
      <c r="AE53" s="185">
        <v>1.1023622937500477E-4</v>
      </c>
      <c r="AF53" s="185">
        <v>5.3933514851948671E-3</v>
      </c>
      <c r="AG53" s="185">
        <v>5.4873921821695646E-4</v>
      </c>
      <c r="AH53" s="185">
        <v>5.1803109741800516E-4</v>
      </c>
      <c r="AI53" s="185">
        <v>4.9458263808597395E-4</v>
      </c>
      <c r="AJ53" s="185">
        <v>2.3448459332031249E-5</v>
      </c>
      <c r="AK53" s="185">
        <v>8.7265107140410691E-5</v>
      </c>
      <c r="AL53" s="185">
        <v>3.0708120798951318E-5</v>
      </c>
      <c r="AM53" s="185">
        <v>5.2753782584407842E-3</v>
      </c>
      <c r="AN53" s="185">
        <v>4.9053560275578124E-3</v>
      </c>
      <c r="AO53" s="185">
        <v>4.8967907727414843E-3</v>
      </c>
      <c r="AP53" s="185">
        <v>8.5652548163284095E-6</v>
      </c>
      <c r="AQ53" s="185">
        <v>4.8634142236124839E-6</v>
      </c>
      <c r="AR53" s="185">
        <v>3.6515881665935866E-4</v>
      </c>
      <c r="AS53" s="185">
        <v>4.307659914628729E-4</v>
      </c>
      <c r="AT53" s="185">
        <v>3.7858748692087829E-4</v>
      </c>
      <c r="AU53" s="185">
        <v>1.3968367414107046E-2</v>
      </c>
      <c r="AV53" s="185">
        <v>1.3701935593674726E-2</v>
      </c>
      <c r="AW53" s="185">
        <v>1.3388317121977026E-2</v>
      </c>
      <c r="AX53" s="185">
        <v>1.2967720661424697E-2</v>
      </c>
      <c r="AY53" s="185">
        <v>4.2059646055232861E-4</v>
      </c>
      <c r="AZ53" s="185">
        <v>4.1829203255474567E-3</v>
      </c>
      <c r="BA53" s="185">
        <v>3.1361847169769918E-4</v>
      </c>
      <c r="BB53" s="185">
        <v>9.4718286832042448E-3</v>
      </c>
      <c r="BC53" s="185">
        <v>7.6436086768860677E-3</v>
      </c>
      <c r="BD53" s="185">
        <v>7.4294500413015496E-3</v>
      </c>
      <c r="BE53" s="185">
        <v>2.141586355845179E-4</v>
      </c>
      <c r="BF53" s="185">
        <v>1.1684834007849982E-4</v>
      </c>
      <c r="BG53" s="185">
        <v>1.7113716662396775E-3</v>
      </c>
      <c r="BH53" s="185">
        <v>9.2053968627719245E-3</v>
      </c>
      <c r="BI53" s="185">
        <v>2.042378531768918E-3</v>
      </c>
      <c r="BJ53" s="185">
        <v>3.0972824694954049E-2</v>
      </c>
      <c r="BK53" s="185">
        <v>3.6485296177637877E-2</v>
      </c>
      <c r="BL53" s="185">
        <v>3.5717616347091197E-2</v>
      </c>
      <c r="BM53" s="185">
        <v>3.4163111254375961E-2</v>
      </c>
      <c r="BN53" s="185">
        <v>1.5545050927152377E-3</v>
      </c>
      <c r="BO53" s="185">
        <v>1.9159773364663124E-2</v>
      </c>
      <c r="BP53" s="185">
        <v>7.6767983054667902E-4</v>
      </c>
      <c r="BQ53" s="185">
        <v>1.1045371037656179E-2</v>
      </c>
      <c r="BR53" s="185">
        <v>8.1632194874693038E-3</v>
      </c>
      <c r="BS53" s="185">
        <v>7.4523341807563549E-3</v>
      </c>
      <c r="BT53" s="185">
        <v>7.1088530671294982E-4</v>
      </c>
      <c r="BU53" s="185">
        <v>2.7550633957290898E-4</v>
      </c>
      <c r="BV53" s="185">
        <v>2.6066452106139641E-3</v>
      </c>
      <c r="BW53" s="185">
        <v>1.6557842520340007E-2</v>
      </c>
      <c r="BX53" s="185">
        <v>3.5930369049310684E-3</v>
      </c>
      <c r="BY53" s="185">
        <v>4.9298416314637057E-2</v>
      </c>
      <c r="BZ53" s="185">
        <v>5.3261529864998172E-2</v>
      </c>
      <c r="CA53" s="185">
        <v>5.2075864126362593E-2</v>
      </c>
      <c r="CB53" s="185">
        <v>4.9906288442524933E-2</v>
      </c>
      <c r="CC53" s="185">
        <v>2.1695756838376592E-3</v>
      </c>
      <c r="CD53" s="185">
        <v>3.4891135990619659E-2</v>
      </c>
      <c r="CE53" s="185">
        <v>1.1856657386355809E-3</v>
      </c>
      <c r="CF53" s="185">
        <v>1.3221615660106021E-2</v>
      </c>
      <c r="CG53" s="185">
        <v>9.2670831886656098E-3</v>
      </c>
      <c r="CH53" s="185">
        <v>8.3079725313416428E-3</v>
      </c>
      <c r="CI53" s="185">
        <v>9.5911065732396652E-4</v>
      </c>
      <c r="CJ53" s="185">
        <v>3.7170110230676527E-4</v>
      </c>
      <c r="CK53" s="185">
        <v>3.5828313691336463E-3</v>
      </c>
      <c r="CL53" s="185">
        <v>1.7184729210467136E-2</v>
      </c>
      <c r="CM53" s="185">
        <v>4.9136430025100708E-3</v>
      </c>
      <c r="CN53" s="185">
        <v>6.9811742167295313E-2</v>
      </c>
      <c r="CO53" s="185">
        <v>6.9911489961993395E-2</v>
      </c>
      <c r="CP53" s="185">
        <v>6.7937456472470001E-2</v>
      </c>
      <c r="CQ53" s="185">
        <v>6.4746853392362289E-2</v>
      </c>
      <c r="CR53" s="185">
        <v>3.1906030801077106E-3</v>
      </c>
      <c r="CS53" s="185">
        <v>5.1073919981718063E-2</v>
      </c>
      <c r="CT53" s="185">
        <v>1.9740334895233884E-3</v>
      </c>
      <c r="CU53" s="185">
        <v>1.6763789722206338E-2</v>
      </c>
      <c r="CV53" s="185">
        <v>1.1060120592617807E-2</v>
      </c>
      <c r="CW53" s="185">
        <v>9.7106773591703437E-3</v>
      </c>
      <c r="CX53" s="185">
        <v>1.3494432334474635E-3</v>
      </c>
      <c r="CY53" s="185">
        <v>5.6521479730386678E-4</v>
      </c>
      <c r="CZ53" s="185">
        <v>5.1384543322846657E-3</v>
      </c>
      <c r="DA53" s="185">
        <v>1.6863537516904423E-2</v>
      </c>
      <c r="DB53" s="185">
        <v>7.0531121455132961E-3</v>
      </c>
      <c r="DC53" s="185">
        <v>9.8549619550418133E-2</v>
      </c>
      <c r="DD53" s="185">
        <v>8.8941233155338084E-2</v>
      </c>
      <c r="DE53" s="185">
        <v>8.5087719832376674E-2</v>
      </c>
      <c r="DF53" s="185">
        <v>7.9113373376398122E-2</v>
      </c>
      <c r="DG53" s="185">
        <v>5.974346455978552E-3</v>
      </c>
      <c r="DH53" s="185">
        <v>6.9666348397731781E-2</v>
      </c>
      <c r="DI53" s="185">
        <v>3.8535133229614135E-3</v>
      </c>
      <c r="DJ53" s="185">
        <v>2.5029758266519177E-2</v>
      </c>
      <c r="DK53" s="185">
        <v>1.4912737863818033E-2</v>
      </c>
      <c r="DL53" s="185">
        <v>1.2275787984282308E-2</v>
      </c>
      <c r="DM53" s="185">
        <v>2.6369498795357242E-3</v>
      </c>
      <c r="DN53" s="185">
        <v>1.0593892800052685E-3</v>
      </c>
      <c r="DO53" s="185">
        <v>9.0576311226958743E-3</v>
      </c>
      <c r="DP53" s="185">
        <v>1.5421371871439131E-2</v>
      </c>
      <c r="DQ53" s="185">
        <v>1.2753969989717007E-2</v>
      </c>
      <c r="DR53" s="185">
        <v>0.15412943601624762</v>
      </c>
      <c r="DS53" s="185">
        <v>0.12640974978545205</v>
      </c>
      <c r="DT53" s="185">
        <v>0.11557404123130616</v>
      </c>
      <c r="DU53" s="185">
        <v>0.10014578776617111</v>
      </c>
      <c r="DV53" s="185">
        <v>1.5428253465135038E-2</v>
      </c>
      <c r="DW53" s="185">
        <v>9.8820686340332031E-2</v>
      </c>
      <c r="DX53" s="185">
        <v>1.0835708554145894E-2</v>
      </c>
      <c r="DY53" s="185">
        <v>4.4473040164397071E-2</v>
      </c>
      <c r="DZ53" s="185">
        <v>2.2182326016843782E-2</v>
      </c>
      <c r="EA53" s="185">
        <v>1.6079114642492644E-2</v>
      </c>
      <c r="EB53" s="185">
        <v>6.1032113743511385E-3</v>
      </c>
      <c r="EC53" s="185">
        <v>2.7617434104387456E-3</v>
      </c>
      <c r="ED53" s="185">
        <v>1.9528970737114546E-2</v>
      </c>
      <c r="EE53" s="185">
        <v>1.6753353933601507E-2</v>
      </c>
      <c r="EF53" s="185">
        <v>2.8393926098942757E-2</v>
      </c>
      <c r="EG53" s="185">
        <v>0.12956158547086316</v>
      </c>
      <c r="EH53" s="185">
        <v>9.5321723923333657E-2</v>
      </c>
      <c r="EI53" s="185">
        <v>8.1216546734387801E-2</v>
      </c>
      <c r="EJ53" s="185">
        <v>5.8738527374240609E-2</v>
      </c>
      <c r="EK53" s="185">
        <v>2.2478019360147195E-2</v>
      </c>
      <c r="EL53" s="185">
        <v>7.0007957518100739E-2</v>
      </c>
      <c r="EM53" s="185">
        <v>1.4105177188945854E-2</v>
      </c>
      <c r="EN53" s="185">
        <v>4.5448454336061081E-2</v>
      </c>
      <c r="EO53" s="185">
        <v>1.8220417109160635E-2</v>
      </c>
      <c r="EP53" s="185">
        <v>1.04949078873508E-2</v>
      </c>
      <c r="EQ53" s="185">
        <v>7.7255092218098337E-3</v>
      </c>
      <c r="ER53" s="185">
        <v>4.4848369851335033E-3</v>
      </c>
      <c r="ES53" s="185">
        <v>2.2743200241766945E-2</v>
      </c>
      <c r="ET53" s="185">
        <v>1.1208592788531589E-2</v>
      </c>
      <c r="EU53" s="185">
        <v>3.4953545778989792E-2</v>
      </c>
      <c r="EV53" s="185">
        <v>0.20557033876947051</v>
      </c>
      <c r="EW53" s="185">
        <v>0.13434773190493057</v>
      </c>
      <c r="EX53" s="185">
        <v>0.10317401093901331</v>
      </c>
      <c r="EY53" s="185">
        <v>5.178456883709804E-2</v>
      </c>
      <c r="EZ53" s="185">
        <v>5.1389442101915261E-2</v>
      </c>
      <c r="FA53" s="185">
        <v>8.6709842085838318E-2</v>
      </c>
      <c r="FB53" s="185">
        <v>3.1173720965917272E-2</v>
      </c>
      <c r="FC53" s="185">
        <v>8.7686773809296792E-2</v>
      </c>
      <c r="FD53" s="185">
        <v>2.6757455823979696E-2</v>
      </c>
      <c r="FE53" s="185">
        <v>1.1304387986867432E-2</v>
      </c>
      <c r="FF53" s="185">
        <v>1.5453067837112266E-2</v>
      </c>
      <c r="FG53" s="185">
        <v>1.7437179588195267E-2</v>
      </c>
      <c r="FH53" s="185">
        <v>4.3492138397121821E-2</v>
      </c>
      <c r="FI53" s="185">
        <v>1.6464166944756865E-2</v>
      </c>
      <c r="FJ53" s="185">
        <v>7.6382383704185486E-2</v>
      </c>
      <c r="FK53" s="185">
        <v>5.789956439427732E-2</v>
      </c>
      <c r="FL53" s="185">
        <v>2.9489064366337799E-2</v>
      </c>
      <c r="FM53" s="185">
        <v>2.2546094883128611E-2</v>
      </c>
      <c r="FN53" s="185">
        <v>7.5749771696672448E-3</v>
      </c>
      <c r="FO53" s="185">
        <v>1.4971117713461369E-2</v>
      </c>
      <c r="FP53" s="185">
        <v>1.8455691635608673E-2</v>
      </c>
      <c r="FQ53" s="185">
        <v>6.9429694832091864E-3</v>
      </c>
      <c r="FR53" s="185">
        <v>3.2500902387336036E-2</v>
      </c>
      <c r="FS53" s="185">
        <v>6.4389282115798665E-3</v>
      </c>
      <c r="FT53" s="185">
        <v>1.600474812492689E-3</v>
      </c>
      <c r="FU53" s="185">
        <v>4.8384533990871777E-3</v>
      </c>
      <c r="FV53" s="185">
        <v>1.2541920035641235E-2</v>
      </c>
      <c r="FW53" s="185">
        <v>1.3520054140114935E-2</v>
      </c>
      <c r="FX53" s="185">
        <v>4.0904023593965125E-3</v>
      </c>
      <c r="FY53" s="185">
        <v>3.090042807161808E-2</v>
      </c>
      <c r="FZ53" s="185">
        <v>9.005451183736525E-2</v>
      </c>
      <c r="GA53" s="185">
        <v>3.0999844864899019E-2</v>
      </c>
      <c r="GB53" s="185">
        <v>2.5459745135854795E-2</v>
      </c>
      <c r="GC53" s="185">
        <v>6.6895319729900309E-3</v>
      </c>
      <c r="GD53" s="185">
        <v>1.8770213162864768E-2</v>
      </c>
      <c r="GE53" s="185">
        <v>2.0721744745969772E-2</v>
      </c>
      <c r="GF53" s="185">
        <v>5.5400997290442249E-3</v>
      </c>
      <c r="GG53" s="185">
        <v>6.3792667794753954E-2</v>
      </c>
      <c r="GH53" s="185">
        <v>1.068313153759903E-2</v>
      </c>
      <c r="GI53" s="185">
        <v>1.4118465114616812E-3</v>
      </c>
      <c r="GJ53" s="185">
        <v>9.2712850261373481E-3</v>
      </c>
      <c r="GK53" s="185">
        <v>3.1952446811098809E-2</v>
      </c>
      <c r="GL53" s="185">
        <v>2.1157089446056116E-2</v>
      </c>
      <c r="GM53" s="185">
        <v>4.7380008222877293E-3</v>
      </c>
      <c r="GN53" s="185">
        <v>6.2380820512771606E-2</v>
      </c>
      <c r="GO53" s="185">
        <v>9.1510756221299394E-2</v>
      </c>
      <c r="GP53" s="185">
        <v>1.3027969504014768E-2</v>
      </c>
      <c r="GQ53" s="185">
        <v>1.1539859957099045E-2</v>
      </c>
      <c r="GR53" s="185">
        <v>2.0580031403268743E-3</v>
      </c>
      <c r="GS53" s="185">
        <v>9.481856816772171E-3</v>
      </c>
      <c r="GT53" s="185">
        <v>9.3611348420381546E-3</v>
      </c>
      <c r="GU53" s="185">
        <v>1.4881095469157222E-3</v>
      </c>
      <c r="GV53" s="185">
        <v>8.0661511454177229E-2</v>
      </c>
      <c r="GW53" s="185">
        <v>1.307090543272813E-2</v>
      </c>
      <c r="GX53" s="185">
        <v>3.8586769008046513E-4</v>
      </c>
      <c r="GY53" s="185">
        <v>1.2685037742647665E-2</v>
      </c>
      <c r="GZ53" s="185">
        <v>4.7779738560136592E-2</v>
      </c>
      <c r="HA53" s="185">
        <v>1.9810867461312501E-2</v>
      </c>
      <c r="HB53" s="185">
        <v>2.1787247368925977E-3</v>
      </c>
      <c r="HC53" s="185">
        <v>8.0275647342205048E-2</v>
      </c>
    </row>
  </sheetData>
  <mergeCells count="42">
    <mergeCell ref="B5:P5"/>
    <mergeCell ref="Q5:AE5"/>
    <mergeCell ref="AF5:AT5"/>
    <mergeCell ref="B6:B7"/>
    <mergeCell ref="C6:P6"/>
    <mergeCell ref="Q6:Q7"/>
    <mergeCell ref="R6:AE6"/>
    <mergeCell ref="AF6:AF7"/>
    <mergeCell ref="AG6:AT6"/>
    <mergeCell ref="AU5:BI5"/>
    <mergeCell ref="AU6:AU7"/>
    <mergeCell ref="AV6:BI6"/>
    <mergeCell ref="BJ5:BX5"/>
    <mergeCell ref="BJ6:BJ7"/>
    <mergeCell ref="BK6:BX6"/>
    <mergeCell ref="BY5:CM5"/>
    <mergeCell ref="BY6:BY7"/>
    <mergeCell ref="BZ6:CM6"/>
    <mergeCell ref="CN5:DB5"/>
    <mergeCell ref="CN6:CN7"/>
    <mergeCell ref="CO6:DB6"/>
    <mergeCell ref="DC5:DQ5"/>
    <mergeCell ref="DC6:DC7"/>
    <mergeCell ref="DD6:DQ6"/>
    <mergeCell ref="DR5:EF5"/>
    <mergeCell ref="DR6:DR7"/>
    <mergeCell ref="DS6:EF6"/>
    <mergeCell ref="EG5:EU5"/>
    <mergeCell ref="EG6:EG7"/>
    <mergeCell ref="EH6:EU6"/>
    <mergeCell ref="EV5:FJ5"/>
    <mergeCell ref="EV6:EV7"/>
    <mergeCell ref="EW6:FJ6"/>
    <mergeCell ref="GO5:HC5"/>
    <mergeCell ref="GO6:GO7"/>
    <mergeCell ref="GP6:HC6"/>
    <mergeCell ref="FK5:FY5"/>
    <mergeCell ref="FK6:FK7"/>
    <mergeCell ref="FL6:FY6"/>
    <mergeCell ref="FZ5:GN5"/>
    <mergeCell ref="FZ6:FZ7"/>
    <mergeCell ref="GA6:GN6"/>
  </mergeCells>
  <hyperlinks>
    <hyperlink ref="A1" location="Index!A1" display="Back to index" xr:uid="{00000000-0004-0000-0600-000000000000}"/>
  </hyperlink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3"/>
  </sheetPr>
  <dimension ref="A1:HR53"/>
  <sheetViews>
    <sheetView workbookViewId="0">
      <selection activeCell="A9" sqref="A9:A22"/>
    </sheetView>
  </sheetViews>
  <sheetFormatPr baseColWidth="10" defaultColWidth="8.81640625" defaultRowHeight="12.5" x14ac:dyDescent="0.25"/>
  <cols>
    <col min="4" max="4" width="11.81640625" customWidth="1"/>
  </cols>
  <sheetData>
    <row r="1" spans="1:226" x14ac:dyDescent="0.25">
      <c r="A1" s="143" t="s">
        <v>1209</v>
      </c>
    </row>
    <row r="2" spans="1:226" ht="18" x14ac:dyDescent="0.4">
      <c r="A2" s="1" t="s">
        <v>523</v>
      </c>
    </row>
    <row r="3" spans="1:226" x14ac:dyDescent="0.25">
      <c r="A3" s="63" t="s">
        <v>734</v>
      </c>
    </row>
    <row r="4" spans="1:226" x14ac:dyDescent="0.25">
      <c r="C4" s="88"/>
      <c r="D4" s="89"/>
      <c r="E4" s="89"/>
      <c r="F4" s="89"/>
      <c r="G4" s="89"/>
      <c r="H4" s="83"/>
      <c r="I4" s="83"/>
      <c r="J4" s="83"/>
      <c r="K4" s="89"/>
      <c r="L4" s="90"/>
    </row>
    <row r="5" spans="1:226" ht="39" customHeight="1" x14ac:dyDescent="0.25">
      <c r="A5" s="83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93"/>
      <c r="AR5" s="93"/>
      <c r="AS5" s="93"/>
      <c r="AT5" s="93"/>
      <c r="AU5" s="93"/>
      <c r="AV5" s="93"/>
      <c r="AW5" s="93"/>
      <c r="AX5" s="93"/>
      <c r="AY5" s="93"/>
      <c r="AZ5" s="93"/>
      <c r="BA5" s="93"/>
      <c r="BB5" s="93"/>
      <c r="BC5" s="93"/>
      <c r="BD5" s="93"/>
      <c r="BE5" s="93"/>
      <c r="BF5" s="93"/>
      <c r="BG5" s="93"/>
      <c r="BH5" s="93"/>
      <c r="BI5" s="93"/>
      <c r="BJ5" s="93"/>
      <c r="BK5" s="93"/>
      <c r="BL5" s="93"/>
      <c r="BM5" s="93"/>
      <c r="BN5" s="93"/>
      <c r="BO5" s="93"/>
      <c r="BP5" s="93"/>
      <c r="BQ5" s="93"/>
      <c r="BR5" s="93"/>
      <c r="BS5" s="93"/>
      <c r="BT5" s="93"/>
      <c r="BU5" s="93"/>
      <c r="BV5" s="93"/>
      <c r="BW5" s="93"/>
      <c r="BX5" s="93"/>
      <c r="BY5" s="93"/>
      <c r="BZ5" s="93"/>
      <c r="CA5" s="93"/>
      <c r="CB5" s="93"/>
      <c r="CC5" s="93"/>
      <c r="CD5" s="93"/>
      <c r="CE5" s="93"/>
      <c r="CF5" s="93"/>
      <c r="CG5" s="93"/>
      <c r="CH5" s="93"/>
      <c r="CI5" s="93"/>
      <c r="CJ5" s="93"/>
      <c r="CK5" s="93"/>
      <c r="CL5" s="93"/>
      <c r="CM5" s="93"/>
      <c r="CN5" s="93"/>
      <c r="CO5" s="93"/>
      <c r="CP5" s="93"/>
      <c r="CQ5" s="93"/>
      <c r="CR5" s="93"/>
      <c r="CS5" s="93"/>
      <c r="CT5" s="93"/>
      <c r="CU5" s="93"/>
      <c r="CV5" s="93"/>
      <c r="CW5" s="93"/>
      <c r="CX5" s="93"/>
      <c r="CY5" s="93"/>
      <c r="CZ5" s="93"/>
      <c r="DA5" s="93"/>
      <c r="DB5" s="93"/>
      <c r="DC5" s="93"/>
      <c r="DD5" s="93"/>
      <c r="DE5" s="93"/>
      <c r="DF5" s="93"/>
      <c r="DG5" s="93"/>
      <c r="DH5" s="93"/>
      <c r="DI5" s="93"/>
      <c r="DJ5" s="93"/>
      <c r="DK5" s="93"/>
      <c r="DL5" s="93"/>
      <c r="DM5" s="93"/>
      <c r="DN5" s="93"/>
      <c r="DO5" s="93"/>
      <c r="DP5" s="93"/>
      <c r="DQ5" s="93"/>
      <c r="DR5" s="93"/>
      <c r="DS5" s="93"/>
      <c r="DT5" s="93"/>
      <c r="DU5" s="93"/>
      <c r="DV5" s="93"/>
      <c r="DW5" s="93"/>
      <c r="DX5" s="93"/>
      <c r="DY5" s="93"/>
      <c r="DZ5" s="93"/>
      <c r="EA5" s="93"/>
      <c r="EB5" s="93"/>
      <c r="EC5" s="93"/>
      <c r="ED5" s="93"/>
      <c r="EE5" s="93"/>
      <c r="EF5" s="93"/>
      <c r="EG5" s="93"/>
      <c r="EH5" s="93"/>
      <c r="EI5" s="93"/>
      <c r="EJ5" s="93"/>
      <c r="EK5" s="93"/>
      <c r="EL5" s="93"/>
      <c r="EM5" s="93"/>
      <c r="EN5" s="93"/>
      <c r="EO5" s="93"/>
      <c r="EP5" s="93"/>
      <c r="EQ5" s="93"/>
      <c r="ER5" s="93"/>
      <c r="ES5" s="93"/>
      <c r="ET5" s="93"/>
      <c r="EU5" s="93"/>
      <c r="EV5" s="93"/>
      <c r="EW5" s="93"/>
      <c r="EX5" s="93"/>
      <c r="EY5" s="93"/>
      <c r="EZ5" s="93"/>
      <c r="FA5" s="93"/>
      <c r="FB5" s="93"/>
      <c r="FC5" s="93"/>
      <c r="FD5" s="93"/>
      <c r="FE5" s="93"/>
      <c r="FF5" s="93"/>
      <c r="FG5" s="93"/>
      <c r="FH5" s="93"/>
      <c r="FI5" s="93"/>
      <c r="FJ5" s="93"/>
      <c r="FK5" s="93"/>
      <c r="FL5" s="93"/>
      <c r="FM5" s="93"/>
      <c r="FN5" s="93"/>
      <c r="FO5" s="93"/>
      <c r="FP5" s="93"/>
      <c r="FQ5" s="93"/>
      <c r="FR5" s="93"/>
      <c r="FS5" s="93"/>
      <c r="FT5" s="93"/>
      <c r="FU5" s="93"/>
      <c r="FV5" s="93"/>
      <c r="FW5" s="93"/>
      <c r="FX5" s="93"/>
      <c r="FY5" s="93"/>
      <c r="FZ5" s="93"/>
      <c r="GA5" s="93"/>
      <c r="GB5" s="93"/>
      <c r="GC5" s="93"/>
      <c r="GD5" s="93"/>
      <c r="GE5" s="93"/>
      <c r="GF5" s="93"/>
      <c r="GG5" s="93"/>
      <c r="GH5" s="93"/>
      <c r="GI5" s="93"/>
      <c r="GJ5" s="93"/>
      <c r="GK5" s="93"/>
      <c r="GL5" s="93"/>
      <c r="GM5" s="93"/>
      <c r="GN5" s="93"/>
      <c r="GO5" s="93"/>
      <c r="GP5" s="93"/>
      <c r="GQ5" s="93"/>
      <c r="GR5" s="93"/>
      <c r="GS5" s="93"/>
      <c r="GT5" s="93"/>
      <c r="GU5" s="93"/>
      <c r="GV5" s="93"/>
      <c r="GW5" s="93"/>
      <c r="GX5" s="93"/>
      <c r="GY5" s="93"/>
      <c r="GZ5" s="93"/>
      <c r="HA5" s="93"/>
      <c r="HB5" s="93"/>
      <c r="HC5" s="93"/>
      <c r="HD5" s="83"/>
      <c r="HE5" s="83"/>
      <c r="HF5" s="83"/>
      <c r="HG5" s="83"/>
      <c r="HH5" s="83"/>
      <c r="HI5" s="83"/>
      <c r="HJ5" s="83"/>
      <c r="HK5" s="83"/>
      <c r="HL5" s="83"/>
      <c r="HM5" s="83"/>
      <c r="HN5" s="83"/>
      <c r="HO5" s="83"/>
      <c r="HP5" s="83"/>
      <c r="HQ5" s="83"/>
      <c r="HR5" s="83"/>
    </row>
    <row r="6" spans="1:226" s="12" customFormat="1" ht="19.5" customHeight="1" thickBot="1" x14ac:dyDescent="0.3">
      <c r="A6" s="80"/>
      <c r="B6" s="223">
        <v>1970</v>
      </c>
      <c r="C6" s="223"/>
      <c r="D6" s="223"/>
      <c r="E6" s="223"/>
      <c r="F6" s="223">
        <v>1971</v>
      </c>
      <c r="G6" s="223"/>
      <c r="H6" s="223"/>
      <c r="I6" s="223"/>
      <c r="J6" s="223">
        <v>1972</v>
      </c>
      <c r="K6" s="223"/>
      <c r="L6" s="223"/>
      <c r="M6" s="223"/>
      <c r="N6" s="223">
        <v>1973</v>
      </c>
      <c r="O6" s="223"/>
      <c r="P6" s="223"/>
      <c r="Q6" s="223"/>
      <c r="R6" s="223">
        <v>1974</v>
      </c>
      <c r="S6" s="223"/>
      <c r="T6" s="223"/>
      <c r="U6" s="223"/>
      <c r="V6" s="223">
        <v>1975</v>
      </c>
      <c r="W6" s="223"/>
      <c r="X6" s="223"/>
      <c r="Y6" s="223"/>
      <c r="Z6" s="223">
        <v>1976</v>
      </c>
      <c r="AA6" s="223"/>
      <c r="AB6" s="223"/>
      <c r="AC6" s="223"/>
      <c r="AD6" s="223">
        <v>1977</v>
      </c>
      <c r="AE6" s="223"/>
      <c r="AF6" s="223"/>
      <c r="AG6" s="223"/>
      <c r="AH6" s="223">
        <v>1978</v>
      </c>
      <c r="AI6" s="223"/>
      <c r="AJ6" s="223"/>
      <c r="AK6" s="223"/>
      <c r="AL6" s="223">
        <v>1979</v>
      </c>
      <c r="AM6" s="223"/>
      <c r="AN6" s="223"/>
      <c r="AO6" s="223"/>
      <c r="AP6" s="223">
        <v>1980</v>
      </c>
      <c r="AQ6" s="223"/>
      <c r="AR6" s="223"/>
      <c r="AS6" s="223"/>
      <c r="AT6" s="223">
        <v>1981</v>
      </c>
      <c r="AU6" s="223"/>
      <c r="AV6" s="223"/>
      <c r="AW6" s="223"/>
      <c r="AX6" s="223">
        <v>1982</v>
      </c>
      <c r="AY6" s="223"/>
      <c r="AZ6" s="223"/>
      <c r="BA6" s="223"/>
      <c r="BB6" s="223">
        <v>1983</v>
      </c>
      <c r="BC6" s="223"/>
      <c r="BD6" s="223"/>
      <c r="BE6" s="223"/>
      <c r="BF6" s="223">
        <v>1984</v>
      </c>
      <c r="BG6" s="223"/>
      <c r="BH6" s="223"/>
      <c r="BI6" s="223"/>
      <c r="BJ6" s="223">
        <v>1985</v>
      </c>
      <c r="BK6" s="223"/>
      <c r="BL6" s="223"/>
      <c r="BM6" s="223"/>
      <c r="BN6" s="223">
        <v>1986</v>
      </c>
      <c r="BO6" s="223"/>
      <c r="BP6" s="223"/>
      <c r="BQ6" s="223"/>
      <c r="BR6" s="223">
        <v>1987</v>
      </c>
      <c r="BS6" s="223"/>
      <c r="BT6" s="223"/>
      <c r="BU6" s="223"/>
      <c r="BV6" s="223">
        <v>1988</v>
      </c>
      <c r="BW6" s="223"/>
      <c r="BX6" s="223"/>
      <c r="BY6" s="223"/>
      <c r="BZ6" s="223">
        <v>1989</v>
      </c>
      <c r="CA6" s="223"/>
      <c r="CB6" s="223"/>
      <c r="CC6" s="223"/>
      <c r="CD6" s="223">
        <v>1990</v>
      </c>
      <c r="CE6" s="223"/>
      <c r="CF6" s="223"/>
      <c r="CG6" s="223"/>
      <c r="CH6" s="223">
        <v>1991</v>
      </c>
      <c r="CI6" s="223"/>
      <c r="CJ6" s="223"/>
      <c r="CK6" s="223"/>
      <c r="CL6" s="223">
        <v>1992</v>
      </c>
      <c r="CM6" s="223"/>
      <c r="CN6" s="223"/>
      <c r="CO6" s="223"/>
      <c r="CP6" s="223">
        <v>1993</v>
      </c>
      <c r="CQ6" s="223"/>
      <c r="CR6" s="223"/>
      <c r="CS6" s="223"/>
      <c r="CT6" s="223">
        <v>1994</v>
      </c>
      <c r="CU6" s="223"/>
      <c r="CV6" s="223"/>
      <c r="CW6" s="223"/>
      <c r="CX6" s="223">
        <v>1995</v>
      </c>
      <c r="CY6" s="223"/>
      <c r="CZ6" s="223"/>
      <c r="DA6" s="223"/>
      <c r="DB6" s="223">
        <v>1996</v>
      </c>
      <c r="DC6" s="223"/>
      <c r="DD6" s="223"/>
      <c r="DE6" s="223"/>
      <c r="DF6" s="223">
        <v>1997</v>
      </c>
      <c r="DG6" s="223"/>
      <c r="DH6" s="223"/>
      <c r="DI6" s="223"/>
      <c r="DJ6" s="223">
        <v>1998</v>
      </c>
      <c r="DK6" s="223"/>
      <c r="DL6" s="223"/>
      <c r="DM6" s="223"/>
      <c r="DN6" s="223">
        <v>1999</v>
      </c>
      <c r="DO6" s="223"/>
      <c r="DP6" s="223"/>
      <c r="DQ6" s="223"/>
      <c r="DR6" s="223">
        <v>2000</v>
      </c>
      <c r="DS6" s="223"/>
      <c r="DT6" s="223"/>
      <c r="DU6" s="223"/>
      <c r="DV6" s="223">
        <v>2001</v>
      </c>
      <c r="DW6" s="223"/>
      <c r="DX6" s="223"/>
      <c r="DY6" s="223"/>
      <c r="DZ6" s="223">
        <v>2002</v>
      </c>
      <c r="EA6" s="223"/>
      <c r="EB6" s="223"/>
      <c r="EC6" s="223"/>
      <c r="ED6" s="223">
        <v>2003</v>
      </c>
      <c r="EE6" s="223"/>
      <c r="EF6" s="223"/>
      <c r="EG6" s="223"/>
      <c r="EH6" s="223">
        <v>2004</v>
      </c>
      <c r="EI6" s="223"/>
      <c r="EJ6" s="223"/>
      <c r="EK6" s="223"/>
      <c r="EL6" s="223">
        <v>2005</v>
      </c>
      <c r="EM6" s="223"/>
      <c r="EN6" s="223"/>
      <c r="EO6" s="223"/>
      <c r="EP6" s="223">
        <v>2006</v>
      </c>
      <c r="EQ6" s="223"/>
      <c r="ER6" s="223"/>
      <c r="ES6" s="223"/>
      <c r="ET6" s="223">
        <v>2007</v>
      </c>
      <c r="EU6" s="223"/>
      <c r="EV6" s="223"/>
      <c r="EW6" s="223"/>
      <c r="EX6" s="223">
        <v>2008</v>
      </c>
      <c r="EY6" s="223"/>
      <c r="EZ6" s="223"/>
      <c r="FA6" s="223"/>
      <c r="FB6" s="223">
        <v>2009</v>
      </c>
      <c r="FC6" s="223"/>
      <c r="FD6" s="223"/>
      <c r="FE6" s="223"/>
      <c r="FF6" s="223">
        <v>2010</v>
      </c>
      <c r="FG6" s="223"/>
      <c r="FH6" s="223"/>
      <c r="FI6" s="223"/>
      <c r="FJ6" s="223">
        <v>2011</v>
      </c>
      <c r="FK6" s="223"/>
      <c r="FL6" s="223"/>
      <c r="FM6" s="223"/>
      <c r="FN6" s="223">
        <v>2012</v>
      </c>
      <c r="FO6" s="223"/>
      <c r="FP6" s="223"/>
      <c r="FQ6" s="223"/>
      <c r="FR6" s="223">
        <v>2013</v>
      </c>
      <c r="FS6" s="223"/>
      <c r="FT6" s="223"/>
      <c r="FU6" s="223"/>
      <c r="FV6" s="223">
        <v>2014</v>
      </c>
      <c r="FW6" s="223"/>
      <c r="FX6" s="223"/>
      <c r="FY6" s="223"/>
      <c r="FZ6" s="94"/>
      <c r="GA6" s="78"/>
      <c r="GB6" s="78"/>
      <c r="GC6" s="78"/>
      <c r="GD6" s="78"/>
      <c r="GE6" s="91"/>
      <c r="GF6" s="88"/>
      <c r="GG6" s="88"/>
      <c r="GH6" s="78"/>
      <c r="GI6" s="92"/>
      <c r="GJ6" s="92"/>
      <c r="GK6" s="88"/>
      <c r="GL6" s="90"/>
      <c r="GM6" s="78"/>
      <c r="GN6" s="78"/>
      <c r="GO6" s="94"/>
      <c r="GP6" s="78"/>
      <c r="GQ6" s="78"/>
      <c r="GR6" s="78"/>
      <c r="GS6" s="78"/>
      <c r="GT6" s="91"/>
      <c r="GU6" s="88"/>
      <c r="GV6" s="88"/>
      <c r="GW6" s="78"/>
      <c r="GX6" s="92"/>
      <c r="GY6" s="92"/>
      <c r="GZ6" s="88"/>
      <c r="HA6" s="90"/>
      <c r="HB6" s="78"/>
      <c r="HC6" s="78"/>
      <c r="HD6" s="80"/>
      <c r="HE6" s="80"/>
      <c r="HF6" s="80"/>
      <c r="HG6" s="80"/>
      <c r="HH6" s="80"/>
      <c r="HI6" s="80"/>
      <c r="HJ6" s="80"/>
      <c r="HK6" s="80"/>
      <c r="HL6" s="80"/>
      <c r="HM6" s="80"/>
      <c r="HN6" s="80"/>
      <c r="HO6" s="80"/>
      <c r="HP6" s="80"/>
      <c r="HQ6" s="80"/>
      <c r="HR6" s="80"/>
    </row>
    <row r="7" spans="1:226" s="12" customFormat="1" ht="34.5" customHeight="1" thickBot="1" x14ac:dyDescent="0.3">
      <c r="B7" s="70" t="s">
        <v>600</v>
      </c>
      <c r="C7" s="64" t="s">
        <v>919</v>
      </c>
      <c r="D7" s="64" t="s">
        <v>920</v>
      </c>
      <c r="E7" s="95" t="s">
        <v>921</v>
      </c>
      <c r="F7" s="70" t="s">
        <v>600</v>
      </c>
      <c r="G7" s="64" t="s">
        <v>919</v>
      </c>
      <c r="H7" s="64" t="s">
        <v>920</v>
      </c>
      <c r="I7" s="95" t="s">
        <v>921</v>
      </c>
      <c r="J7" s="70" t="s">
        <v>600</v>
      </c>
      <c r="K7" s="64" t="s">
        <v>919</v>
      </c>
      <c r="L7" s="64" t="s">
        <v>920</v>
      </c>
      <c r="M7" s="95" t="s">
        <v>921</v>
      </c>
      <c r="N7" s="70" t="s">
        <v>600</v>
      </c>
      <c r="O7" s="64" t="s">
        <v>919</v>
      </c>
      <c r="P7" s="64" t="s">
        <v>920</v>
      </c>
      <c r="Q7" s="95" t="s">
        <v>921</v>
      </c>
      <c r="R7" s="70" t="s">
        <v>600</v>
      </c>
      <c r="S7" s="64" t="s">
        <v>919</v>
      </c>
      <c r="T7" s="64" t="s">
        <v>920</v>
      </c>
      <c r="U7" s="95" t="s">
        <v>921</v>
      </c>
      <c r="V7" s="70" t="s">
        <v>600</v>
      </c>
      <c r="W7" s="64" t="s">
        <v>919</v>
      </c>
      <c r="X7" s="64" t="s">
        <v>920</v>
      </c>
      <c r="Y7" s="95" t="s">
        <v>921</v>
      </c>
      <c r="Z7" s="70" t="s">
        <v>600</v>
      </c>
      <c r="AA7" s="64" t="s">
        <v>919</v>
      </c>
      <c r="AB7" s="64" t="s">
        <v>920</v>
      </c>
      <c r="AC7" s="95" t="s">
        <v>921</v>
      </c>
      <c r="AD7" s="70" t="s">
        <v>600</v>
      </c>
      <c r="AE7" s="64" t="s">
        <v>919</v>
      </c>
      <c r="AF7" s="64" t="s">
        <v>920</v>
      </c>
      <c r="AG7" s="95" t="s">
        <v>921</v>
      </c>
      <c r="AH7" s="70" t="s">
        <v>600</v>
      </c>
      <c r="AI7" s="64" t="s">
        <v>919</v>
      </c>
      <c r="AJ7" s="64" t="s">
        <v>920</v>
      </c>
      <c r="AK7" s="95" t="s">
        <v>921</v>
      </c>
      <c r="AL7" s="70" t="s">
        <v>600</v>
      </c>
      <c r="AM7" s="64" t="s">
        <v>919</v>
      </c>
      <c r="AN7" s="64" t="s">
        <v>920</v>
      </c>
      <c r="AO7" s="95" t="s">
        <v>921</v>
      </c>
      <c r="AP7" s="70" t="s">
        <v>600</v>
      </c>
      <c r="AQ7" s="64" t="s">
        <v>919</v>
      </c>
      <c r="AR7" s="64" t="s">
        <v>920</v>
      </c>
      <c r="AS7" s="95" t="s">
        <v>921</v>
      </c>
      <c r="AT7" s="70" t="s">
        <v>600</v>
      </c>
      <c r="AU7" s="64" t="s">
        <v>919</v>
      </c>
      <c r="AV7" s="64" t="s">
        <v>920</v>
      </c>
      <c r="AW7" s="95" t="s">
        <v>921</v>
      </c>
      <c r="AX7" s="70" t="s">
        <v>600</v>
      </c>
      <c r="AY7" s="64" t="s">
        <v>919</v>
      </c>
      <c r="AZ7" s="64" t="s">
        <v>920</v>
      </c>
      <c r="BA7" s="95" t="s">
        <v>921</v>
      </c>
      <c r="BB7" s="70" t="s">
        <v>600</v>
      </c>
      <c r="BC7" s="64" t="s">
        <v>919</v>
      </c>
      <c r="BD7" s="64" t="s">
        <v>920</v>
      </c>
      <c r="BE7" s="95" t="s">
        <v>921</v>
      </c>
      <c r="BF7" s="70" t="s">
        <v>600</v>
      </c>
      <c r="BG7" s="64" t="s">
        <v>919</v>
      </c>
      <c r="BH7" s="64" t="s">
        <v>920</v>
      </c>
      <c r="BI7" s="95" t="s">
        <v>921</v>
      </c>
      <c r="BJ7" s="70" t="s">
        <v>600</v>
      </c>
      <c r="BK7" s="64" t="s">
        <v>919</v>
      </c>
      <c r="BL7" s="64" t="s">
        <v>920</v>
      </c>
      <c r="BM7" s="95" t="s">
        <v>921</v>
      </c>
      <c r="BN7" s="70" t="s">
        <v>600</v>
      </c>
      <c r="BO7" s="64" t="s">
        <v>919</v>
      </c>
      <c r="BP7" s="64" t="s">
        <v>920</v>
      </c>
      <c r="BQ7" s="95" t="s">
        <v>921</v>
      </c>
      <c r="BR7" s="70" t="s">
        <v>600</v>
      </c>
      <c r="BS7" s="64" t="s">
        <v>919</v>
      </c>
      <c r="BT7" s="64" t="s">
        <v>920</v>
      </c>
      <c r="BU7" s="95" t="s">
        <v>921</v>
      </c>
      <c r="BV7" s="70" t="s">
        <v>600</v>
      </c>
      <c r="BW7" s="64" t="s">
        <v>919</v>
      </c>
      <c r="BX7" s="64" t="s">
        <v>920</v>
      </c>
      <c r="BY7" s="95" t="s">
        <v>921</v>
      </c>
      <c r="BZ7" s="70" t="s">
        <v>600</v>
      </c>
      <c r="CA7" s="64" t="s">
        <v>919</v>
      </c>
      <c r="CB7" s="64" t="s">
        <v>920</v>
      </c>
      <c r="CC7" s="95" t="s">
        <v>921</v>
      </c>
      <c r="CD7" s="70" t="s">
        <v>600</v>
      </c>
      <c r="CE7" s="64" t="s">
        <v>919</v>
      </c>
      <c r="CF7" s="64" t="s">
        <v>920</v>
      </c>
      <c r="CG7" s="95" t="s">
        <v>921</v>
      </c>
      <c r="CH7" s="70" t="s">
        <v>600</v>
      </c>
      <c r="CI7" s="64" t="s">
        <v>919</v>
      </c>
      <c r="CJ7" s="64" t="s">
        <v>920</v>
      </c>
      <c r="CK7" s="95" t="s">
        <v>921</v>
      </c>
      <c r="CL7" s="70" t="s">
        <v>600</v>
      </c>
      <c r="CM7" s="64" t="s">
        <v>919</v>
      </c>
      <c r="CN7" s="64" t="s">
        <v>920</v>
      </c>
      <c r="CO7" s="95" t="s">
        <v>921</v>
      </c>
      <c r="CP7" s="70" t="s">
        <v>600</v>
      </c>
      <c r="CQ7" s="64" t="s">
        <v>919</v>
      </c>
      <c r="CR7" s="64" t="s">
        <v>920</v>
      </c>
      <c r="CS7" s="95" t="s">
        <v>921</v>
      </c>
      <c r="CT7" s="70" t="s">
        <v>600</v>
      </c>
      <c r="CU7" s="64" t="s">
        <v>919</v>
      </c>
      <c r="CV7" s="64" t="s">
        <v>920</v>
      </c>
      <c r="CW7" s="95" t="s">
        <v>921</v>
      </c>
      <c r="CX7" s="70" t="s">
        <v>600</v>
      </c>
      <c r="CY7" s="64" t="s">
        <v>919</v>
      </c>
      <c r="CZ7" s="64" t="s">
        <v>920</v>
      </c>
      <c r="DA7" s="95" t="s">
        <v>921</v>
      </c>
      <c r="DB7" s="70" t="s">
        <v>600</v>
      </c>
      <c r="DC7" s="64" t="s">
        <v>919</v>
      </c>
      <c r="DD7" s="64" t="s">
        <v>920</v>
      </c>
      <c r="DE7" s="95" t="s">
        <v>921</v>
      </c>
      <c r="DF7" s="70" t="s">
        <v>600</v>
      </c>
      <c r="DG7" s="64" t="s">
        <v>919</v>
      </c>
      <c r="DH7" s="64" t="s">
        <v>920</v>
      </c>
      <c r="DI7" s="95" t="s">
        <v>921</v>
      </c>
      <c r="DJ7" s="70" t="s">
        <v>600</v>
      </c>
      <c r="DK7" s="64" t="s">
        <v>919</v>
      </c>
      <c r="DL7" s="64" t="s">
        <v>920</v>
      </c>
      <c r="DM7" s="95" t="s">
        <v>921</v>
      </c>
      <c r="DN7" s="70" t="s">
        <v>600</v>
      </c>
      <c r="DO7" s="64" t="s">
        <v>919</v>
      </c>
      <c r="DP7" s="64" t="s">
        <v>920</v>
      </c>
      <c r="DQ7" s="95" t="s">
        <v>921</v>
      </c>
      <c r="DR7" s="70" t="s">
        <v>600</v>
      </c>
      <c r="DS7" s="64" t="s">
        <v>919</v>
      </c>
      <c r="DT7" s="64" t="s">
        <v>920</v>
      </c>
      <c r="DU7" s="95" t="s">
        <v>921</v>
      </c>
      <c r="DV7" s="70" t="s">
        <v>600</v>
      </c>
      <c r="DW7" s="64" t="s">
        <v>919</v>
      </c>
      <c r="DX7" s="64" t="s">
        <v>920</v>
      </c>
      <c r="DY7" s="95" t="s">
        <v>921</v>
      </c>
      <c r="DZ7" s="70" t="s">
        <v>600</v>
      </c>
      <c r="EA7" s="64" t="s">
        <v>919</v>
      </c>
      <c r="EB7" s="64" t="s">
        <v>920</v>
      </c>
      <c r="EC7" s="95" t="s">
        <v>921</v>
      </c>
      <c r="ED7" s="70" t="s">
        <v>600</v>
      </c>
      <c r="EE7" s="64" t="s">
        <v>919</v>
      </c>
      <c r="EF7" s="64" t="s">
        <v>920</v>
      </c>
      <c r="EG7" s="95" t="s">
        <v>921</v>
      </c>
      <c r="EH7" s="70" t="s">
        <v>600</v>
      </c>
      <c r="EI7" s="64" t="s">
        <v>919</v>
      </c>
      <c r="EJ7" s="64" t="s">
        <v>920</v>
      </c>
      <c r="EK7" s="95" t="s">
        <v>921</v>
      </c>
      <c r="EL7" s="70" t="s">
        <v>600</v>
      </c>
      <c r="EM7" s="64" t="s">
        <v>919</v>
      </c>
      <c r="EN7" s="64" t="s">
        <v>920</v>
      </c>
      <c r="EO7" s="95" t="s">
        <v>921</v>
      </c>
      <c r="EP7" s="70" t="s">
        <v>600</v>
      </c>
      <c r="EQ7" s="64" t="s">
        <v>919</v>
      </c>
      <c r="ER7" s="64" t="s">
        <v>920</v>
      </c>
      <c r="ES7" s="95" t="s">
        <v>921</v>
      </c>
      <c r="ET7" s="70" t="s">
        <v>600</v>
      </c>
      <c r="EU7" s="64" t="s">
        <v>919</v>
      </c>
      <c r="EV7" s="64" t="s">
        <v>920</v>
      </c>
      <c r="EW7" s="95" t="s">
        <v>921</v>
      </c>
      <c r="EX7" s="70" t="s">
        <v>600</v>
      </c>
      <c r="EY7" s="64" t="s">
        <v>919</v>
      </c>
      <c r="EZ7" s="64" t="s">
        <v>920</v>
      </c>
      <c r="FA7" s="95" t="s">
        <v>921</v>
      </c>
      <c r="FB7" s="70" t="s">
        <v>600</v>
      </c>
      <c r="FC7" s="64" t="s">
        <v>919</v>
      </c>
      <c r="FD7" s="64" t="s">
        <v>920</v>
      </c>
      <c r="FE7" s="95" t="s">
        <v>921</v>
      </c>
      <c r="FF7" s="70" t="s">
        <v>600</v>
      </c>
      <c r="FG7" s="64" t="s">
        <v>919</v>
      </c>
      <c r="FH7" s="64" t="s">
        <v>920</v>
      </c>
      <c r="FI7" s="95" t="s">
        <v>921</v>
      </c>
      <c r="FJ7" s="70" t="s">
        <v>600</v>
      </c>
      <c r="FK7" s="64" t="s">
        <v>919</v>
      </c>
      <c r="FL7" s="64" t="s">
        <v>920</v>
      </c>
      <c r="FM7" s="95" t="s">
        <v>921</v>
      </c>
      <c r="FN7" s="70" t="s">
        <v>600</v>
      </c>
      <c r="FO7" s="64" t="s">
        <v>919</v>
      </c>
      <c r="FP7" s="64" t="s">
        <v>920</v>
      </c>
      <c r="FQ7" s="95" t="s">
        <v>921</v>
      </c>
      <c r="FR7" s="70" t="s">
        <v>600</v>
      </c>
      <c r="FS7" s="64" t="s">
        <v>919</v>
      </c>
      <c r="FT7" s="64" t="s">
        <v>920</v>
      </c>
      <c r="FU7" s="95" t="s">
        <v>921</v>
      </c>
      <c r="FV7" s="70" t="s">
        <v>600</v>
      </c>
      <c r="FW7" s="64" t="s">
        <v>919</v>
      </c>
      <c r="FX7" s="64" t="s">
        <v>920</v>
      </c>
      <c r="FY7" s="95" t="s">
        <v>921</v>
      </c>
    </row>
    <row r="8" spans="1:226" x14ac:dyDescent="0.25">
      <c r="A8" s="83"/>
      <c r="B8" s="83" t="s">
        <v>735</v>
      </c>
      <c r="C8" s="83" t="s">
        <v>736</v>
      </c>
      <c r="D8" s="83" t="s">
        <v>737</v>
      </c>
      <c r="E8" s="83" t="s">
        <v>738</v>
      </c>
      <c r="F8" s="83" t="s">
        <v>739</v>
      </c>
      <c r="G8" s="83" t="s">
        <v>740</v>
      </c>
      <c r="H8" s="83" t="s">
        <v>741</v>
      </c>
      <c r="I8" s="83" t="s">
        <v>742</v>
      </c>
      <c r="J8" s="83" t="s">
        <v>743</v>
      </c>
      <c r="K8" s="83" t="s">
        <v>744</v>
      </c>
      <c r="L8" s="83" t="s">
        <v>745</v>
      </c>
      <c r="M8" s="83" t="s">
        <v>746</v>
      </c>
      <c r="N8" s="83" t="s">
        <v>747</v>
      </c>
      <c r="O8" s="83" t="s">
        <v>748</v>
      </c>
      <c r="P8" s="83" t="s">
        <v>749</v>
      </c>
      <c r="Q8" s="83" t="s">
        <v>750</v>
      </c>
      <c r="R8" s="83" t="s">
        <v>751</v>
      </c>
      <c r="S8" s="83" t="s">
        <v>752</v>
      </c>
      <c r="T8" s="83" t="s">
        <v>753</v>
      </c>
      <c r="U8" s="83" t="s">
        <v>754</v>
      </c>
      <c r="V8" s="83" t="s">
        <v>755</v>
      </c>
      <c r="W8" s="83" t="s">
        <v>756</v>
      </c>
      <c r="X8" s="83" t="s">
        <v>757</v>
      </c>
      <c r="Y8" s="83" t="s">
        <v>758</v>
      </c>
      <c r="Z8" s="83" t="s">
        <v>759</v>
      </c>
      <c r="AA8" s="83" t="s">
        <v>760</v>
      </c>
      <c r="AB8" s="83" t="s">
        <v>761</v>
      </c>
      <c r="AC8" s="83" t="s">
        <v>762</v>
      </c>
      <c r="AD8" s="83" t="s">
        <v>763</v>
      </c>
      <c r="AE8" s="83" t="s">
        <v>764</v>
      </c>
      <c r="AF8" s="83" t="s">
        <v>765</v>
      </c>
      <c r="AG8" s="83" t="s">
        <v>766</v>
      </c>
      <c r="AH8" s="83" t="s">
        <v>767</v>
      </c>
      <c r="AI8" s="83" t="s">
        <v>768</v>
      </c>
      <c r="AJ8" s="83" t="s">
        <v>769</v>
      </c>
      <c r="AK8" s="83" t="s">
        <v>770</v>
      </c>
      <c r="AL8" s="83" t="s">
        <v>771</v>
      </c>
      <c r="AM8" s="83" t="s">
        <v>772</v>
      </c>
      <c r="AN8" s="83" t="s">
        <v>773</v>
      </c>
      <c r="AO8" s="83" t="s">
        <v>774</v>
      </c>
      <c r="AP8" s="83" t="s">
        <v>775</v>
      </c>
      <c r="AQ8" s="83" t="s">
        <v>776</v>
      </c>
      <c r="AR8" s="83" t="s">
        <v>777</v>
      </c>
      <c r="AS8" s="83" t="s">
        <v>778</v>
      </c>
      <c r="AT8" s="83" t="s">
        <v>779</v>
      </c>
      <c r="AU8" s="83" t="s">
        <v>780</v>
      </c>
      <c r="AV8" s="83" t="s">
        <v>781</v>
      </c>
      <c r="AW8" s="83" t="s">
        <v>782</v>
      </c>
      <c r="AX8" s="83" t="s">
        <v>783</v>
      </c>
      <c r="AY8" s="83" t="s">
        <v>784</v>
      </c>
      <c r="AZ8" s="83" t="s">
        <v>785</v>
      </c>
      <c r="BA8" s="83" t="s">
        <v>786</v>
      </c>
      <c r="BB8" s="83" t="s">
        <v>787</v>
      </c>
      <c r="BC8" s="83" t="s">
        <v>788</v>
      </c>
      <c r="BD8" s="83" t="s">
        <v>789</v>
      </c>
      <c r="BE8" s="83" t="s">
        <v>790</v>
      </c>
      <c r="BF8" s="83" t="s">
        <v>791</v>
      </c>
      <c r="BG8" s="83" t="s">
        <v>792</v>
      </c>
      <c r="BH8" s="83" t="s">
        <v>793</v>
      </c>
      <c r="BI8" s="83" t="s">
        <v>794</v>
      </c>
      <c r="BJ8" s="83" t="s">
        <v>795</v>
      </c>
      <c r="BK8" s="83" t="s">
        <v>796</v>
      </c>
      <c r="BL8" s="83" t="s">
        <v>797</v>
      </c>
      <c r="BM8" s="83" t="s">
        <v>798</v>
      </c>
      <c r="BN8" s="83" t="s">
        <v>799</v>
      </c>
      <c r="BO8" s="83" t="s">
        <v>800</v>
      </c>
      <c r="BP8" s="83" t="s">
        <v>801</v>
      </c>
      <c r="BQ8" s="83" t="s">
        <v>802</v>
      </c>
      <c r="BR8" s="83" t="s">
        <v>803</v>
      </c>
      <c r="BS8" s="83" t="s">
        <v>804</v>
      </c>
      <c r="BT8" s="83" t="s">
        <v>805</v>
      </c>
      <c r="BU8" s="83" t="s">
        <v>806</v>
      </c>
      <c r="BV8" s="83" t="s">
        <v>807</v>
      </c>
      <c r="BW8" s="83" t="s">
        <v>808</v>
      </c>
      <c r="BX8" s="83" t="s">
        <v>809</v>
      </c>
      <c r="BY8" s="83" t="s">
        <v>810</v>
      </c>
      <c r="BZ8" s="83" t="s">
        <v>811</v>
      </c>
      <c r="CA8" s="83" t="s">
        <v>812</v>
      </c>
      <c r="CB8" s="83" t="s">
        <v>813</v>
      </c>
      <c r="CC8" s="83" t="s">
        <v>814</v>
      </c>
      <c r="CD8" s="83" t="s">
        <v>815</v>
      </c>
      <c r="CE8" s="83" t="s">
        <v>816</v>
      </c>
      <c r="CF8" s="83" t="s">
        <v>817</v>
      </c>
      <c r="CG8" s="83" t="s">
        <v>818</v>
      </c>
      <c r="CH8" s="83" t="s">
        <v>819</v>
      </c>
      <c r="CI8" s="83" t="s">
        <v>820</v>
      </c>
      <c r="CJ8" s="83" t="s">
        <v>821</v>
      </c>
      <c r="CK8" s="83" t="s">
        <v>822</v>
      </c>
      <c r="CL8" s="83" t="s">
        <v>823</v>
      </c>
      <c r="CM8" s="83" t="s">
        <v>824</v>
      </c>
      <c r="CN8" s="83" t="s">
        <v>825</v>
      </c>
      <c r="CO8" s="83" t="s">
        <v>826</v>
      </c>
      <c r="CP8" s="83" t="s">
        <v>827</v>
      </c>
      <c r="CQ8" s="83" t="s">
        <v>828</v>
      </c>
      <c r="CR8" s="83" t="s">
        <v>829</v>
      </c>
      <c r="CS8" s="83" t="s">
        <v>830</v>
      </c>
      <c r="CT8" s="83" t="s">
        <v>831</v>
      </c>
      <c r="CU8" s="83" t="s">
        <v>832</v>
      </c>
      <c r="CV8" s="83" t="s">
        <v>833</v>
      </c>
      <c r="CW8" s="83" t="s">
        <v>834</v>
      </c>
      <c r="CX8" s="83" t="s">
        <v>835</v>
      </c>
      <c r="CY8" s="83" t="s">
        <v>836</v>
      </c>
      <c r="CZ8" s="83" t="s">
        <v>837</v>
      </c>
      <c r="DA8" s="83" t="s">
        <v>838</v>
      </c>
      <c r="DB8" s="83" t="s">
        <v>839</v>
      </c>
      <c r="DC8" s="83" t="s">
        <v>840</v>
      </c>
      <c r="DD8" s="83" t="s">
        <v>841</v>
      </c>
      <c r="DE8" s="83" t="s">
        <v>842</v>
      </c>
      <c r="DF8" s="83" t="s">
        <v>843</v>
      </c>
      <c r="DG8" s="83" t="s">
        <v>844</v>
      </c>
      <c r="DH8" s="83" t="s">
        <v>845</v>
      </c>
      <c r="DI8" s="83" t="s">
        <v>846</v>
      </c>
      <c r="DJ8" s="83" t="s">
        <v>847</v>
      </c>
      <c r="DK8" s="83" t="s">
        <v>848</v>
      </c>
      <c r="DL8" s="83" t="s">
        <v>849</v>
      </c>
      <c r="DM8" s="83" t="s">
        <v>850</v>
      </c>
      <c r="DN8" s="83" t="s">
        <v>851</v>
      </c>
      <c r="DO8" s="83" t="s">
        <v>852</v>
      </c>
      <c r="DP8" s="83" t="s">
        <v>853</v>
      </c>
      <c r="DQ8" s="83" t="s">
        <v>854</v>
      </c>
      <c r="DR8" s="83" t="s">
        <v>855</v>
      </c>
      <c r="DS8" s="83" t="s">
        <v>856</v>
      </c>
      <c r="DT8" s="83" t="s">
        <v>857</v>
      </c>
      <c r="DU8" s="83" t="s">
        <v>858</v>
      </c>
      <c r="DV8" s="83" t="s">
        <v>859</v>
      </c>
      <c r="DW8" s="83" t="s">
        <v>860</v>
      </c>
      <c r="DX8" s="83" t="s">
        <v>861</v>
      </c>
      <c r="DY8" s="83" t="s">
        <v>862</v>
      </c>
      <c r="DZ8" s="83" t="s">
        <v>863</v>
      </c>
      <c r="EA8" s="83" t="s">
        <v>864</v>
      </c>
      <c r="EB8" s="83" t="s">
        <v>865</v>
      </c>
      <c r="EC8" s="83" t="s">
        <v>866</v>
      </c>
      <c r="ED8" s="83" t="s">
        <v>867</v>
      </c>
      <c r="EE8" s="83" t="s">
        <v>868</v>
      </c>
      <c r="EF8" s="83" t="s">
        <v>869</v>
      </c>
      <c r="EG8" s="83" t="s">
        <v>870</v>
      </c>
      <c r="EH8" s="83" t="s">
        <v>871</v>
      </c>
      <c r="EI8" s="83" t="s">
        <v>872</v>
      </c>
      <c r="EJ8" s="83" t="s">
        <v>873</v>
      </c>
      <c r="EK8" s="83" t="s">
        <v>874</v>
      </c>
      <c r="EL8" s="83" t="s">
        <v>875</v>
      </c>
      <c r="EM8" s="83" t="s">
        <v>876</v>
      </c>
      <c r="EN8" s="83" t="s">
        <v>877</v>
      </c>
      <c r="EO8" s="83" t="s">
        <v>878</v>
      </c>
      <c r="EP8" s="83" t="s">
        <v>879</v>
      </c>
      <c r="EQ8" s="83" t="s">
        <v>880</v>
      </c>
      <c r="ER8" s="83" t="s">
        <v>881</v>
      </c>
      <c r="ES8" s="83" t="s">
        <v>882</v>
      </c>
      <c r="ET8" s="83" t="s">
        <v>883</v>
      </c>
      <c r="EU8" s="83" t="s">
        <v>884</v>
      </c>
      <c r="EV8" s="83" t="s">
        <v>885</v>
      </c>
      <c r="EW8" s="83" t="s">
        <v>886</v>
      </c>
      <c r="EX8" s="83" t="s">
        <v>887</v>
      </c>
      <c r="EY8" s="83" t="s">
        <v>888</v>
      </c>
      <c r="EZ8" s="83" t="s">
        <v>889</v>
      </c>
      <c r="FA8" s="83" t="s">
        <v>890</v>
      </c>
      <c r="FB8" s="83" t="s">
        <v>891</v>
      </c>
      <c r="FC8" s="83" t="s">
        <v>892</v>
      </c>
      <c r="FD8" s="83" t="s">
        <v>893</v>
      </c>
      <c r="FE8" s="83" t="s">
        <v>894</v>
      </c>
      <c r="FF8" s="83" t="s">
        <v>895</v>
      </c>
      <c r="FG8" s="83" t="s">
        <v>896</v>
      </c>
      <c r="FH8" s="83" t="s">
        <v>897</v>
      </c>
      <c r="FI8" s="83" t="s">
        <v>898</v>
      </c>
      <c r="FJ8" s="83" t="s">
        <v>899</v>
      </c>
      <c r="FK8" s="83" t="s">
        <v>900</v>
      </c>
      <c r="FL8" s="83" t="s">
        <v>901</v>
      </c>
      <c r="FM8" s="83" t="s">
        <v>902</v>
      </c>
      <c r="FN8" s="83" t="s">
        <v>903</v>
      </c>
      <c r="FO8" s="83" t="s">
        <v>904</v>
      </c>
      <c r="FP8" s="83" t="s">
        <v>905</v>
      </c>
      <c r="FQ8" s="83" t="s">
        <v>906</v>
      </c>
      <c r="FR8" s="83" t="s">
        <v>1439</v>
      </c>
      <c r="FS8" s="83" t="s">
        <v>1440</v>
      </c>
      <c r="FT8" s="83" t="s">
        <v>1441</v>
      </c>
      <c r="FU8" s="83" t="s">
        <v>1442</v>
      </c>
      <c r="FV8" s="83" t="s">
        <v>1443</v>
      </c>
      <c r="FW8" s="83" t="s">
        <v>1444</v>
      </c>
      <c r="FX8" s="83" t="s">
        <v>1445</v>
      </c>
      <c r="FY8" s="83" t="s">
        <v>1446</v>
      </c>
      <c r="FZ8" s="83"/>
      <c r="GA8" s="83"/>
      <c r="GB8" s="83"/>
      <c r="GC8" s="83"/>
      <c r="GD8" s="83"/>
      <c r="GE8" s="83"/>
      <c r="GF8" s="83"/>
      <c r="GG8" s="83"/>
      <c r="GH8" s="83"/>
      <c r="GI8" s="83"/>
      <c r="GJ8" s="83"/>
      <c r="GK8" s="83"/>
      <c r="GL8" s="83"/>
      <c r="GM8" s="83"/>
      <c r="GN8" s="83"/>
      <c r="GO8" s="83"/>
      <c r="GP8" s="83"/>
      <c r="GQ8" s="83"/>
      <c r="GR8" s="83"/>
      <c r="GS8" s="83"/>
      <c r="GT8" s="83"/>
      <c r="GU8" s="83"/>
      <c r="GV8" s="83"/>
      <c r="GW8" s="83"/>
      <c r="GX8" s="83"/>
      <c r="GY8" s="83"/>
      <c r="GZ8" s="83"/>
      <c r="HA8" s="83"/>
      <c r="HB8" s="83"/>
      <c r="HC8" s="83"/>
      <c r="HD8" s="83"/>
      <c r="HE8" s="83"/>
      <c r="HF8" s="83"/>
      <c r="HG8" s="83"/>
      <c r="HH8" s="83"/>
      <c r="HI8" s="83"/>
      <c r="HJ8" s="83"/>
      <c r="HK8" s="83"/>
      <c r="HL8" s="83"/>
      <c r="HM8" s="83"/>
      <c r="HN8" s="83"/>
      <c r="HO8" s="83"/>
      <c r="HP8" s="83"/>
      <c r="HQ8" s="83"/>
      <c r="HR8" s="83"/>
    </row>
    <row r="9" spans="1:226" x14ac:dyDescent="0.25">
      <c r="A9" s="63" t="s">
        <v>907</v>
      </c>
      <c r="B9" s="181">
        <v>2.3786994279362261E-4</v>
      </c>
      <c r="C9" s="181">
        <v>1.5330283118082641E-4</v>
      </c>
      <c r="D9" s="181">
        <v>7.2510302998125553E-3</v>
      </c>
      <c r="E9" s="181">
        <v>0.9923577971152685</v>
      </c>
      <c r="F9" s="181">
        <v>1.9384619372431189E-4</v>
      </c>
      <c r="G9" s="181">
        <v>1.3074561286441607E-4</v>
      </c>
      <c r="H9" s="181">
        <v>6.9731604307889938E-3</v>
      </c>
      <c r="I9" s="181">
        <v>0.99270224795353401</v>
      </c>
      <c r="J9" s="181">
        <v>1.4424386608880013E-4</v>
      </c>
      <c r="K9" s="181">
        <v>1.1233413073019231E-4</v>
      </c>
      <c r="L9" s="181">
        <v>6.7494609393179417E-3</v>
      </c>
      <c r="M9" s="181">
        <v>0.99299396087365566</v>
      </c>
      <c r="N9" s="181">
        <v>1.012375287245959E-4</v>
      </c>
      <c r="O9" s="181">
        <v>9.5299712634619335E-5</v>
      </c>
      <c r="P9" s="181">
        <v>6.6130035556852818E-3</v>
      </c>
      <c r="Q9" s="181">
        <v>0.99319045892864555</v>
      </c>
      <c r="R9" s="181">
        <v>6.3850056903902441E-5</v>
      </c>
      <c r="S9" s="181">
        <v>8.013396691800641E-5</v>
      </c>
      <c r="T9" s="181">
        <v>6.3813296146690845E-3</v>
      </c>
      <c r="U9" s="181">
        <v>0.99347468638857694</v>
      </c>
      <c r="V9" s="181">
        <v>1.123845959227765E-5</v>
      </c>
      <c r="W9" s="181">
        <v>6.4342247363636629E-5</v>
      </c>
      <c r="X9" s="181">
        <v>6.0898978263139725E-3</v>
      </c>
      <c r="Y9" s="181">
        <v>0.99383452141008</v>
      </c>
      <c r="Z9" s="181">
        <v>2.4309956643264741E-5</v>
      </c>
      <c r="AA9" s="181">
        <v>8.7150089211581106E-5</v>
      </c>
      <c r="AB9" s="181">
        <v>6.8168300203979015E-3</v>
      </c>
      <c r="AC9" s="181">
        <v>0.99307170984400905</v>
      </c>
      <c r="AD9" s="181">
        <v>3.6868961615255103E-5</v>
      </c>
      <c r="AE9" s="181">
        <v>1.0630150782622745E-4</v>
      </c>
      <c r="AF9" s="181">
        <v>7.8123901039361954E-3</v>
      </c>
      <c r="AG9" s="181">
        <v>0.99204443968464318</v>
      </c>
      <c r="AH9" s="181">
        <v>5.3162788390181959E-5</v>
      </c>
      <c r="AI9" s="181">
        <v>1.2641251742435787E-4</v>
      </c>
      <c r="AJ9" s="181">
        <v>8.9606205001473427E-3</v>
      </c>
      <c r="AK9" s="181">
        <v>0.99085980372532489</v>
      </c>
      <c r="AL9" s="181">
        <v>7.1109367127064615E-5</v>
      </c>
      <c r="AM9" s="181">
        <v>1.4570960372079677E-4</v>
      </c>
      <c r="AN9" s="181">
        <v>9.8764430731534958E-3</v>
      </c>
      <c r="AO9" s="181">
        <v>0.98990673817607877</v>
      </c>
      <c r="AP9" s="181">
        <v>6.2903607613407075E-5</v>
      </c>
      <c r="AQ9" s="181">
        <v>1.9784158867654434E-4</v>
      </c>
      <c r="AR9" s="181">
        <v>1.0030086152255535E-2</v>
      </c>
      <c r="AS9" s="181">
        <v>0.9897091683320276</v>
      </c>
      <c r="AT9" s="181">
        <v>5.3012270655017346E-5</v>
      </c>
      <c r="AU9" s="181">
        <v>2.4140069356259542E-4</v>
      </c>
      <c r="AV9" s="181">
        <v>9.8453834652900696E-3</v>
      </c>
      <c r="AW9" s="181">
        <v>0.98986020293537536</v>
      </c>
      <c r="AX9" s="181">
        <v>4.0076425648294389E-5</v>
      </c>
      <c r="AY9" s="181">
        <v>2.7257302236478669E-4</v>
      </c>
      <c r="AZ9" s="181">
        <v>9.4392681494355202E-3</v>
      </c>
      <c r="BA9" s="181">
        <v>0.99024808245576545</v>
      </c>
      <c r="BB9" s="181">
        <v>2.7708119887392968E-5</v>
      </c>
      <c r="BC9" s="181">
        <v>3.0469935038204344E-4</v>
      </c>
      <c r="BD9" s="181">
        <v>9.4486409798264503E-3</v>
      </c>
      <c r="BE9" s="181">
        <v>0.99021895147378081</v>
      </c>
      <c r="BF9" s="181">
        <v>1.6057667380664498E-5</v>
      </c>
      <c r="BG9" s="181">
        <v>3.3298212394003109E-4</v>
      </c>
      <c r="BH9" s="181">
        <v>9.9365469068288803E-3</v>
      </c>
      <c r="BI9" s="181">
        <v>0.98971441326395393</v>
      </c>
      <c r="BJ9" s="181">
        <v>1.4664616901427507E-4</v>
      </c>
      <c r="BK9" s="181">
        <v>5.781012105194256E-4</v>
      </c>
      <c r="BL9" s="181">
        <v>1.1129120364785194E-2</v>
      </c>
      <c r="BM9" s="181">
        <v>0.98814613272181195</v>
      </c>
      <c r="BN9" s="181">
        <v>2.7787452563643456E-4</v>
      </c>
      <c r="BO9" s="181">
        <v>7.9866235087531915E-4</v>
      </c>
      <c r="BP9" s="181">
        <v>1.2832370586693287E-2</v>
      </c>
      <c r="BQ9" s="181">
        <v>0.98609109236456371</v>
      </c>
      <c r="BR9" s="181">
        <v>4.1187758324667811E-4</v>
      </c>
      <c r="BS9" s="181">
        <v>9.9886006025750543E-4</v>
      </c>
      <c r="BT9" s="181">
        <v>1.4182101935148239E-2</v>
      </c>
      <c r="BU9" s="181">
        <v>0.98440715926793243</v>
      </c>
      <c r="BV9" s="181">
        <v>5.2764476276934147E-4</v>
      </c>
      <c r="BW9" s="181">
        <v>1.1754703280412167E-3</v>
      </c>
      <c r="BX9" s="181">
        <v>1.5602598898112774E-2</v>
      </c>
      <c r="BY9" s="181">
        <v>0.98269428565768624</v>
      </c>
      <c r="BZ9" s="181">
        <v>2.8846072382293642E-4</v>
      </c>
      <c r="CA9" s="181">
        <v>6.6806802369613789E-4</v>
      </c>
      <c r="CB9" s="181">
        <v>1.3458210043609142E-2</v>
      </c>
      <c r="CC9" s="181">
        <v>0.98558526096578458</v>
      </c>
      <c r="CD9" s="181">
        <v>3.5026992009079549E-6</v>
      </c>
      <c r="CE9" s="181">
        <v>1.0864291769344854E-4</v>
      </c>
      <c r="CF9" s="181">
        <v>8.8743763044476509E-3</v>
      </c>
      <c r="CG9" s="181">
        <v>0.99101347796164108</v>
      </c>
      <c r="CH9" s="181">
        <v>1.3380177551880479E-3</v>
      </c>
      <c r="CI9" s="181">
        <v>0</v>
      </c>
      <c r="CJ9" s="181">
        <v>3.4575150348246098E-3</v>
      </c>
      <c r="CK9" s="181">
        <v>0.99520446734990375</v>
      </c>
      <c r="CL9" s="181">
        <v>1.2985569192096591E-3</v>
      </c>
      <c r="CM9" s="181">
        <v>3.9427603697667036E-4</v>
      </c>
      <c r="CN9" s="181">
        <v>1.2936932966113091E-2</v>
      </c>
      <c r="CO9" s="181">
        <v>0.98537023433541515</v>
      </c>
      <c r="CP9" s="181">
        <v>7.4798910645768046E-4</v>
      </c>
      <c r="CQ9" s="181">
        <v>3.6528729084160944E-5</v>
      </c>
      <c r="CR9" s="181">
        <v>9.1095501556992531E-3</v>
      </c>
      <c r="CS9" s="181">
        <v>0.99010593258331181</v>
      </c>
      <c r="CT9" s="181">
        <v>5.7209347141906619E-4</v>
      </c>
      <c r="CU9" s="181">
        <v>2.3726890123287943E-5</v>
      </c>
      <c r="CV9" s="181">
        <v>9.8945815116167068E-3</v>
      </c>
      <c r="CW9" s="181">
        <v>0.9895095981839257</v>
      </c>
      <c r="CX9" s="181">
        <v>6.1601737979799509E-4</v>
      </c>
      <c r="CY9" s="181">
        <v>1.02676159075389E-4</v>
      </c>
      <c r="CZ9" s="181">
        <v>7.8773507848381996E-3</v>
      </c>
      <c r="DA9" s="181">
        <v>0.99140395594182396</v>
      </c>
      <c r="DB9" s="181">
        <v>8.1364640209358186E-5</v>
      </c>
      <c r="DC9" s="181">
        <v>1.6876876225276177E-4</v>
      </c>
      <c r="DD9" s="181">
        <v>5.8111879043281078E-3</v>
      </c>
      <c r="DE9" s="181">
        <v>0.99393867875172659</v>
      </c>
      <c r="DF9" s="181">
        <v>3.05394665338099E-3</v>
      </c>
      <c r="DG9" s="181">
        <v>1.9824915827231694E-4</v>
      </c>
      <c r="DH9" s="181">
        <v>7.4804495088756084E-3</v>
      </c>
      <c r="DI9" s="181">
        <v>0.98926735454849735</v>
      </c>
      <c r="DJ9" s="181">
        <v>1.5050077345222235E-3</v>
      </c>
      <c r="DK9" s="181">
        <v>1.2276808886005805E-4</v>
      </c>
      <c r="DL9" s="181">
        <v>6.5952502191066742E-3</v>
      </c>
      <c r="DM9" s="181">
        <v>0.99177697379719965</v>
      </c>
      <c r="DN9" s="181">
        <v>1.7778141191229224E-3</v>
      </c>
      <c r="DO9" s="181">
        <v>1.6146689603339749E-4</v>
      </c>
      <c r="DP9" s="181">
        <v>6.8519427441060543E-3</v>
      </c>
      <c r="DQ9" s="181">
        <v>0.99120877609045765</v>
      </c>
      <c r="DR9" s="181">
        <v>6.3280953327193856E-4</v>
      </c>
      <c r="DS9" s="181">
        <v>2.5881998780287244E-5</v>
      </c>
      <c r="DT9" s="181">
        <v>3.223067382350564E-3</v>
      </c>
      <c r="DU9" s="181">
        <v>0.99611824117147374</v>
      </c>
      <c r="DV9" s="181">
        <v>7.9985393676906824E-4</v>
      </c>
      <c r="DW9" s="181">
        <v>1.1245288103340885E-4</v>
      </c>
      <c r="DX9" s="181">
        <v>6.0326624661684036E-3</v>
      </c>
      <c r="DY9" s="181">
        <v>0.99305503061917944</v>
      </c>
      <c r="DZ9" s="181">
        <v>7.3852739296853542E-4</v>
      </c>
      <c r="EA9" s="181">
        <v>1.5481716350647533E-4</v>
      </c>
      <c r="EB9" s="181">
        <v>6.5210480242967606E-3</v>
      </c>
      <c r="EC9" s="181">
        <v>0.99258560744954372</v>
      </c>
      <c r="ED9" s="181">
        <v>6.4898241544142365E-4</v>
      </c>
      <c r="EE9" s="181">
        <v>8.1922200191813382E-5</v>
      </c>
      <c r="EF9" s="181">
        <v>6.0658524744212627E-3</v>
      </c>
      <c r="EG9" s="181">
        <v>0.99320324252036629</v>
      </c>
      <c r="EH9" s="181">
        <v>6.9515226641669869E-4</v>
      </c>
      <c r="EI9" s="181">
        <v>1.6070685596782666E-4</v>
      </c>
      <c r="EJ9" s="181">
        <v>1.1904128827154636E-2</v>
      </c>
      <c r="EK9" s="181">
        <v>0.98724001235961034</v>
      </c>
      <c r="EL9" s="181">
        <v>7.7890406828373671E-5</v>
      </c>
      <c r="EM9" s="181">
        <v>6.9296232818366577E-5</v>
      </c>
      <c r="EN9" s="181">
        <v>6.417436059564352E-3</v>
      </c>
      <c r="EO9" s="181">
        <v>0.99343537748423727</v>
      </c>
      <c r="EP9" s="181">
        <v>1.1176057887496427E-4</v>
      </c>
      <c r="EQ9" s="181">
        <v>1.3029518776265368E-4</v>
      </c>
      <c r="ER9" s="181">
        <v>1.1685376986861229E-2</v>
      </c>
      <c r="ES9" s="181">
        <v>0.98807256692528356</v>
      </c>
      <c r="ET9" s="181">
        <v>1.0626157745718956E-4</v>
      </c>
      <c r="EU9" s="181">
        <v>1.2195240126462606E-4</v>
      </c>
      <c r="EV9" s="181">
        <v>1.0758734308183193E-2</v>
      </c>
      <c r="EW9" s="181">
        <v>0.98901305196665545</v>
      </c>
      <c r="EX9" s="181">
        <v>1.1968679609708488E-4</v>
      </c>
      <c r="EY9" s="181">
        <v>1.2814036861266335E-4</v>
      </c>
      <c r="EZ9" s="181">
        <v>1.3318696990609169E-2</v>
      </c>
      <c r="FA9" s="181">
        <v>0.98643347525124736</v>
      </c>
      <c r="FB9" s="181">
        <v>2.0753197895828635E-4</v>
      </c>
      <c r="FC9" s="181">
        <v>2.8913946387566412E-4</v>
      </c>
      <c r="FD9" s="181">
        <v>1.50618776679039E-2</v>
      </c>
      <c r="FE9" s="181">
        <v>0.98444145014802009</v>
      </c>
      <c r="FF9" s="181">
        <v>1.1700562754413113E-4</v>
      </c>
      <c r="FG9" s="181">
        <v>9.8242125488201047E-5</v>
      </c>
      <c r="FH9" s="181">
        <v>1.6095887869596481E-2</v>
      </c>
      <c r="FI9" s="181">
        <v>0.98368886486580076</v>
      </c>
      <c r="FJ9" s="181">
        <v>3.7489535316126421E-5</v>
      </c>
      <c r="FK9" s="181">
        <v>3.2135334425942178E-4</v>
      </c>
      <c r="FL9" s="181">
        <v>1.528497226536274E-2</v>
      </c>
      <c r="FM9" s="181">
        <v>0.98435618510764633</v>
      </c>
      <c r="FN9" s="181">
        <v>1.5001553947513457E-5</v>
      </c>
      <c r="FO9" s="181">
        <v>2.3207584339817301E-4</v>
      </c>
      <c r="FP9" s="181">
        <v>1.1960465461015701E-2</v>
      </c>
      <c r="FQ9" s="181">
        <v>0.98779245749528322</v>
      </c>
      <c r="FR9" s="181">
        <v>1.4533091416524258E-5</v>
      </c>
      <c r="FS9" s="181">
        <v>2.1532565498107452E-4</v>
      </c>
      <c r="FT9" s="181">
        <v>1.1955941095948219E-2</v>
      </c>
      <c r="FU9" s="181">
        <v>0.98781420021773969</v>
      </c>
      <c r="FV9" s="181">
        <v>1.4115567864791956E-5</v>
      </c>
      <c r="FW9" s="181">
        <v>2.0383377859705263E-4</v>
      </c>
      <c r="FX9" s="181">
        <v>1.21716083958745E-2</v>
      </c>
      <c r="FY9" s="181">
        <v>0.98761044192528957</v>
      </c>
      <c r="FZ9" s="83"/>
      <c r="GA9" s="83"/>
      <c r="GB9" s="83"/>
      <c r="GC9" s="83"/>
      <c r="GD9" s="83"/>
      <c r="GE9" s="83"/>
      <c r="GF9" s="83"/>
      <c r="GG9" s="83"/>
      <c r="GH9" s="83"/>
      <c r="GI9" s="83"/>
      <c r="GJ9" s="83"/>
      <c r="GK9" s="83"/>
      <c r="GL9" s="83"/>
      <c r="GM9" s="83"/>
      <c r="GN9" s="83"/>
      <c r="GO9" s="83"/>
      <c r="GP9" s="83"/>
      <c r="GQ9" s="83"/>
      <c r="GR9" s="83"/>
      <c r="GS9" s="83"/>
      <c r="GT9" s="83"/>
      <c r="GU9" s="83"/>
      <c r="GV9" s="83"/>
      <c r="GW9" s="83"/>
      <c r="GX9" s="83"/>
      <c r="GY9" s="83"/>
      <c r="GZ9" s="83"/>
      <c r="HA9" s="83"/>
      <c r="HB9" s="83"/>
      <c r="HC9" s="83"/>
      <c r="HD9" s="83"/>
      <c r="HE9" s="83"/>
      <c r="HF9" s="83"/>
      <c r="HG9" s="83"/>
      <c r="HH9" s="83"/>
      <c r="HI9" s="83"/>
      <c r="HJ9" s="83"/>
      <c r="HK9" s="83"/>
      <c r="HL9" s="83"/>
      <c r="HM9" s="83"/>
      <c r="HN9" s="83"/>
      <c r="HO9" s="83"/>
      <c r="HP9" s="83"/>
      <c r="HQ9" s="83"/>
      <c r="HR9" s="83"/>
    </row>
    <row r="10" spans="1:226" x14ac:dyDescent="0.25">
      <c r="A10" s="63" t="s">
        <v>908</v>
      </c>
      <c r="B10" s="181">
        <v>1.5484081814065576E-3</v>
      </c>
      <c r="C10" s="181">
        <v>7.0888633489621258E-4</v>
      </c>
      <c r="D10" s="181">
        <v>1.9862180575728416E-2</v>
      </c>
      <c r="E10" s="181">
        <v>0.97788052506969081</v>
      </c>
      <c r="F10" s="181">
        <v>1.5353942289948463E-3</v>
      </c>
      <c r="G10" s="181">
        <v>7.6194276258678023E-4</v>
      </c>
      <c r="H10" s="181">
        <v>2.2541902959346771E-2</v>
      </c>
      <c r="I10" s="181">
        <v>0.97516076027857834</v>
      </c>
      <c r="J10" s="181">
        <v>1.4380662469193339E-3</v>
      </c>
      <c r="K10" s="181">
        <v>8.2514134758424182E-4</v>
      </c>
      <c r="L10" s="181">
        <v>2.5141062214970589E-2</v>
      </c>
      <c r="M10" s="181">
        <v>0.97259572914518289</v>
      </c>
      <c r="N10" s="181">
        <v>1.4081879053264856E-3</v>
      </c>
      <c r="O10" s="181">
        <v>8.8979684158453176E-4</v>
      </c>
      <c r="P10" s="181">
        <v>2.798493392765522E-2</v>
      </c>
      <c r="Q10" s="181">
        <v>0.96971708162225734</v>
      </c>
      <c r="R10" s="181">
        <v>1.656266744248569E-3</v>
      </c>
      <c r="S10" s="181">
        <v>9.6984973057634438E-4</v>
      </c>
      <c r="T10" s="181">
        <v>3.0484363436698914E-2</v>
      </c>
      <c r="U10" s="181">
        <v>0.9668895207665642</v>
      </c>
      <c r="V10" s="181">
        <v>1.8541171448305249E-3</v>
      </c>
      <c r="W10" s="181">
        <v>1.0470928612638087E-3</v>
      </c>
      <c r="X10" s="181">
        <v>3.2566897571086884E-2</v>
      </c>
      <c r="Y10" s="181">
        <v>0.96453189159077035</v>
      </c>
      <c r="Z10" s="181">
        <v>1.4426069101318717E-3</v>
      </c>
      <c r="AA10" s="181">
        <v>8.4967761633611893E-4</v>
      </c>
      <c r="AB10" s="181">
        <v>2.839868888258934E-2</v>
      </c>
      <c r="AC10" s="181">
        <v>0.96930902675830632</v>
      </c>
      <c r="AD10" s="181">
        <v>1.0571188759058714E-3</v>
      </c>
      <c r="AE10" s="181">
        <v>6.7276107799688555E-4</v>
      </c>
      <c r="AF10" s="181">
        <v>2.6147600263357162E-2</v>
      </c>
      <c r="AG10" s="181">
        <v>0.97212251946348149</v>
      </c>
      <c r="AH10" s="181">
        <v>8.2860939437523484E-4</v>
      </c>
      <c r="AI10" s="181">
        <v>5.333077978227173E-4</v>
      </c>
      <c r="AJ10" s="181">
        <v>2.413342148065567E-2</v>
      </c>
      <c r="AK10" s="181">
        <v>0.97450466157268389</v>
      </c>
      <c r="AL10" s="181">
        <v>4.8029475146904588E-4</v>
      </c>
      <c r="AM10" s="181">
        <v>4.0581766515953519E-4</v>
      </c>
      <c r="AN10" s="181">
        <v>2.1272966638207436E-2</v>
      </c>
      <c r="AO10" s="181">
        <v>0.97784091976144782</v>
      </c>
      <c r="AP10" s="181">
        <v>9.2306401347741485E-4</v>
      </c>
      <c r="AQ10" s="181">
        <v>4.6300060164725608E-4</v>
      </c>
      <c r="AR10" s="181">
        <v>2.3023141548037529E-2</v>
      </c>
      <c r="AS10" s="181">
        <v>0.97559079408173732</v>
      </c>
      <c r="AT10" s="181">
        <v>1.3966436963528395E-3</v>
      </c>
      <c r="AU10" s="181">
        <v>5.0344460260689063E-4</v>
      </c>
      <c r="AV10" s="181">
        <v>2.4217775091528893E-2</v>
      </c>
      <c r="AW10" s="181">
        <v>0.97388213700618032</v>
      </c>
      <c r="AX10" s="181">
        <v>1.761190127581358E-3</v>
      </c>
      <c r="AY10" s="181">
        <v>5.2351820992382425E-4</v>
      </c>
      <c r="AZ10" s="181">
        <v>2.474684827029705E-2</v>
      </c>
      <c r="BA10" s="181">
        <v>0.97296844368606827</v>
      </c>
      <c r="BB10" s="181">
        <v>2.0653209649026394E-3</v>
      </c>
      <c r="BC10" s="181">
        <v>5.4948953366597655E-4</v>
      </c>
      <c r="BD10" s="181">
        <v>2.6257295161485672E-2</v>
      </c>
      <c r="BE10" s="181">
        <v>0.97112789318320725</v>
      </c>
      <c r="BF10" s="181">
        <v>2.2866101935505867E-3</v>
      </c>
      <c r="BG10" s="181">
        <v>5.7078280692989718E-4</v>
      </c>
      <c r="BH10" s="181">
        <v>2.9190730303525925E-2</v>
      </c>
      <c r="BI10" s="181">
        <v>0.96795187657754878</v>
      </c>
      <c r="BJ10" s="181">
        <v>2.3870931472629309E-3</v>
      </c>
      <c r="BK10" s="181">
        <v>6.4394948929294416E-4</v>
      </c>
      <c r="BL10" s="181">
        <v>3.2069385051727295E-2</v>
      </c>
      <c r="BM10" s="181">
        <v>0.96489957399772375</v>
      </c>
      <c r="BN10" s="181">
        <v>2.6618742849677801E-3</v>
      </c>
      <c r="BO10" s="181">
        <v>7.121477922033344E-4</v>
      </c>
      <c r="BP10" s="181">
        <v>3.6236483603715897E-2</v>
      </c>
      <c r="BQ10" s="181">
        <v>0.96038949461199274</v>
      </c>
      <c r="BR10" s="181">
        <v>2.9564974829554558E-3</v>
      </c>
      <c r="BS10" s="181">
        <v>7.756433896095778E-4</v>
      </c>
      <c r="BT10" s="181">
        <v>3.9757419377565384E-2</v>
      </c>
      <c r="BU10" s="181">
        <v>0.95651044059756551</v>
      </c>
      <c r="BV10" s="181">
        <v>3.1429838854819536E-3</v>
      </c>
      <c r="BW10" s="181">
        <v>8.2975790659909894E-4</v>
      </c>
      <c r="BX10" s="181">
        <v>4.3929170817136765E-2</v>
      </c>
      <c r="BY10" s="181">
        <v>0.95209808883365155</v>
      </c>
      <c r="BZ10" s="181">
        <v>3.6947841290384531E-3</v>
      </c>
      <c r="CA10" s="181">
        <v>7.3116795999587263E-4</v>
      </c>
      <c r="CB10" s="181">
        <v>4.4515602290630341E-2</v>
      </c>
      <c r="CC10" s="181">
        <v>0.95105844501686199</v>
      </c>
      <c r="CD10" s="181">
        <v>4.2866142466664314E-3</v>
      </c>
      <c r="CE10" s="181">
        <v>6.5949023628302027E-4</v>
      </c>
      <c r="CF10" s="181">
        <v>4.2319916188716888E-2</v>
      </c>
      <c r="CG10" s="181">
        <v>0.95273397739172871</v>
      </c>
      <c r="CH10" s="181">
        <v>7.069009356200695E-3</v>
      </c>
      <c r="CI10" s="181">
        <v>2.4709250153519415E-4</v>
      </c>
      <c r="CJ10" s="181">
        <v>4.1749898344278336E-2</v>
      </c>
      <c r="CK10" s="181">
        <v>0.95093400164817932</v>
      </c>
      <c r="CL10" s="181">
        <v>3.0919164419174194E-3</v>
      </c>
      <c r="CM10" s="181">
        <v>2.3196513916044249E-4</v>
      </c>
      <c r="CN10" s="181">
        <v>4.4823631644248962E-2</v>
      </c>
      <c r="CO10" s="181">
        <v>0.95185248685631363</v>
      </c>
      <c r="CP10" s="181">
        <v>5.2501484751701355E-3</v>
      </c>
      <c r="CQ10" s="181">
        <v>1.5926759431877395E-4</v>
      </c>
      <c r="CR10" s="181">
        <v>4.1405204683542252E-2</v>
      </c>
      <c r="CS10" s="181">
        <v>0.95318537995995745</v>
      </c>
      <c r="CT10" s="181">
        <v>7.67154386267066E-3</v>
      </c>
      <c r="CU10" s="181">
        <v>1.6212821148263454E-3</v>
      </c>
      <c r="CV10" s="181">
        <v>4.0403846651315689E-2</v>
      </c>
      <c r="CW10" s="181">
        <v>0.95030332875645385</v>
      </c>
      <c r="CX10" s="181">
        <v>8.4748640656471252E-3</v>
      </c>
      <c r="CY10" s="181">
        <v>9.2901579539064088E-4</v>
      </c>
      <c r="CZ10" s="181">
        <v>3.5413466393947601E-2</v>
      </c>
      <c r="DA10" s="181">
        <v>0.95518265225144827</v>
      </c>
      <c r="DB10" s="181">
        <v>1.5172854065895081E-2</v>
      </c>
      <c r="DC10" s="181">
        <v>7.9829627720518566E-4</v>
      </c>
      <c r="DD10" s="181">
        <v>3.466375544667244E-2</v>
      </c>
      <c r="DE10" s="181">
        <v>0.94936509155803772</v>
      </c>
      <c r="DF10" s="181">
        <v>2.1814679726958275E-2</v>
      </c>
      <c r="DG10" s="181">
        <v>1.8060957617550676E-3</v>
      </c>
      <c r="DH10" s="181">
        <v>3.0180605128407478E-2</v>
      </c>
      <c r="DI10" s="181">
        <v>0.94619861999988086</v>
      </c>
      <c r="DJ10" s="181">
        <v>1.5955785289406776E-2</v>
      </c>
      <c r="DK10" s="181">
        <v>9.0451333082711713E-4</v>
      </c>
      <c r="DL10" s="181">
        <v>2.5005975738167763E-2</v>
      </c>
      <c r="DM10" s="181">
        <v>0.95813372588393408</v>
      </c>
      <c r="DN10" s="181">
        <v>1.1694167740643024E-2</v>
      </c>
      <c r="DO10" s="181">
        <v>7.0806825766664156E-4</v>
      </c>
      <c r="DP10" s="181">
        <v>2.590189129114151E-2</v>
      </c>
      <c r="DQ10" s="181">
        <v>0.96169587393867817</v>
      </c>
      <c r="DR10" s="181">
        <v>8.6378566920757294E-3</v>
      </c>
      <c r="DS10" s="181">
        <v>7.0459349943136995E-4</v>
      </c>
      <c r="DT10" s="181">
        <v>2.5028018280863762E-2</v>
      </c>
      <c r="DU10" s="181">
        <v>0.96562953154067399</v>
      </c>
      <c r="DV10" s="181">
        <v>5.6846006773412228E-3</v>
      </c>
      <c r="DW10" s="181">
        <v>5.12345668896389E-4</v>
      </c>
      <c r="DX10" s="181">
        <v>2.4363137781620026E-2</v>
      </c>
      <c r="DY10" s="181">
        <v>0.9694399172328958</v>
      </c>
      <c r="DZ10" s="181">
        <v>4.2071747593581676E-3</v>
      </c>
      <c r="EA10" s="181">
        <v>4.7476713223245195E-4</v>
      </c>
      <c r="EB10" s="181">
        <v>2.7626143768429756E-2</v>
      </c>
      <c r="EC10" s="181">
        <v>0.96769191496615836</v>
      </c>
      <c r="ED10" s="181">
        <v>2.7769729495048523E-3</v>
      </c>
      <c r="EE10" s="181">
        <v>5.9315045716190162E-4</v>
      </c>
      <c r="EF10" s="181">
        <v>2.4832375347614288E-2</v>
      </c>
      <c r="EG10" s="181">
        <v>0.97179750183735236</v>
      </c>
      <c r="EH10" s="181">
        <v>2.6899806689471006E-3</v>
      </c>
      <c r="EI10" s="181">
        <v>6.8742314224229872E-4</v>
      </c>
      <c r="EJ10" s="181">
        <v>2.8582189232110977E-2</v>
      </c>
      <c r="EK10" s="181">
        <v>0.96804040690625126</v>
      </c>
      <c r="EL10" s="181">
        <v>9.7456329967826605E-4</v>
      </c>
      <c r="EM10" s="181">
        <v>7.7470198049123446E-4</v>
      </c>
      <c r="EN10" s="181">
        <v>3.7385832518339157E-2</v>
      </c>
      <c r="EO10" s="181">
        <v>0.96086490149455583</v>
      </c>
      <c r="EP10" s="181">
        <v>1.1955569498240948E-3</v>
      </c>
      <c r="EQ10" s="181">
        <v>8.2486424435159096E-4</v>
      </c>
      <c r="ER10" s="181">
        <v>3.7578430026769638E-2</v>
      </c>
      <c r="ES10" s="181">
        <v>0.96040114935306298</v>
      </c>
      <c r="ET10" s="181">
        <v>7.0602621417492628E-4</v>
      </c>
      <c r="EU10" s="181">
        <v>8.4930620730880508E-4</v>
      </c>
      <c r="EV10" s="181">
        <v>3.4605301916599274E-2</v>
      </c>
      <c r="EW10" s="181">
        <v>0.96383936579451646</v>
      </c>
      <c r="EX10" s="181">
        <v>1.4279414899647236E-3</v>
      </c>
      <c r="EY10" s="181">
        <v>1.2345197956693539E-3</v>
      </c>
      <c r="EZ10" s="181">
        <v>4.7061372548341751E-2</v>
      </c>
      <c r="FA10" s="181">
        <v>0.95027616548732941</v>
      </c>
      <c r="FB10" s="181">
        <v>1.4122138964012265E-3</v>
      </c>
      <c r="FC10" s="181">
        <v>1.1230297755576812E-3</v>
      </c>
      <c r="FD10" s="181">
        <v>3.895220160484314E-2</v>
      </c>
      <c r="FE10" s="181">
        <v>0.95851255367871557</v>
      </c>
      <c r="FF10" s="181">
        <v>4.9512325786054134E-3</v>
      </c>
      <c r="FG10" s="181">
        <v>1.469870536346762E-3</v>
      </c>
      <c r="FH10" s="181">
        <v>4.489513486623764E-2</v>
      </c>
      <c r="FI10" s="181">
        <v>0.94868375913407732</v>
      </c>
      <c r="FJ10" s="181">
        <v>1.2271172599866986E-3</v>
      </c>
      <c r="FK10" s="181">
        <v>1.6085218076645473E-3</v>
      </c>
      <c r="FL10" s="181">
        <v>4.4564291834831238E-2</v>
      </c>
      <c r="FM10" s="181">
        <v>0.95260006827575983</v>
      </c>
      <c r="FN10" s="181">
        <v>1.4506129082292318E-3</v>
      </c>
      <c r="FO10" s="181">
        <v>2.5492751909325876E-3</v>
      </c>
      <c r="FP10" s="181">
        <v>4.4452652335166931E-2</v>
      </c>
      <c r="FQ10" s="181">
        <v>0.95154746243268951</v>
      </c>
      <c r="FR10" s="181">
        <v>1.4130775816738605E-3</v>
      </c>
      <c r="FS10" s="181">
        <v>2.3658145834560386E-3</v>
      </c>
      <c r="FT10" s="181">
        <v>4.4437631964683533E-2</v>
      </c>
      <c r="FU10" s="181">
        <v>0.95178347509251393</v>
      </c>
      <c r="FV10" s="181">
        <v>1.2834928929805756E-3</v>
      </c>
      <c r="FW10" s="181">
        <v>2.2387622101888599E-3</v>
      </c>
      <c r="FX10" s="181">
        <v>4.5226030051708221E-2</v>
      </c>
      <c r="FY10" s="181">
        <v>0.95125171515867968</v>
      </c>
      <c r="FZ10" s="83"/>
      <c r="GA10" s="83"/>
      <c r="GB10" s="83"/>
      <c r="GC10" s="83"/>
      <c r="GD10" s="83"/>
      <c r="GE10" s="83"/>
      <c r="GF10" s="83"/>
      <c r="GG10" s="83"/>
      <c r="GH10" s="83"/>
      <c r="GI10" s="83"/>
      <c r="GJ10" s="83"/>
      <c r="GK10" s="83"/>
      <c r="GL10" s="83"/>
      <c r="GM10" s="83"/>
      <c r="GN10" s="83"/>
      <c r="GO10" s="83"/>
      <c r="GP10" s="83"/>
      <c r="GQ10" s="83"/>
      <c r="GR10" s="83"/>
      <c r="GS10" s="83"/>
      <c r="GT10" s="83"/>
      <c r="GU10" s="83"/>
      <c r="GV10" s="83"/>
      <c r="GW10" s="83"/>
      <c r="GX10" s="83"/>
      <c r="GY10" s="83"/>
      <c r="GZ10" s="83"/>
      <c r="HA10" s="83"/>
      <c r="HB10" s="83"/>
      <c r="HC10" s="83"/>
      <c r="HD10" s="83"/>
      <c r="HE10" s="83"/>
      <c r="HF10" s="83"/>
      <c r="HG10" s="83"/>
      <c r="HH10" s="83"/>
      <c r="HI10" s="83"/>
      <c r="HJ10" s="83"/>
      <c r="HK10" s="83"/>
      <c r="HL10" s="83"/>
      <c r="HM10" s="83"/>
      <c r="HN10" s="83"/>
      <c r="HO10" s="83"/>
      <c r="HP10" s="83"/>
      <c r="HQ10" s="83"/>
      <c r="HR10" s="83"/>
    </row>
    <row r="11" spans="1:226" x14ac:dyDescent="0.25">
      <c r="A11" s="63" t="s">
        <v>909</v>
      </c>
      <c r="B11" s="181">
        <v>6.8243141286075115E-3</v>
      </c>
      <c r="C11" s="181">
        <v>2.3768370823792329E-3</v>
      </c>
      <c r="D11" s="181">
        <v>3.661574050784111E-2</v>
      </c>
      <c r="E11" s="181">
        <v>0.95418310949730878</v>
      </c>
      <c r="F11" s="181">
        <v>8.4646791219711304E-3</v>
      </c>
      <c r="G11" s="181">
        <v>2.4926782824278679E-3</v>
      </c>
      <c r="H11" s="181">
        <v>4.1574504226446152E-2</v>
      </c>
      <c r="I11" s="181">
        <v>0.94746813913218042</v>
      </c>
      <c r="J11" s="181">
        <v>9.465392678976059E-3</v>
      </c>
      <c r="K11" s="181">
        <v>2.6398030103472019E-3</v>
      </c>
      <c r="L11" s="181">
        <v>4.6094868332147598E-2</v>
      </c>
      <c r="M11" s="181">
        <v>0.94179993645085347</v>
      </c>
      <c r="N11" s="181">
        <v>1.0729281231760979E-2</v>
      </c>
      <c r="O11" s="181">
        <v>2.7856294204758754E-3</v>
      </c>
      <c r="P11" s="181">
        <v>5.0814073532819748E-2</v>
      </c>
      <c r="Q11" s="181">
        <v>0.9356710170357877</v>
      </c>
      <c r="R11" s="181">
        <v>1.4055106788873672E-2</v>
      </c>
      <c r="S11" s="181">
        <v>2.9679698045070734E-3</v>
      </c>
      <c r="T11" s="181">
        <v>5.4869730025529861E-2</v>
      </c>
      <c r="U11" s="181">
        <v>0.92810719365761929</v>
      </c>
      <c r="V11" s="181">
        <v>1.719466969370842E-2</v>
      </c>
      <c r="W11" s="181">
        <v>3.1354765343681035E-3</v>
      </c>
      <c r="X11" s="181">
        <v>5.800841748714447E-2</v>
      </c>
      <c r="Y11" s="181">
        <v>0.92166143720878058</v>
      </c>
      <c r="Z11" s="181">
        <v>1.3420889154076576E-2</v>
      </c>
      <c r="AA11" s="181">
        <v>3.0151650353208836E-3</v>
      </c>
      <c r="AB11" s="181">
        <v>5.2135083824396133E-2</v>
      </c>
      <c r="AC11" s="181">
        <v>0.93142886077472742</v>
      </c>
      <c r="AD11" s="181">
        <v>9.739680215716362E-3</v>
      </c>
      <c r="AE11" s="181">
        <v>2.8895322034179867E-3</v>
      </c>
      <c r="AF11" s="181">
        <v>4.9491632729768753E-2</v>
      </c>
      <c r="AG11" s="181">
        <v>0.93787915322008031</v>
      </c>
      <c r="AH11" s="181">
        <v>7.2044990956783295E-3</v>
      </c>
      <c r="AI11" s="181">
        <v>2.8594812364761486E-3</v>
      </c>
      <c r="AJ11" s="181">
        <v>4.6953771263360977E-2</v>
      </c>
      <c r="AK11" s="181">
        <v>0.94298224780554196</v>
      </c>
      <c r="AL11" s="181">
        <v>3.5115741193294525E-3</v>
      </c>
      <c r="AM11" s="181">
        <v>2.8555480788232932E-3</v>
      </c>
      <c r="AN11" s="181">
        <v>4.2760699987411499E-2</v>
      </c>
      <c r="AO11" s="181">
        <v>0.95087217939214441</v>
      </c>
      <c r="AP11" s="181">
        <v>5.3661242127418518E-3</v>
      </c>
      <c r="AQ11" s="181">
        <v>2.7792974244746802E-3</v>
      </c>
      <c r="AR11" s="181">
        <v>4.4917076826095581E-2</v>
      </c>
      <c r="AS11" s="181">
        <v>0.94693750244971375</v>
      </c>
      <c r="AT11" s="181">
        <v>7.3242359794676304E-3</v>
      </c>
      <c r="AU11" s="181">
        <v>2.6309901610688967E-3</v>
      </c>
      <c r="AV11" s="181">
        <v>4.6009495854377747E-2</v>
      </c>
      <c r="AW11" s="181">
        <v>0.94403527751390703</v>
      </c>
      <c r="AX11" s="181">
        <v>8.7204966694116592E-3</v>
      </c>
      <c r="AY11" s="181">
        <v>2.4207494418760005E-3</v>
      </c>
      <c r="AZ11" s="181">
        <v>4.5997008681297302E-2</v>
      </c>
      <c r="BA11" s="181">
        <v>0.94286174649083265</v>
      </c>
      <c r="BB11" s="181">
        <v>9.8417196422815323E-3</v>
      </c>
      <c r="BC11" s="181">
        <v>2.2738206041013819E-3</v>
      </c>
      <c r="BD11" s="181">
        <v>4.7739159315824509E-2</v>
      </c>
      <c r="BE11" s="181">
        <v>0.94014530251989203</v>
      </c>
      <c r="BF11" s="181">
        <v>1.0598170571029186E-2</v>
      </c>
      <c r="BG11" s="181">
        <v>2.1326329789972754E-3</v>
      </c>
      <c r="BH11" s="181">
        <v>5.1931880414485931E-2</v>
      </c>
      <c r="BI11" s="181">
        <v>0.93533731773259676</v>
      </c>
      <c r="BJ11" s="181">
        <v>1.7778340727090836E-2</v>
      </c>
      <c r="BK11" s="181">
        <v>2.3015176822008712E-3</v>
      </c>
      <c r="BL11" s="181">
        <v>6.378522515296936E-2</v>
      </c>
      <c r="BM11" s="181">
        <v>0.91613491531162616</v>
      </c>
      <c r="BN11" s="181">
        <v>2.5234013795852661E-2</v>
      </c>
      <c r="BO11" s="181">
        <v>2.4342948283652506E-3</v>
      </c>
      <c r="BP11" s="181">
        <v>7.8490182757377625E-2</v>
      </c>
      <c r="BQ11" s="181">
        <v>0.89384150892763503</v>
      </c>
      <c r="BR11" s="181">
        <v>3.246283158659935E-2</v>
      </c>
      <c r="BS11" s="181">
        <v>2.5365427252418723E-3</v>
      </c>
      <c r="BT11" s="181">
        <v>9.3253262341022491E-2</v>
      </c>
      <c r="BU11" s="181">
        <v>0.87174737052711093</v>
      </c>
      <c r="BV11" s="181">
        <v>3.8349095731973648E-2</v>
      </c>
      <c r="BW11" s="181">
        <v>2.5951737121146391E-3</v>
      </c>
      <c r="BX11" s="181">
        <v>0.11036378145217896</v>
      </c>
      <c r="BY11" s="181">
        <v>0.84869195154588339</v>
      </c>
      <c r="BZ11" s="181">
        <v>4.5346084982156754E-2</v>
      </c>
      <c r="CA11" s="181">
        <v>3.0243155849564297E-3</v>
      </c>
      <c r="CB11" s="181">
        <v>0.11971097439527512</v>
      </c>
      <c r="CC11" s="181">
        <v>0.83191862301734132</v>
      </c>
      <c r="CD11" s="181">
        <v>5.2621923387050629E-2</v>
      </c>
      <c r="CE11" s="181">
        <v>3.5862482176589696E-3</v>
      </c>
      <c r="CF11" s="181">
        <v>0.12620215117931366</v>
      </c>
      <c r="CG11" s="181">
        <v>0.81758967075674038</v>
      </c>
      <c r="CH11" s="181">
        <v>4.6772424131631851E-2</v>
      </c>
      <c r="CI11" s="181">
        <v>1.4642523269764198E-3</v>
      </c>
      <c r="CJ11" s="181">
        <v>0.12649194896221161</v>
      </c>
      <c r="CK11" s="181">
        <v>0.82527137892598457</v>
      </c>
      <c r="CL11" s="181">
        <v>3.3097181469202042E-2</v>
      </c>
      <c r="CM11" s="181">
        <v>1.6781027159883835E-3</v>
      </c>
      <c r="CN11" s="181">
        <v>0.12052927911281586</v>
      </c>
      <c r="CO11" s="181">
        <v>0.84469543395045588</v>
      </c>
      <c r="CP11" s="181">
        <v>4.0370162576436996E-2</v>
      </c>
      <c r="CQ11" s="181">
        <v>9.2974862554532044E-3</v>
      </c>
      <c r="CR11" s="181">
        <v>0.1093641072511673</v>
      </c>
      <c r="CS11" s="181">
        <v>0.84096824448263052</v>
      </c>
      <c r="CT11" s="181">
        <v>4.6183694154024124E-2</v>
      </c>
      <c r="CU11" s="181">
        <v>2.9039642107556263E-3</v>
      </c>
      <c r="CV11" s="181">
        <v>0.11237353831529617</v>
      </c>
      <c r="CW11" s="181">
        <v>0.83853880437860207</v>
      </c>
      <c r="CX11" s="181">
        <v>4.9426637589931488E-2</v>
      </c>
      <c r="CY11" s="181">
        <v>3.6461611927080871E-3</v>
      </c>
      <c r="CZ11" s="181">
        <v>0.11159539222717285</v>
      </c>
      <c r="DA11" s="181">
        <v>0.835331811346117</v>
      </c>
      <c r="DB11" s="181">
        <v>5.5382810533046722E-2</v>
      </c>
      <c r="DC11" s="181">
        <v>3.5901559983478508E-3</v>
      </c>
      <c r="DD11" s="181">
        <v>9.3831926584243774E-2</v>
      </c>
      <c r="DE11" s="181">
        <v>0.84719510145640742</v>
      </c>
      <c r="DF11" s="181">
        <v>5.4229646921157837E-2</v>
      </c>
      <c r="DG11" s="181">
        <v>3.0692621673879157E-3</v>
      </c>
      <c r="DH11" s="181">
        <v>9.1260649263858795E-2</v>
      </c>
      <c r="DI11" s="181">
        <v>0.85144044168848221</v>
      </c>
      <c r="DJ11" s="181">
        <v>5.4844364523887634E-2</v>
      </c>
      <c r="DK11" s="181">
        <v>2.3026469764521429E-3</v>
      </c>
      <c r="DL11" s="181">
        <v>7.4911110103130341E-2</v>
      </c>
      <c r="DM11" s="181">
        <v>0.86794187828570735</v>
      </c>
      <c r="DN11" s="181">
        <v>6.3009276986122131E-2</v>
      </c>
      <c r="DO11" s="181">
        <v>3.4870595618053482E-3</v>
      </c>
      <c r="DP11" s="181">
        <v>7.892908900976181E-2</v>
      </c>
      <c r="DQ11" s="181">
        <v>0.85457457394145064</v>
      </c>
      <c r="DR11" s="181">
        <v>5.0447814166545868E-2</v>
      </c>
      <c r="DS11" s="181">
        <v>3.0384829400082669E-3</v>
      </c>
      <c r="DT11" s="181">
        <v>8.4761731326580048E-2</v>
      </c>
      <c r="DU11" s="181">
        <v>0.8617519735138659</v>
      </c>
      <c r="DV11" s="181">
        <v>5.5902022868394852E-2</v>
      </c>
      <c r="DW11" s="181">
        <v>3.3670245411911151E-3</v>
      </c>
      <c r="DX11" s="181">
        <v>9.8359055817127228E-2</v>
      </c>
      <c r="DY11" s="181">
        <v>0.84237189565312942</v>
      </c>
      <c r="DZ11" s="181">
        <v>4.5006010681390762E-2</v>
      </c>
      <c r="EA11" s="181">
        <v>3.423217262846391E-3</v>
      </c>
      <c r="EB11" s="181">
        <v>9.9741719663143158E-2</v>
      </c>
      <c r="EC11" s="181">
        <v>0.85182905225516914</v>
      </c>
      <c r="ED11" s="181">
        <v>3.0926404520869255E-2</v>
      </c>
      <c r="EE11" s="181">
        <v>4.4044314352521827E-3</v>
      </c>
      <c r="EF11" s="181">
        <v>9.4752892851829529E-2</v>
      </c>
      <c r="EG11" s="181">
        <v>0.8699162721781325</v>
      </c>
      <c r="EH11" s="181">
        <v>2.2282088175415993E-2</v>
      </c>
      <c r="EI11" s="181">
        <v>3.7275054399592616E-3</v>
      </c>
      <c r="EJ11" s="181">
        <v>8.4553107619285583E-2</v>
      </c>
      <c r="EK11" s="181">
        <v>0.88943729728296783</v>
      </c>
      <c r="EL11" s="181">
        <v>1.4523888938128948E-2</v>
      </c>
      <c r="EM11" s="181">
        <v>3.7132392764337814E-3</v>
      </c>
      <c r="EN11" s="181">
        <v>7.490142434835434E-2</v>
      </c>
      <c r="EO11" s="181">
        <v>0.90686144715017469</v>
      </c>
      <c r="EP11" s="181">
        <v>9.4123128801584244E-3</v>
      </c>
      <c r="EQ11" s="181">
        <v>3.1598966195291295E-3</v>
      </c>
      <c r="ER11" s="181">
        <v>6.5838821232318878E-2</v>
      </c>
      <c r="ES11" s="181">
        <v>0.92158896578841631</v>
      </c>
      <c r="ET11" s="181">
        <v>8.6266705766320229E-3</v>
      </c>
      <c r="EU11" s="181">
        <v>3.1246743922603844E-3</v>
      </c>
      <c r="EV11" s="181">
        <v>6.6752105951309204E-2</v>
      </c>
      <c r="EW11" s="181">
        <v>0.92149655226683669</v>
      </c>
      <c r="EX11" s="181">
        <v>1.1757293716073036E-2</v>
      </c>
      <c r="EY11" s="181">
        <v>3.3873333308071098E-3</v>
      </c>
      <c r="EZ11" s="181">
        <v>8.0568283796310425E-2</v>
      </c>
      <c r="FA11" s="181">
        <v>0.90428708880003839</v>
      </c>
      <c r="FB11" s="181">
        <v>1.9587436690926552E-2</v>
      </c>
      <c r="FC11" s="181">
        <v>4.5546318886218263E-3</v>
      </c>
      <c r="FD11" s="181">
        <v>7.95879065990448E-2</v>
      </c>
      <c r="FE11" s="181">
        <v>0.89627002274376133</v>
      </c>
      <c r="FF11" s="181">
        <v>2.6670048013329506E-2</v>
      </c>
      <c r="FG11" s="181">
        <v>5.8134408885373214E-3</v>
      </c>
      <c r="FH11" s="181">
        <v>7.1228079497814178E-2</v>
      </c>
      <c r="FI11" s="181">
        <v>0.89628842797492536</v>
      </c>
      <c r="FJ11" s="181">
        <v>2.1109305322170258E-2</v>
      </c>
      <c r="FK11" s="181">
        <v>5.8509958945206766E-3</v>
      </c>
      <c r="FL11" s="181">
        <v>6.7991025745868683E-2</v>
      </c>
      <c r="FM11" s="181">
        <v>0.9050486740687681</v>
      </c>
      <c r="FN11" s="181">
        <v>1.8883561715483665E-2</v>
      </c>
      <c r="FO11" s="181">
        <v>6.4661419744544268E-3</v>
      </c>
      <c r="FP11" s="181">
        <v>6.8855553865432739E-2</v>
      </c>
      <c r="FQ11" s="181">
        <v>0.90579473993635418</v>
      </c>
      <c r="FR11" s="181">
        <v>1.8481058999896049E-2</v>
      </c>
      <c r="FS11" s="181">
        <v>6.0051756059999765E-3</v>
      </c>
      <c r="FT11" s="181">
        <v>6.8833865225315094E-2</v>
      </c>
      <c r="FU11" s="181">
        <v>0.90667990390257092</v>
      </c>
      <c r="FV11" s="181">
        <v>1.6180125996470451E-2</v>
      </c>
      <c r="FW11" s="181">
        <v>5.6936991559417725E-3</v>
      </c>
      <c r="FX11" s="181">
        <v>7.0195220410823822E-2</v>
      </c>
      <c r="FY11" s="181">
        <v>0.90793095650886513</v>
      </c>
      <c r="FZ11" s="83"/>
      <c r="GA11" s="83"/>
      <c r="GB11" s="83"/>
      <c r="GC11" s="83"/>
      <c r="GD11" s="83"/>
      <c r="GE11" s="83"/>
      <c r="GF11" s="83"/>
      <c r="GG11" s="83"/>
      <c r="GH11" s="83"/>
      <c r="GI11" s="83"/>
      <c r="GJ11" s="83"/>
      <c r="GK11" s="83"/>
      <c r="GL11" s="83"/>
      <c r="GM11" s="83"/>
      <c r="GN11" s="83"/>
      <c r="GO11" s="83"/>
      <c r="GP11" s="83"/>
      <c r="GQ11" s="83"/>
      <c r="GR11" s="83"/>
      <c r="GS11" s="83"/>
      <c r="GT11" s="83"/>
      <c r="GU11" s="83"/>
      <c r="GV11" s="83"/>
      <c r="GW11" s="83"/>
      <c r="GX11" s="83"/>
      <c r="GY11" s="83"/>
      <c r="GZ11" s="83"/>
      <c r="HA11" s="83"/>
      <c r="HB11" s="83"/>
      <c r="HC11" s="83"/>
      <c r="HD11" s="83"/>
      <c r="HE11" s="83"/>
      <c r="HF11" s="83"/>
      <c r="HG11" s="83"/>
      <c r="HH11" s="83"/>
      <c r="HI11" s="83"/>
      <c r="HJ11" s="83"/>
      <c r="HK11" s="83"/>
      <c r="HL11" s="83"/>
      <c r="HM11" s="83"/>
      <c r="HN11" s="83"/>
      <c r="HO11" s="83"/>
      <c r="HP11" s="83"/>
      <c r="HQ11" s="83"/>
      <c r="HR11" s="83"/>
    </row>
    <row r="12" spans="1:226" x14ac:dyDescent="0.25">
      <c r="A12" s="63" t="s">
        <v>910</v>
      </c>
      <c r="B12" s="181">
        <v>9.3124836683273315E-2</v>
      </c>
      <c r="C12" s="181">
        <v>1.479200690280778E-2</v>
      </c>
      <c r="D12" s="181">
        <v>9.5971733331680298E-2</v>
      </c>
      <c r="E12" s="181">
        <v>0.79611142401652657</v>
      </c>
      <c r="F12" s="181">
        <v>9.1030091047286987E-2</v>
      </c>
      <c r="G12" s="181">
        <v>1.3797999154081947E-2</v>
      </c>
      <c r="H12" s="181">
        <v>9.5933906733989716E-2</v>
      </c>
      <c r="I12" s="181">
        <v>0.79923799929637185</v>
      </c>
      <c r="J12" s="181">
        <v>8.5564360022544861E-2</v>
      </c>
      <c r="K12" s="181">
        <v>1.3217515822678045E-2</v>
      </c>
      <c r="L12" s="181">
        <v>9.5918357372283936E-2</v>
      </c>
      <c r="M12" s="181">
        <v>0.80529976424818162</v>
      </c>
      <c r="N12" s="181">
        <v>8.341178297996521E-2</v>
      </c>
      <c r="O12" s="181">
        <v>1.270436398496946E-2</v>
      </c>
      <c r="P12" s="181">
        <v>9.6463210880756378E-2</v>
      </c>
      <c r="Q12" s="181">
        <v>0.80742064182087081</v>
      </c>
      <c r="R12" s="181">
        <v>9.318958967924118E-2</v>
      </c>
      <c r="S12" s="181">
        <v>1.2318509952758551E-2</v>
      </c>
      <c r="T12" s="181">
        <v>9.4387106597423553E-2</v>
      </c>
      <c r="U12" s="181">
        <v>0.80010479736354767</v>
      </c>
      <c r="V12" s="181">
        <v>9.9990613758563995E-2</v>
      </c>
      <c r="W12" s="181">
        <v>1.1976393050686696E-2</v>
      </c>
      <c r="X12" s="181">
        <v>9.1502323746681213E-2</v>
      </c>
      <c r="Y12" s="181">
        <v>0.79653067715846892</v>
      </c>
      <c r="Z12" s="181">
        <v>9.1663703322410583E-2</v>
      </c>
      <c r="AA12" s="181">
        <v>1.3871625426643403E-2</v>
      </c>
      <c r="AB12" s="181">
        <v>9.2738434672355652E-2</v>
      </c>
      <c r="AC12" s="181">
        <v>0.80172623658847542</v>
      </c>
      <c r="AD12" s="181">
        <v>8.3676792681217194E-2</v>
      </c>
      <c r="AE12" s="181">
        <v>1.5423329443715741E-2</v>
      </c>
      <c r="AF12" s="181">
        <v>9.8615773022174835E-2</v>
      </c>
      <c r="AG12" s="181">
        <v>0.80228410803985628</v>
      </c>
      <c r="AH12" s="181">
        <v>8.5346587002277374E-2</v>
      </c>
      <c r="AI12" s="181">
        <v>1.707648493115636E-2</v>
      </c>
      <c r="AJ12" s="181">
        <v>0.10507604479789734</v>
      </c>
      <c r="AK12" s="181">
        <v>0.79250088231556848</v>
      </c>
      <c r="AL12" s="181">
        <v>8.4342770278453827E-2</v>
      </c>
      <c r="AM12" s="181">
        <v>1.8800213829966113E-2</v>
      </c>
      <c r="AN12" s="181">
        <v>0.10884986817836761</v>
      </c>
      <c r="AO12" s="181">
        <v>0.78800714034577823</v>
      </c>
      <c r="AP12" s="181">
        <v>9.4375357031822205E-2</v>
      </c>
      <c r="AQ12" s="181">
        <v>1.8475746743807264E-2</v>
      </c>
      <c r="AR12" s="181">
        <v>0.11058828234672546</v>
      </c>
      <c r="AS12" s="181">
        <v>0.77656061717823288</v>
      </c>
      <c r="AT12" s="181">
        <v>0.10466675460338593</v>
      </c>
      <c r="AU12" s="181">
        <v>1.7706047591942775E-2</v>
      </c>
      <c r="AV12" s="181">
        <v>0.1093587800860405</v>
      </c>
      <c r="AW12" s="181">
        <v>0.76826841489735453</v>
      </c>
      <c r="AX12" s="181">
        <v>0.10923445969820023</v>
      </c>
      <c r="AY12" s="181">
        <v>1.6627984610147677E-2</v>
      </c>
      <c r="AZ12" s="181">
        <v>0.10628783702850342</v>
      </c>
      <c r="BA12" s="181">
        <v>0.76784970775752526</v>
      </c>
      <c r="BB12" s="181">
        <v>0.1123698502779007</v>
      </c>
      <c r="BC12" s="181">
        <v>1.5901985150473141E-2</v>
      </c>
      <c r="BD12" s="181">
        <v>0.10732335597276688</v>
      </c>
      <c r="BE12" s="181">
        <v>0.76440480734352712</v>
      </c>
      <c r="BF12" s="181">
        <v>0.11387670785188675</v>
      </c>
      <c r="BG12" s="181">
        <v>1.5149121804228491E-2</v>
      </c>
      <c r="BH12" s="181">
        <v>0.11336617171764374</v>
      </c>
      <c r="BI12" s="181">
        <v>0.75760798468060475</v>
      </c>
      <c r="BJ12" s="181">
        <v>0.1343366950750351</v>
      </c>
      <c r="BK12" s="181">
        <v>1.4206473829410933E-2</v>
      </c>
      <c r="BL12" s="181">
        <v>0.11823344975709915</v>
      </c>
      <c r="BM12" s="181">
        <v>0.73322338437609458</v>
      </c>
      <c r="BN12" s="181">
        <v>0.15777815878391266</v>
      </c>
      <c r="BO12" s="181">
        <v>1.3333126255710273E-2</v>
      </c>
      <c r="BP12" s="181">
        <v>0.1244310587644577</v>
      </c>
      <c r="BQ12" s="181">
        <v>0.70445764983651293</v>
      </c>
      <c r="BR12" s="181">
        <v>0.18171896040439606</v>
      </c>
      <c r="BS12" s="181">
        <v>1.259381050989818E-2</v>
      </c>
      <c r="BT12" s="181">
        <v>0.12669160962104797</v>
      </c>
      <c r="BU12" s="181">
        <v>0.67899560495207867</v>
      </c>
      <c r="BV12" s="181">
        <v>0.20238089561462402</v>
      </c>
      <c r="BW12" s="181">
        <v>1.1888904015723456E-2</v>
      </c>
      <c r="BX12" s="181">
        <v>0.12962405383586884</v>
      </c>
      <c r="BY12" s="181">
        <v>0.65610614674628187</v>
      </c>
      <c r="BZ12" s="181">
        <v>0.20886972546577454</v>
      </c>
      <c r="CA12" s="181">
        <v>1.6611018511909183E-2</v>
      </c>
      <c r="CB12" s="181">
        <v>0.1438722163438797</v>
      </c>
      <c r="CC12" s="181">
        <v>0.63064705718369896</v>
      </c>
      <c r="CD12" s="181">
        <v>0.2159038782119751</v>
      </c>
      <c r="CE12" s="181">
        <v>2.1753758506214665E-2</v>
      </c>
      <c r="CF12" s="181">
        <v>0.15595164895057678</v>
      </c>
      <c r="CG12" s="181">
        <v>0.60639071879272621</v>
      </c>
      <c r="CH12" s="181">
        <v>0.21556328237056732</v>
      </c>
      <c r="CI12" s="181">
        <v>1.076306353976274E-2</v>
      </c>
      <c r="CJ12" s="181">
        <v>0.17423546314239502</v>
      </c>
      <c r="CK12" s="181">
        <v>0.59943818500507184</v>
      </c>
      <c r="CL12" s="181">
        <v>0.13937225937843323</v>
      </c>
      <c r="CM12" s="181">
        <v>1.0416066882230781E-2</v>
      </c>
      <c r="CN12" s="181">
        <v>0.18976977467536926</v>
      </c>
      <c r="CO12" s="181">
        <v>0.66044190545315318</v>
      </c>
      <c r="CP12" s="181">
        <v>0.17666061222553253</v>
      </c>
      <c r="CQ12" s="181">
        <v>1.0245454778994245E-2</v>
      </c>
      <c r="CR12" s="181">
        <v>0.18902780115604401</v>
      </c>
      <c r="CS12" s="181">
        <v>0.62406611998155181</v>
      </c>
      <c r="CT12" s="181">
        <v>0.15719346702098846</v>
      </c>
      <c r="CU12" s="181">
        <v>1.0164185705479244E-2</v>
      </c>
      <c r="CV12" s="181">
        <v>0.17445538938045502</v>
      </c>
      <c r="CW12" s="181">
        <v>0.65818696834828383</v>
      </c>
      <c r="CX12" s="181">
        <v>0.17360919713973999</v>
      </c>
      <c r="CY12" s="181">
        <v>1.2754608679887144E-2</v>
      </c>
      <c r="CZ12" s="181">
        <v>0.17313039302825928</v>
      </c>
      <c r="DA12" s="181">
        <v>0.6405057985062641</v>
      </c>
      <c r="DB12" s="181">
        <v>0.16905505955219269</v>
      </c>
      <c r="DC12" s="181">
        <v>9.1997170552744166E-3</v>
      </c>
      <c r="DD12" s="181">
        <v>0.15798664093017578</v>
      </c>
      <c r="DE12" s="181">
        <v>0.66375860049543312</v>
      </c>
      <c r="DF12" s="181">
        <v>0.16539938747882843</v>
      </c>
      <c r="DG12" s="181">
        <v>1.044613018247339E-2</v>
      </c>
      <c r="DH12" s="181">
        <v>0.14991635084152222</v>
      </c>
      <c r="DI12" s="181">
        <v>0.67423812774394642</v>
      </c>
      <c r="DJ12" s="181">
        <v>0.15400376915931702</v>
      </c>
      <c r="DK12" s="181">
        <v>8.9644681491528582E-3</v>
      </c>
      <c r="DL12" s="181">
        <v>0.13434953987598419</v>
      </c>
      <c r="DM12" s="181">
        <v>0.70268222953745696</v>
      </c>
      <c r="DN12" s="181">
        <v>0.18683354556560516</v>
      </c>
      <c r="DO12" s="181">
        <v>1.0569986271107459E-2</v>
      </c>
      <c r="DP12" s="181">
        <v>0.14069569110870361</v>
      </c>
      <c r="DQ12" s="181">
        <v>0.66190078639344629</v>
      </c>
      <c r="DR12" s="181">
        <v>0.181153804063797</v>
      </c>
      <c r="DS12" s="181">
        <v>8.40521401251456E-3</v>
      </c>
      <c r="DT12" s="181">
        <v>0.1359851062297821</v>
      </c>
      <c r="DU12" s="181">
        <v>0.67445589102772674</v>
      </c>
      <c r="DV12" s="181">
        <v>0.19564037024974823</v>
      </c>
      <c r="DW12" s="181">
        <v>9.52261978883907E-3</v>
      </c>
      <c r="DX12" s="181">
        <v>0.14161911606788635</v>
      </c>
      <c r="DY12" s="181">
        <v>0.65321789789212037</v>
      </c>
      <c r="DZ12" s="181">
        <v>0.20242269337177277</v>
      </c>
      <c r="EA12" s="181">
        <v>8.8194619775524719E-3</v>
      </c>
      <c r="EB12" s="181">
        <v>0.14432118833065033</v>
      </c>
      <c r="EC12" s="181">
        <v>0.64443665666709304</v>
      </c>
      <c r="ED12" s="181">
        <v>0.18971516191959381</v>
      </c>
      <c r="EE12" s="181">
        <v>1.0422428949573403E-2</v>
      </c>
      <c r="EF12" s="181">
        <v>0.14339254796504974</v>
      </c>
      <c r="EG12" s="181">
        <v>0.65646986645115979</v>
      </c>
      <c r="EH12" s="181">
        <v>0.19589293003082275</v>
      </c>
      <c r="EI12" s="181">
        <v>1.5344706593424231E-2</v>
      </c>
      <c r="EJ12" s="181">
        <v>0.16550008952617645</v>
      </c>
      <c r="EK12" s="181">
        <v>0.62326227671602219</v>
      </c>
      <c r="EL12" s="181">
        <v>0.19589661061763763</v>
      </c>
      <c r="EM12" s="181">
        <v>1.7110043797975188E-2</v>
      </c>
      <c r="EN12" s="181">
        <v>0.2042994499206543</v>
      </c>
      <c r="EO12" s="181">
        <v>0.58269389160457352</v>
      </c>
      <c r="EP12" s="181">
        <v>0.20635853707790375</v>
      </c>
      <c r="EQ12" s="181">
        <v>1.6669655270425819E-2</v>
      </c>
      <c r="ER12" s="181">
        <v>0.2164577841758728</v>
      </c>
      <c r="ES12" s="181">
        <v>0.56051402100287351</v>
      </c>
      <c r="ET12" s="181">
        <v>0.22050713002681732</v>
      </c>
      <c r="EU12" s="181">
        <v>1.7159128326462492E-2</v>
      </c>
      <c r="EV12" s="181">
        <v>0.21976315975189209</v>
      </c>
      <c r="EW12" s="181">
        <v>0.54257055960135048</v>
      </c>
      <c r="EX12" s="181">
        <v>0.25259295105934143</v>
      </c>
      <c r="EY12" s="181">
        <v>1.6484518714871003E-2</v>
      </c>
      <c r="EZ12" s="181">
        <v>0.22693373262882233</v>
      </c>
      <c r="FA12" s="181">
        <v>0.50398877731555103</v>
      </c>
      <c r="FB12" s="181">
        <v>0.2755487859249115</v>
      </c>
      <c r="FC12" s="181">
        <v>1.6236257547948958E-2</v>
      </c>
      <c r="FD12" s="181">
        <v>0.18675243854522705</v>
      </c>
      <c r="FE12" s="181">
        <v>0.5214625125235649</v>
      </c>
      <c r="FF12" s="181">
        <v>0.29195088148117065</v>
      </c>
      <c r="FG12" s="181">
        <v>1.9910579586771282E-2</v>
      </c>
      <c r="FH12" s="181">
        <v>0.13270118832588196</v>
      </c>
      <c r="FI12" s="181">
        <v>0.55543734144222467</v>
      </c>
      <c r="FJ12" s="181">
        <v>0.30999237298965454</v>
      </c>
      <c r="FK12" s="181">
        <v>2.1633876859426755E-2</v>
      </c>
      <c r="FL12" s="181">
        <v>0.13973766565322876</v>
      </c>
      <c r="FM12" s="181">
        <v>0.52863609890901941</v>
      </c>
      <c r="FN12" s="181">
        <v>0.32234075665473938</v>
      </c>
      <c r="FO12" s="181">
        <v>2.4685571210324841E-2</v>
      </c>
      <c r="FP12" s="181">
        <v>0.13925604522228241</v>
      </c>
      <c r="FQ12" s="181">
        <v>0.51371762270343979</v>
      </c>
      <c r="FR12" s="181">
        <v>0.31612548232078552</v>
      </c>
      <c r="FS12" s="181">
        <v>2.3196426518968766E-2</v>
      </c>
      <c r="FT12" s="181">
        <v>0.14038734138011932</v>
      </c>
      <c r="FU12" s="181">
        <v>0.52029073051736296</v>
      </c>
      <c r="FV12" s="181">
        <v>0.29945662617683411</v>
      </c>
      <c r="FW12" s="181">
        <v>2.2452049147917392E-2</v>
      </c>
      <c r="FX12" s="181">
        <v>0.14621454477310181</v>
      </c>
      <c r="FY12" s="181">
        <v>0.53187676276315154</v>
      </c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83"/>
      <c r="GL12" s="83"/>
      <c r="GM12" s="83"/>
      <c r="GN12" s="83"/>
      <c r="GO12" s="83"/>
      <c r="GP12" s="83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83"/>
      <c r="HE12" s="83"/>
      <c r="HF12" s="83"/>
      <c r="HG12" s="83"/>
      <c r="HH12" s="83"/>
      <c r="HI12" s="83"/>
      <c r="HJ12" s="83"/>
      <c r="HK12" s="83"/>
      <c r="HL12" s="83"/>
      <c r="HM12" s="83"/>
      <c r="HN12" s="83"/>
      <c r="HO12" s="83"/>
      <c r="HP12" s="83"/>
      <c r="HQ12" s="83"/>
      <c r="HR12" s="83"/>
    </row>
    <row r="13" spans="1:226" x14ac:dyDescent="0.25">
      <c r="A13" s="63" t="s">
        <v>911</v>
      </c>
      <c r="B13" s="181">
        <v>0.27348777651786804</v>
      </c>
      <c r="C13" s="181">
        <v>3.5301651518031045E-2</v>
      </c>
      <c r="D13" s="181">
        <v>7.5143471360206604E-2</v>
      </c>
      <c r="E13" s="181">
        <v>0.61606708995074122</v>
      </c>
      <c r="F13" s="181">
        <v>0.26983729004859924</v>
      </c>
      <c r="G13" s="181">
        <v>3.1648556760594221E-2</v>
      </c>
      <c r="H13" s="181">
        <v>7.6386712491512299E-2</v>
      </c>
      <c r="I13" s="181">
        <v>0.62212745498477129</v>
      </c>
      <c r="J13" s="181">
        <v>0.25888606905937195</v>
      </c>
      <c r="K13" s="181">
        <v>2.9184998281378629E-2</v>
      </c>
      <c r="L13" s="181">
        <v>7.8989796340465546E-2</v>
      </c>
      <c r="M13" s="181">
        <v>0.63293912814991959</v>
      </c>
      <c r="N13" s="181">
        <v>0.25551718473434448</v>
      </c>
      <c r="O13" s="181">
        <v>2.6735280521496322E-2</v>
      </c>
      <c r="P13" s="181">
        <v>8.1827990710735321E-2</v>
      </c>
      <c r="Q13" s="181">
        <v>0.63591954098643599</v>
      </c>
      <c r="R13" s="181">
        <v>0.27811667323112488</v>
      </c>
      <c r="S13" s="181">
        <v>2.4131710178642525E-2</v>
      </c>
      <c r="T13" s="181">
        <v>7.9332925379276276E-2</v>
      </c>
      <c r="U13" s="181">
        <v>0.61841869225320056</v>
      </c>
      <c r="V13" s="181">
        <v>0.29304736852645874</v>
      </c>
      <c r="W13" s="181">
        <v>2.1916548437372469E-2</v>
      </c>
      <c r="X13" s="181">
        <v>7.6928399503231049E-2</v>
      </c>
      <c r="Y13" s="181">
        <v>0.60810769848666413</v>
      </c>
      <c r="Z13" s="181">
        <v>0.30566710233688354</v>
      </c>
      <c r="AA13" s="181">
        <v>2.61036551097629E-2</v>
      </c>
      <c r="AB13" s="181">
        <v>8.0169886350631714E-2</v>
      </c>
      <c r="AC13" s="181">
        <v>0.58805933580940895</v>
      </c>
      <c r="AD13" s="181">
        <v>0.31843209266662598</v>
      </c>
      <c r="AE13" s="181">
        <v>2.9658330344950558E-2</v>
      </c>
      <c r="AF13" s="181">
        <v>8.5763826966285706E-2</v>
      </c>
      <c r="AG13" s="181">
        <v>0.56614575480595042</v>
      </c>
      <c r="AH13" s="181">
        <v>0.35620114207267761</v>
      </c>
      <c r="AI13" s="181">
        <v>3.2349373334954787E-2</v>
      </c>
      <c r="AJ13" s="181">
        <v>9.0561464428901672E-2</v>
      </c>
      <c r="AK13" s="181">
        <v>0.52088803181430232</v>
      </c>
      <c r="AL13" s="181">
        <v>0.39064568281173706</v>
      </c>
      <c r="AM13" s="181">
        <v>3.4865983531740585E-2</v>
      </c>
      <c r="AN13" s="181">
        <v>9.3907594680786133E-2</v>
      </c>
      <c r="AO13" s="181">
        <v>0.48058074304420956</v>
      </c>
      <c r="AP13" s="181">
        <v>0.40932044386863708</v>
      </c>
      <c r="AQ13" s="181">
        <v>3.4225503013905437E-2</v>
      </c>
      <c r="AR13" s="181">
        <v>9.7439751029014587E-2</v>
      </c>
      <c r="AS13" s="181">
        <v>0.45901428933049243</v>
      </c>
      <c r="AT13" s="181">
        <v>0.4288475513458252</v>
      </c>
      <c r="AU13" s="181">
        <v>3.2847145847270894E-2</v>
      </c>
      <c r="AV13" s="181">
        <v>9.6978724002838135E-2</v>
      </c>
      <c r="AW13" s="181">
        <v>0.44132658006361242</v>
      </c>
      <c r="AX13" s="181">
        <v>0.43412512540817261</v>
      </c>
      <c r="AY13" s="181">
        <v>3.1524255181992887E-2</v>
      </c>
      <c r="AZ13" s="181">
        <v>9.6864379942417145E-2</v>
      </c>
      <c r="BA13" s="181">
        <v>0.43748624919456736</v>
      </c>
      <c r="BB13" s="181">
        <v>0.43556562066078186</v>
      </c>
      <c r="BC13" s="181">
        <v>3.0818169890828397E-2</v>
      </c>
      <c r="BD13" s="181">
        <v>0.10150075703859329</v>
      </c>
      <c r="BE13" s="181">
        <v>0.43211543160995525</v>
      </c>
      <c r="BF13" s="181">
        <v>0.43304780125617981</v>
      </c>
      <c r="BG13" s="181">
        <v>3.0045894087984144E-2</v>
      </c>
      <c r="BH13" s="181">
        <v>0.11149425804615021</v>
      </c>
      <c r="BI13" s="181">
        <v>0.4254120478996205</v>
      </c>
      <c r="BJ13" s="181">
        <v>0.43601027131080627</v>
      </c>
      <c r="BK13" s="181">
        <v>2.8698555979755194E-2</v>
      </c>
      <c r="BL13" s="181">
        <v>0.12177351862192154</v>
      </c>
      <c r="BM13" s="181">
        <v>0.41351765325473211</v>
      </c>
      <c r="BN13" s="181">
        <v>0.44857752323150635</v>
      </c>
      <c r="BO13" s="181">
        <v>2.6966245698524145E-2</v>
      </c>
      <c r="BP13" s="181">
        <v>0.13257217407226563</v>
      </c>
      <c r="BQ13" s="181">
        <v>0.39188408478071585</v>
      </c>
      <c r="BR13" s="181">
        <v>0.46561464667320251</v>
      </c>
      <c r="BS13" s="181">
        <v>2.5456234185915916E-2</v>
      </c>
      <c r="BT13" s="181">
        <v>0.13732951879501343</v>
      </c>
      <c r="BU13" s="181">
        <v>0.37159959917403573</v>
      </c>
      <c r="BV13" s="181">
        <v>0.47956034541130066</v>
      </c>
      <c r="BW13" s="181">
        <v>2.4023297187743427E-2</v>
      </c>
      <c r="BX13" s="181">
        <v>0.14337152242660522</v>
      </c>
      <c r="BY13" s="181">
        <v>0.35304482613574922</v>
      </c>
      <c r="BZ13" s="181">
        <v>0.47690203785896301</v>
      </c>
      <c r="CA13" s="181">
        <v>2.5879243730390807E-2</v>
      </c>
      <c r="CB13" s="181">
        <v>0.15490180253982544</v>
      </c>
      <c r="CC13" s="181">
        <v>0.34231692394758173</v>
      </c>
      <c r="CD13" s="181">
        <v>0.47855064272880554</v>
      </c>
      <c r="CE13" s="181">
        <v>2.8657554176996867E-2</v>
      </c>
      <c r="CF13" s="181">
        <v>0.1597214937210083</v>
      </c>
      <c r="CG13" s="181">
        <v>0.33307029591238113</v>
      </c>
      <c r="CH13" s="181">
        <v>0.49253138899803162</v>
      </c>
      <c r="CI13" s="181">
        <v>1.9475947442766015E-2</v>
      </c>
      <c r="CJ13" s="181">
        <v>0.16177457571029663</v>
      </c>
      <c r="CK13" s="181">
        <v>0.32621811217906815</v>
      </c>
      <c r="CL13" s="181">
        <v>0.35322624444961548</v>
      </c>
      <c r="CM13" s="181">
        <v>1.8525208853458239E-2</v>
      </c>
      <c r="CN13" s="181">
        <v>0.16526001691818237</v>
      </c>
      <c r="CO13" s="181">
        <v>0.4629885167300869</v>
      </c>
      <c r="CP13" s="181">
        <v>0.37898346781730652</v>
      </c>
      <c r="CQ13" s="181">
        <v>2.0476857629335567E-2</v>
      </c>
      <c r="CR13" s="181">
        <v>0.18334378302097321</v>
      </c>
      <c r="CS13" s="181">
        <v>0.41719589492962877</v>
      </c>
      <c r="CT13" s="181">
        <v>0.38842377066612244</v>
      </c>
      <c r="CU13" s="181">
        <v>2.1439780981125568E-2</v>
      </c>
      <c r="CV13" s="181">
        <v>0.19628417491912842</v>
      </c>
      <c r="CW13" s="181">
        <v>0.39385229552566836</v>
      </c>
      <c r="CX13" s="181">
        <v>0.41283640265464783</v>
      </c>
      <c r="CY13" s="181">
        <v>2.3469874398890908E-2</v>
      </c>
      <c r="CZ13" s="181">
        <v>0.19724556803703308</v>
      </c>
      <c r="DA13" s="181">
        <v>0.36644814440874163</v>
      </c>
      <c r="DB13" s="181">
        <v>0.40471804141998291</v>
      </c>
      <c r="DC13" s="181">
        <v>1.9796792150141115E-2</v>
      </c>
      <c r="DD13" s="181">
        <v>0.18557584285736084</v>
      </c>
      <c r="DE13" s="181">
        <v>0.3899093073059765</v>
      </c>
      <c r="DF13" s="181">
        <v>0.42794018983840942</v>
      </c>
      <c r="DG13" s="181">
        <v>1.9943574911446417E-2</v>
      </c>
      <c r="DH13" s="181">
        <v>0.17028497159481049</v>
      </c>
      <c r="DI13" s="181">
        <v>0.38183126136759032</v>
      </c>
      <c r="DJ13" s="181">
        <v>0.44461488723754883</v>
      </c>
      <c r="DK13" s="181">
        <v>1.8052358060180889E-2</v>
      </c>
      <c r="DL13" s="181">
        <v>0.15534687042236328</v>
      </c>
      <c r="DM13" s="181">
        <v>0.38198587486135238</v>
      </c>
      <c r="DN13" s="181">
        <v>0.46176156401634216</v>
      </c>
      <c r="DO13" s="181">
        <v>1.6734491024656569E-2</v>
      </c>
      <c r="DP13" s="181">
        <v>0.15712620317935944</v>
      </c>
      <c r="DQ13" s="181">
        <v>0.36437776010506195</v>
      </c>
      <c r="DR13" s="181">
        <v>0.49538001418113708</v>
      </c>
      <c r="DS13" s="181">
        <v>1.6177598289707919E-2</v>
      </c>
      <c r="DT13" s="181">
        <v>0.16600959002971649</v>
      </c>
      <c r="DU13" s="181">
        <v>0.32243281002780777</v>
      </c>
      <c r="DV13" s="181">
        <v>0.51309609413146973</v>
      </c>
      <c r="DW13" s="181">
        <v>1.7605864228997466E-2</v>
      </c>
      <c r="DX13" s="181">
        <v>0.16927309334278107</v>
      </c>
      <c r="DY13" s="181">
        <v>0.30002495342556423</v>
      </c>
      <c r="DZ13" s="181">
        <v>0.52541464567184448</v>
      </c>
      <c r="EA13" s="181">
        <v>1.8126613951976116E-2</v>
      </c>
      <c r="EB13" s="181">
        <v>0.16651518642902374</v>
      </c>
      <c r="EC13" s="181">
        <v>0.28994355083323553</v>
      </c>
      <c r="ED13" s="181">
        <v>0.5389133095741272</v>
      </c>
      <c r="EE13" s="181">
        <v>1.9180297233152035E-2</v>
      </c>
      <c r="EF13" s="181">
        <v>0.16505672037601471</v>
      </c>
      <c r="EG13" s="181">
        <v>0.27684968700900331</v>
      </c>
      <c r="EH13" s="181">
        <v>0.56838923692703247</v>
      </c>
      <c r="EI13" s="181">
        <v>2.140923528200122E-2</v>
      </c>
      <c r="EJ13" s="181">
        <v>0.16299785673618317</v>
      </c>
      <c r="EK13" s="181">
        <v>0.24720363773692694</v>
      </c>
      <c r="EL13" s="181">
        <v>0.60591983795166016</v>
      </c>
      <c r="EM13" s="181">
        <v>2.1457102152334873E-2</v>
      </c>
      <c r="EN13" s="181">
        <v>0.15972922742366791</v>
      </c>
      <c r="EO13" s="181">
        <v>0.21289383469995271</v>
      </c>
      <c r="EP13" s="181">
        <v>0.61244463920593262</v>
      </c>
      <c r="EQ13" s="181">
        <v>2.0206320353480207E-2</v>
      </c>
      <c r="ER13" s="181">
        <v>0.16606989502906799</v>
      </c>
      <c r="ES13" s="181">
        <v>0.20127915169572139</v>
      </c>
      <c r="ET13" s="181">
        <v>0.61446774005889893</v>
      </c>
      <c r="EU13" s="181">
        <v>2.0872911843171329E-2</v>
      </c>
      <c r="EV13" s="181">
        <v>0.16627785563468933</v>
      </c>
      <c r="EW13" s="181">
        <v>0.19838149752628681</v>
      </c>
      <c r="EX13" s="181">
        <v>0.60064393281936646</v>
      </c>
      <c r="EY13" s="181">
        <v>2.0098025009366596E-2</v>
      </c>
      <c r="EZ13" s="181">
        <v>0.1677386462688446</v>
      </c>
      <c r="FA13" s="181">
        <v>0.21151939350254007</v>
      </c>
      <c r="FB13" s="181">
        <v>0.58884406089782715</v>
      </c>
      <c r="FC13" s="181">
        <v>2.1875377159468024E-2</v>
      </c>
      <c r="FD13" s="181">
        <v>0.14911125600337982</v>
      </c>
      <c r="FE13" s="181">
        <v>0.24016926606450317</v>
      </c>
      <c r="FF13" s="181">
        <v>0.60363560914993286</v>
      </c>
      <c r="FG13" s="181">
        <v>2.5151687569131272E-2</v>
      </c>
      <c r="FH13" s="181">
        <v>0.11746834963560104</v>
      </c>
      <c r="FI13" s="181">
        <v>0.25374430944939919</v>
      </c>
      <c r="FJ13" s="181">
        <v>0.62245786190032959</v>
      </c>
      <c r="FK13" s="181">
        <v>2.6255128463852733E-2</v>
      </c>
      <c r="FL13" s="181">
        <v>0.11504071205854416</v>
      </c>
      <c r="FM13" s="181">
        <v>0.23624633610585005</v>
      </c>
      <c r="FN13" s="181">
        <v>0.63657402992248535</v>
      </c>
      <c r="FO13" s="181">
        <v>2.6715615929449116E-2</v>
      </c>
      <c r="FP13" s="181">
        <v>0.10888414084911346</v>
      </c>
      <c r="FQ13" s="181">
        <v>0.22782618241534078</v>
      </c>
      <c r="FR13" s="181">
        <v>0.62993806600570679</v>
      </c>
      <c r="FS13" s="181">
        <v>2.5450991730917385E-2</v>
      </c>
      <c r="FT13" s="181">
        <v>0.11068042367696762</v>
      </c>
      <c r="FU13" s="181">
        <v>0.23393051196878395</v>
      </c>
      <c r="FV13" s="181">
        <v>0.61859947443008423</v>
      </c>
      <c r="FW13" s="181">
        <v>2.4785593116140484E-2</v>
      </c>
      <c r="FX13" s="181">
        <v>0.11600611358880997</v>
      </c>
      <c r="FY13" s="181">
        <v>0.24060879994489023</v>
      </c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83"/>
      <c r="GL13" s="83"/>
      <c r="GM13" s="83"/>
      <c r="GN13" s="83"/>
      <c r="GO13" s="83"/>
      <c r="GP13" s="83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83"/>
      <c r="HE13" s="83"/>
      <c r="HF13" s="83"/>
      <c r="HG13" s="83"/>
      <c r="HH13" s="83"/>
      <c r="HI13" s="83"/>
      <c r="HJ13" s="83"/>
      <c r="HK13" s="83"/>
      <c r="HL13" s="83"/>
      <c r="HM13" s="83"/>
      <c r="HN13" s="83"/>
      <c r="HO13" s="83"/>
      <c r="HP13" s="83"/>
      <c r="HQ13" s="83"/>
      <c r="HR13" s="83"/>
    </row>
    <row r="14" spans="1:226" x14ac:dyDescent="0.25">
      <c r="A14" s="63" t="s">
        <v>912</v>
      </c>
      <c r="B14" s="181">
        <v>0.5464627742767334</v>
      </c>
      <c r="C14" s="181">
        <v>6.369149905420235E-2</v>
      </c>
      <c r="D14" s="181">
        <v>7.1005947887897491E-2</v>
      </c>
      <c r="E14" s="181">
        <v>0.31883981177727488</v>
      </c>
      <c r="F14" s="181">
        <v>0.53979074954986572</v>
      </c>
      <c r="G14" s="181">
        <v>6.0026221913090635E-2</v>
      </c>
      <c r="H14" s="181">
        <v>7.5431421399116516E-2</v>
      </c>
      <c r="I14" s="181">
        <v>0.32475159268453851</v>
      </c>
      <c r="J14" s="181">
        <v>0.52421844005584717</v>
      </c>
      <c r="K14" s="181">
        <v>5.8578930170237298E-2</v>
      </c>
      <c r="L14" s="181">
        <v>8.2455016672611237E-2</v>
      </c>
      <c r="M14" s="181">
        <v>0.33474761375112921</v>
      </c>
      <c r="N14" s="181">
        <v>0.51740294694900513</v>
      </c>
      <c r="O14" s="181">
        <v>5.6305182278665926E-2</v>
      </c>
      <c r="P14" s="181">
        <v>8.9241862297058105E-2</v>
      </c>
      <c r="Q14" s="181">
        <v>0.33705002491955233</v>
      </c>
      <c r="R14" s="181">
        <v>0.54069727659225464</v>
      </c>
      <c r="S14" s="181">
        <v>5.2141796134997073E-2</v>
      </c>
      <c r="T14" s="181">
        <v>8.6816020309925079E-2</v>
      </c>
      <c r="U14" s="181">
        <v>0.32034491243259589</v>
      </c>
      <c r="V14" s="181">
        <v>0.55391490459442139</v>
      </c>
      <c r="W14" s="181">
        <v>4.9275742789261702E-2</v>
      </c>
      <c r="X14" s="181">
        <v>8.5486628115177155E-2</v>
      </c>
      <c r="Y14" s="181">
        <v>0.31132272015552698</v>
      </c>
      <c r="Z14" s="181">
        <v>0.55871158838272095</v>
      </c>
      <c r="AA14" s="181">
        <v>4.938567796360873E-2</v>
      </c>
      <c r="AB14" s="181">
        <v>8.249499648809433E-2</v>
      </c>
      <c r="AC14" s="181">
        <v>0.30940774374760932</v>
      </c>
      <c r="AD14" s="181">
        <v>0.56338804960250854</v>
      </c>
      <c r="AE14" s="181">
        <v>4.9109227743182431E-2</v>
      </c>
      <c r="AF14" s="181">
        <v>8.168204128742218E-2</v>
      </c>
      <c r="AG14" s="181">
        <v>0.30582067429097964</v>
      </c>
      <c r="AH14" s="181">
        <v>0.59148401021957397</v>
      </c>
      <c r="AI14" s="181">
        <v>4.7040023791292566E-2</v>
      </c>
      <c r="AJ14" s="181">
        <v>7.9268947243690491E-2</v>
      </c>
      <c r="AK14" s="181">
        <v>0.28220702448233076</v>
      </c>
      <c r="AL14" s="181">
        <v>0.61583369970321655</v>
      </c>
      <c r="AM14" s="181">
        <v>4.5530715677903663E-2</v>
      </c>
      <c r="AN14" s="181">
        <v>7.6553523540496826E-2</v>
      </c>
      <c r="AO14" s="181">
        <v>0.26208204476447594</v>
      </c>
      <c r="AP14" s="181">
        <v>0.62046158313751221</v>
      </c>
      <c r="AQ14" s="181">
        <v>4.3593133414872288E-2</v>
      </c>
      <c r="AR14" s="181">
        <v>8.0186538398265839E-2</v>
      </c>
      <c r="AS14" s="181">
        <v>0.25575873592122644</v>
      </c>
      <c r="AT14" s="181">
        <v>0.62665146589279175</v>
      </c>
      <c r="AU14" s="181">
        <v>4.0952231466956826E-2</v>
      </c>
      <c r="AV14" s="181">
        <v>8.0335967242717743E-2</v>
      </c>
      <c r="AW14" s="181">
        <v>0.25206031161844172</v>
      </c>
      <c r="AX14" s="181">
        <v>0.62050658464431763</v>
      </c>
      <c r="AY14" s="181">
        <v>3.8910862085956462E-2</v>
      </c>
      <c r="AZ14" s="181">
        <v>8.1603631377220154E-2</v>
      </c>
      <c r="BA14" s="181">
        <v>0.2589789723373026</v>
      </c>
      <c r="BB14" s="181">
        <v>0.61040705442428589</v>
      </c>
      <c r="BC14" s="181">
        <v>3.7632282380578086E-2</v>
      </c>
      <c r="BD14" s="181">
        <v>8.7087415158748627E-2</v>
      </c>
      <c r="BE14" s="181">
        <v>0.26487326204727912</v>
      </c>
      <c r="BF14" s="181">
        <v>0.59705531597137451</v>
      </c>
      <c r="BG14" s="181">
        <v>3.6234697296905122E-2</v>
      </c>
      <c r="BH14" s="181">
        <v>9.7206421196460724E-2</v>
      </c>
      <c r="BI14" s="181">
        <v>0.26950357942137859</v>
      </c>
      <c r="BJ14" s="181">
        <v>0.58440208435058594</v>
      </c>
      <c r="BK14" s="181">
        <v>3.315013287454438E-2</v>
      </c>
      <c r="BL14" s="181">
        <v>0.11096366494894028</v>
      </c>
      <c r="BM14" s="181">
        <v>0.27148409311694893</v>
      </c>
      <c r="BN14" s="181">
        <v>0.57937473058700562</v>
      </c>
      <c r="BO14" s="181">
        <v>2.9754316562363374E-2</v>
      </c>
      <c r="BP14" s="181">
        <v>0.1249772384762764</v>
      </c>
      <c r="BQ14" s="181">
        <v>0.26589372622733742</v>
      </c>
      <c r="BR14" s="181">
        <v>0.58044064044952393</v>
      </c>
      <c r="BS14" s="181">
        <v>2.6795508443359508E-2</v>
      </c>
      <c r="BT14" s="181">
        <v>0.13251268863677979</v>
      </c>
      <c r="BU14" s="181">
        <v>0.26025116181455632</v>
      </c>
      <c r="BV14" s="181">
        <v>0.57998216152191162</v>
      </c>
      <c r="BW14" s="181">
        <v>2.4098418282098511E-2</v>
      </c>
      <c r="BX14" s="181">
        <v>0.14091801643371582</v>
      </c>
      <c r="BY14" s="181">
        <v>0.25500140109291058</v>
      </c>
      <c r="BZ14" s="181">
        <v>0.57602536678314209</v>
      </c>
      <c r="CA14" s="181">
        <v>3.4670475779365606E-2</v>
      </c>
      <c r="CB14" s="181">
        <v>0.14966703951358795</v>
      </c>
      <c r="CC14" s="181">
        <v>0.23963713852206753</v>
      </c>
      <c r="CD14" s="181">
        <v>0.57702189683914185</v>
      </c>
      <c r="CE14" s="181">
        <v>4.5383666973792328E-2</v>
      </c>
      <c r="CF14" s="181">
        <v>0.15238150954246521</v>
      </c>
      <c r="CG14" s="181">
        <v>0.22521291500845034</v>
      </c>
      <c r="CH14" s="181">
        <v>0.58178359270095825</v>
      </c>
      <c r="CI14" s="181">
        <v>2.727553667826034E-2</v>
      </c>
      <c r="CJ14" s="181">
        <v>0.17037273943424225</v>
      </c>
      <c r="CK14" s="181">
        <v>0.22056814725124166</v>
      </c>
      <c r="CL14" s="181">
        <v>0.53426086902618408</v>
      </c>
      <c r="CM14" s="181">
        <v>4.4126646743915608E-2</v>
      </c>
      <c r="CN14" s="181">
        <v>0.18316119909286499</v>
      </c>
      <c r="CO14" s="181">
        <v>0.23845128000713312</v>
      </c>
      <c r="CP14" s="181">
        <v>0.55016344785690308</v>
      </c>
      <c r="CQ14" s="181">
        <v>3.9595683214644212E-2</v>
      </c>
      <c r="CR14" s="181">
        <v>0.17573785781860352</v>
      </c>
      <c r="CS14" s="181">
        <v>0.23450299726075866</v>
      </c>
      <c r="CT14" s="181">
        <v>0.53389698266983032</v>
      </c>
      <c r="CU14" s="181">
        <v>3.1740185820614879E-2</v>
      </c>
      <c r="CV14" s="181">
        <v>0.19348178803920746</v>
      </c>
      <c r="CW14" s="181">
        <v>0.24088102541924419</v>
      </c>
      <c r="CX14" s="181">
        <v>0.54460000991821289</v>
      </c>
      <c r="CY14" s="181">
        <v>3.0374145687685494E-2</v>
      </c>
      <c r="CZ14" s="181">
        <v>0.18780992925167084</v>
      </c>
      <c r="DA14" s="181">
        <v>0.23721592041191972</v>
      </c>
      <c r="DB14" s="181">
        <v>0.54907023906707764</v>
      </c>
      <c r="DC14" s="181">
        <v>2.6391354830033686E-2</v>
      </c>
      <c r="DD14" s="181">
        <v>0.17873810231685638</v>
      </c>
      <c r="DE14" s="181">
        <v>0.24580033247983013</v>
      </c>
      <c r="DF14" s="181">
        <v>0.54730582237243652</v>
      </c>
      <c r="DG14" s="181">
        <v>3.067076072865637E-2</v>
      </c>
      <c r="DH14" s="181">
        <v>0.17477555572986603</v>
      </c>
      <c r="DI14" s="181">
        <v>0.24724790073848088</v>
      </c>
      <c r="DJ14" s="181">
        <v>0.56695842742919922</v>
      </c>
      <c r="DK14" s="181">
        <v>2.6102039912547354E-2</v>
      </c>
      <c r="DL14" s="181">
        <v>0.16042111814022064</v>
      </c>
      <c r="DM14" s="181">
        <v>0.24651841959595858</v>
      </c>
      <c r="DN14" s="181">
        <v>0.58161056041717529</v>
      </c>
      <c r="DO14" s="181">
        <v>2.4841302065373567E-2</v>
      </c>
      <c r="DP14" s="181">
        <v>0.15781109035015106</v>
      </c>
      <c r="DQ14" s="181">
        <v>0.23573705170439849</v>
      </c>
      <c r="DR14" s="181">
        <v>0.60002589225769043</v>
      </c>
      <c r="DS14" s="181">
        <v>2.1708856336341769E-2</v>
      </c>
      <c r="DT14" s="181">
        <v>0.15489110350608826</v>
      </c>
      <c r="DU14" s="181">
        <v>0.22337412270329873</v>
      </c>
      <c r="DV14" s="181">
        <v>0.61942797899246216</v>
      </c>
      <c r="DW14" s="181">
        <v>2.2469341073971496E-2</v>
      </c>
      <c r="DX14" s="181">
        <v>0.1486169844865799</v>
      </c>
      <c r="DY14" s="181">
        <v>0.20948571181405887</v>
      </c>
      <c r="DZ14" s="181">
        <v>0.63712477684020996</v>
      </c>
      <c r="EA14" s="181">
        <v>1.9711896090724691E-2</v>
      </c>
      <c r="EB14" s="181">
        <v>0.14219248294830322</v>
      </c>
      <c r="EC14" s="181">
        <v>0.2009708437215357</v>
      </c>
      <c r="ED14" s="181">
        <v>0.65303242206573486</v>
      </c>
      <c r="EE14" s="181">
        <v>2.1966146722373531E-2</v>
      </c>
      <c r="EF14" s="181">
        <v>0.13640068471431732</v>
      </c>
      <c r="EG14" s="181">
        <v>0.18860079374025859</v>
      </c>
      <c r="EH14" s="181">
        <v>0.67777073383331299</v>
      </c>
      <c r="EI14" s="181">
        <v>2.2819269196942629E-2</v>
      </c>
      <c r="EJ14" s="181">
        <v>0.12893855571746826</v>
      </c>
      <c r="EK14" s="181">
        <v>0.17047145838943417</v>
      </c>
      <c r="EL14" s="181">
        <v>0.70316427946090698</v>
      </c>
      <c r="EM14" s="181">
        <v>2.1700718229334438E-2</v>
      </c>
      <c r="EN14" s="181">
        <v>0.1221247985959053</v>
      </c>
      <c r="EO14" s="181">
        <v>0.15301019727823589</v>
      </c>
      <c r="EP14" s="181">
        <v>0.71623998880386353</v>
      </c>
      <c r="EQ14" s="181">
        <v>2.0605767816137457E-2</v>
      </c>
      <c r="ER14" s="181">
        <v>0.11982148885726929</v>
      </c>
      <c r="ES14" s="181">
        <v>0.14333274340757418</v>
      </c>
      <c r="ET14" s="181">
        <v>0.7247920036315918</v>
      </c>
      <c r="EU14" s="181">
        <v>2.0592497684040721E-2</v>
      </c>
      <c r="EV14" s="181">
        <v>0.11618337035179138</v>
      </c>
      <c r="EW14" s="181">
        <v>0.1384321226939485</v>
      </c>
      <c r="EX14" s="181">
        <v>0.71083426475524902</v>
      </c>
      <c r="EY14" s="181">
        <v>2.0758698355459976E-2</v>
      </c>
      <c r="EZ14" s="181">
        <v>0.1223624050617218</v>
      </c>
      <c r="FA14" s="181">
        <v>0.14604464062665279</v>
      </c>
      <c r="FB14" s="181">
        <v>0.70673757791519165</v>
      </c>
      <c r="FC14" s="181">
        <v>2.2101125685231496E-2</v>
      </c>
      <c r="FD14" s="181">
        <v>0.11207349598407745</v>
      </c>
      <c r="FE14" s="181">
        <v>0.15908779673356579</v>
      </c>
      <c r="FF14" s="181">
        <v>0.71565878391265869</v>
      </c>
      <c r="FG14" s="181">
        <v>2.4011130333095026E-2</v>
      </c>
      <c r="FH14" s="181">
        <v>9.6519753336906433E-2</v>
      </c>
      <c r="FI14" s="181">
        <v>0.1638103519143938</v>
      </c>
      <c r="FJ14" s="181">
        <v>0.72362583875656128</v>
      </c>
      <c r="FK14" s="181">
        <v>2.6342951790392002E-2</v>
      </c>
      <c r="FL14" s="181">
        <v>9.2265918850898743E-2</v>
      </c>
      <c r="FM14" s="181">
        <v>0.15776528158756911</v>
      </c>
      <c r="FN14" s="181">
        <v>0.72160094976425171</v>
      </c>
      <c r="FO14" s="181">
        <v>2.5864430670534334E-2</v>
      </c>
      <c r="FP14" s="181">
        <v>9.3327686190605164E-2</v>
      </c>
      <c r="FQ14" s="181">
        <v>0.15920692531724534</v>
      </c>
      <c r="FR14" s="181">
        <v>0.7158820629119873</v>
      </c>
      <c r="FS14" s="181">
        <v>2.4738099791217823E-2</v>
      </c>
      <c r="FT14" s="181">
        <v>9.525696188211441E-2</v>
      </c>
      <c r="FU14" s="181">
        <v>0.16412286473819285</v>
      </c>
      <c r="FV14" s="181">
        <v>0.70775371789932251</v>
      </c>
      <c r="FW14" s="181">
        <v>2.4050787576386061E-2</v>
      </c>
      <c r="FX14" s="181">
        <v>9.9671415984630585E-2</v>
      </c>
      <c r="FY14" s="181">
        <v>0.16852412617715157</v>
      </c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83"/>
      <c r="GL14" s="83"/>
      <c r="GM14" s="83"/>
      <c r="GN14" s="83"/>
      <c r="GO14" s="83"/>
      <c r="GP14" s="83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83"/>
      <c r="HE14" s="83"/>
      <c r="HF14" s="83"/>
      <c r="HG14" s="83"/>
      <c r="HH14" s="83"/>
      <c r="HI14" s="83"/>
      <c r="HJ14" s="83"/>
      <c r="HK14" s="83"/>
      <c r="HL14" s="83"/>
      <c r="HM14" s="83"/>
      <c r="HN14" s="83"/>
      <c r="HO14" s="83"/>
      <c r="HP14" s="83"/>
      <c r="HQ14" s="83"/>
      <c r="HR14" s="83"/>
    </row>
    <row r="15" spans="1:226" x14ac:dyDescent="0.25">
      <c r="A15" s="63" t="s">
        <v>913</v>
      </c>
      <c r="B15" s="181">
        <v>0.59974122047424316</v>
      </c>
      <c r="C15" s="181">
        <v>9.6185347202351112E-2</v>
      </c>
      <c r="D15" s="181">
        <v>7.7978983521461487E-2</v>
      </c>
      <c r="E15" s="181">
        <v>0.22609447039573735</v>
      </c>
      <c r="F15" s="181">
        <v>0.59779036045074463</v>
      </c>
      <c r="G15" s="181">
        <v>9.0212356258009593E-2</v>
      </c>
      <c r="H15" s="181">
        <v>7.9384163022041321E-2</v>
      </c>
      <c r="I15" s="181">
        <v>0.23261313395071162</v>
      </c>
      <c r="J15" s="181">
        <v>0.58749425411224365</v>
      </c>
      <c r="K15" s="181">
        <v>8.7277141276927872E-2</v>
      </c>
      <c r="L15" s="181">
        <v>8.3907149732112885E-2</v>
      </c>
      <c r="M15" s="181">
        <v>0.24132143930099093</v>
      </c>
      <c r="N15" s="181">
        <v>0.58491051197052002</v>
      </c>
      <c r="O15" s="181">
        <v>8.2961067743162684E-2</v>
      </c>
      <c r="P15" s="181">
        <v>8.8123895227909088E-2</v>
      </c>
      <c r="Q15" s="181">
        <v>0.24400450056116374</v>
      </c>
      <c r="R15" s="181">
        <v>0.60784971714019775</v>
      </c>
      <c r="S15" s="181">
        <v>7.6017158492798595E-2</v>
      </c>
      <c r="T15" s="181">
        <v>8.3066888153553009E-2</v>
      </c>
      <c r="U15" s="181">
        <v>0.23306625592199851</v>
      </c>
      <c r="V15" s="181">
        <v>0.62107306718826294</v>
      </c>
      <c r="W15" s="181">
        <v>7.1184188919277594E-2</v>
      </c>
      <c r="X15" s="181">
        <v>7.9729810357093811E-2</v>
      </c>
      <c r="Y15" s="181">
        <v>0.2280129130695133</v>
      </c>
      <c r="Z15" s="181">
        <v>0.62457180023193359</v>
      </c>
      <c r="AA15" s="181">
        <v>7.1028118801478843E-2</v>
      </c>
      <c r="AB15" s="181">
        <v>7.6577469706535339E-2</v>
      </c>
      <c r="AC15" s="181">
        <v>0.2278226186900677</v>
      </c>
      <c r="AD15" s="181">
        <v>0.62831789255142212</v>
      </c>
      <c r="AE15" s="181">
        <v>7.0388742464961865E-2</v>
      </c>
      <c r="AF15" s="181">
        <v>7.5009718537330627E-2</v>
      </c>
      <c r="AG15" s="181">
        <v>0.22628364377781393</v>
      </c>
      <c r="AH15" s="181">
        <v>0.64935213327407837</v>
      </c>
      <c r="AI15" s="181">
        <v>6.7482342746038343E-2</v>
      </c>
      <c r="AJ15" s="181">
        <v>7.2697535157203674E-2</v>
      </c>
      <c r="AK15" s="181">
        <v>0.21046800624383397</v>
      </c>
      <c r="AL15" s="181">
        <v>0.66811478137969971</v>
      </c>
      <c r="AM15" s="181">
        <v>6.5241624746332619E-2</v>
      </c>
      <c r="AN15" s="181">
        <v>7.026265561580658E-2</v>
      </c>
      <c r="AO15" s="181">
        <v>0.19638096139490457</v>
      </c>
      <c r="AP15" s="181">
        <v>0.66846436262130737</v>
      </c>
      <c r="AQ15" s="181">
        <v>6.2729560783532007E-2</v>
      </c>
      <c r="AR15" s="181">
        <v>7.6500974595546722E-2</v>
      </c>
      <c r="AS15" s="181">
        <v>0.19230506698578664</v>
      </c>
      <c r="AT15" s="181">
        <v>0.67035681009292603</v>
      </c>
      <c r="AU15" s="181">
        <v>5.9432361913464161E-2</v>
      </c>
      <c r="AV15" s="181">
        <v>7.9219527542591095E-2</v>
      </c>
      <c r="AW15" s="181">
        <v>0.19099130110644574</v>
      </c>
      <c r="AX15" s="181">
        <v>0.66198021173477173</v>
      </c>
      <c r="AY15" s="181">
        <v>5.7026376173746583E-2</v>
      </c>
      <c r="AZ15" s="181">
        <v>8.2984752953052521E-2</v>
      </c>
      <c r="BA15" s="181">
        <v>0.19800867735145367</v>
      </c>
      <c r="BB15" s="181">
        <v>0.64918124675750732</v>
      </c>
      <c r="BC15" s="181">
        <v>5.5600169156349938E-2</v>
      </c>
      <c r="BD15" s="181">
        <v>9.1226585209369659E-2</v>
      </c>
      <c r="BE15" s="181">
        <v>0.20399203134991847</v>
      </c>
      <c r="BF15" s="181">
        <v>0.63308095932006836</v>
      </c>
      <c r="BG15" s="181">
        <v>5.3854203506843265E-2</v>
      </c>
      <c r="BH15" s="181">
        <v>0.10444406419992447</v>
      </c>
      <c r="BI15" s="181">
        <v>0.20862076691045203</v>
      </c>
      <c r="BJ15" s="181">
        <v>0.6222568154335022</v>
      </c>
      <c r="BK15" s="181">
        <v>5.0603982337151146E-2</v>
      </c>
      <c r="BL15" s="181">
        <v>0.11612624675035477</v>
      </c>
      <c r="BM15" s="181">
        <v>0.21101293756096606</v>
      </c>
      <c r="BN15" s="181">
        <v>0.61647045612335205</v>
      </c>
      <c r="BO15" s="181">
        <v>4.6746981789759445E-2</v>
      </c>
      <c r="BP15" s="181">
        <v>0.12896052002906799</v>
      </c>
      <c r="BQ15" s="181">
        <v>0.20782204465777443</v>
      </c>
      <c r="BR15" s="181">
        <v>0.61802804470062256</v>
      </c>
      <c r="BS15" s="181">
        <v>4.3370326227553539E-2</v>
      </c>
      <c r="BT15" s="181">
        <v>0.13397933542728424</v>
      </c>
      <c r="BU15" s="181">
        <v>0.20462228965782031</v>
      </c>
      <c r="BV15" s="181">
        <v>0.61934852600097656</v>
      </c>
      <c r="BW15" s="181">
        <v>4.009145713994864E-2</v>
      </c>
      <c r="BX15" s="181">
        <v>0.13946253061294556</v>
      </c>
      <c r="BY15" s="181">
        <v>0.20109752530813624</v>
      </c>
      <c r="BZ15" s="181">
        <v>0.61210602521896362</v>
      </c>
      <c r="CA15" s="181">
        <v>4.425129315569469E-2</v>
      </c>
      <c r="CB15" s="181">
        <v>0.15093544125556946</v>
      </c>
      <c r="CC15" s="181">
        <v>0.19270723581000479</v>
      </c>
      <c r="CD15" s="181">
        <v>0.61096280813217163</v>
      </c>
      <c r="CE15" s="181">
        <v>4.9579150339259991E-2</v>
      </c>
      <c r="CF15" s="181">
        <v>0.15435419976711273</v>
      </c>
      <c r="CG15" s="181">
        <v>0.18510385425085257</v>
      </c>
      <c r="CH15" s="181">
        <v>0.61492371559143066</v>
      </c>
      <c r="CI15" s="181">
        <v>4.5184606607901009E-2</v>
      </c>
      <c r="CJ15" s="181">
        <v>0.16308006644248962</v>
      </c>
      <c r="CK15" s="181">
        <v>0.17681158768019176</v>
      </c>
      <c r="CL15" s="181">
        <v>0.57829034328460693</v>
      </c>
      <c r="CM15" s="181">
        <v>5.354488890205765E-2</v>
      </c>
      <c r="CN15" s="181">
        <v>0.18478217720985413</v>
      </c>
      <c r="CO15" s="181">
        <v>0.18338258397586454</v>
      </c>
      <c r="CP15" s="181">
        <v>0.56681817770004272</v>
      </c>
      <c r="CQ15" s="181">
        <v>4.5946191548003813E-2</v>
      </c>
      <c r="CR15" s="181">
        <v>0.20918989181518555</v>
      </c>
      <c r="CS15" s="181">
        <v>0.17804575810376946</v>
      </c>
      <c r="CT15" s="181">
        <v>0.55995142459869385</v>
      </c>
      <c r="CU15" s="181">
        <v>4.8019565021278354E-2</v>
      </c>
      <c r="CV15" s="181">
        <v>0.21357470750808716</v>
      </c>
      <c r="CW15" s="181">
        <v>0.17845426072983953</v>
      </c>
      <c r="CX15" s="181">
        <v>0.55676180124282837</v>
      </c>
      <c r="CY15" s="181">
        <v>4.6459432036615206E-2</v>
      </c>
      <c r="CZ15" s="181">
        <v>0.21486718952655792</v>
      </c>
      <c r="DA15" s="181">
        <v>0.18191157202306357</v>
      </c>
      <c r="DB15" s="181">
        <v>0.5778161883354187</v>
      </c>
      <c r="DC15" s="181">
        <v>3.762152271027485E-2</v>
      </c>
      <c r="DD15" s="181">
        <v>0.1906762570142746</v>
      </c>
      <c r="DE15" s="181">
        <v>0.19388604971027437</v>
      </c>
      <c r="DF15" s="181">
        <v>0.57974296808242798</v>
      </c>
      <c r="DG15" s="181">
        <v>4.1641745787950837E-2</v>
      </c>
      <c r="DH15" s="181">
        <v>0.17779839038848877</v>
      </c>
      <c r="DI15" s="181">
        <v>0.20081689382093557</v>
      </c>
      <c r="DJ15" s="181">
        <v>0.59632003307342529</v>
      </c>
      <c r="DK15" s="181">
        <v>3.6987114141729727E-2</v>
      </c>
      <c r="DL15" s="181">
        <v>0.16354800760746002</v>
      </c>
      <c r="DM15" s="181">
        <v>0.20314487283290039</v>
      </c>
      <c r="DN15" s="181">
        <v>0.61056417226791382</v>
      </c>
      <c r="DO15" s="181">
        <v>3.4479899453795725E-2</v>
      </c>
      <c r="DP15" s="181">
        <v>0.16042393445968628</v>
      </c>
      <c r="DQ15" s="181">
        <v>0.19453200503546686</v>
      </c>
      <c r="DR15" s="181">
        <v>0.62644124031066895</v>
      </c>
      <c r="DS15" s="181">
        <v>3.1318029843452388E-2</v>
      </c>
      <c r="DT15" s="181">
        <v>0.1603313684463501</v>
      </c>
      <c r="DU15" s="181">
        <v>0.18190933593214512</v>
      </c>
      <c r="DV15" s="181">
        <v>0.64479374885559082</v>
      </c>
      <c r="DW15" s="181">
        <v>2.8059781053255298E-2</v>
      </c>
      <c r="DX15" s="181">
        <v>0.15673099458217621</v>
      </c>
      <c r="DY15" s="181">
        <v>0.17041547275388372</v>
      </c>
      <c r="DZ15" s="181">
        <v>0.65764319896697998</v>
      </c>
      <c r="EA15" s="181">
        <v>2.9668052673455948E-2</v>
      </c>
      <c r="EB15" s="181">
        <v>0.15002252161502838</v>
      </c>
      <c r="EC15" s="181">
        <v>0.16266619016230827</v>
      </c>
      <c r="ED15" s="181">
        <v>0.6839556097984314</v>
      </c>
      <c r="EE15" s="181">
        <v>2.9339638580907511E-2</v>
      </c>
      <c r="EF15" s="181">
        <v>0.13258735835552216</v>
      </c>
      <c r="EG15" s="181">
        <v>0.15411737836806613</v>
      </c>
      <c r="EH15" s="181">
        <v>0.7050049901008606</v>
      </c>
      <c r="EI15" s="181">
        <v>2.8472279347546096E-2</v>
      </c>
      <c r="EJ15" s="181">
        <v>0.12543207406997681</v>
      </c>
      <c r="EK15" s="181">
        <v>0.14109065369402612</v>
      </c>
      <c r="EL15" s="181">
        <v>0.71899378299713135</v>
      </c>
      <c r="EM15" s="181">
        <v>2.953554556063075E-2</v>
      </c>
      <c r="EN15" s="181">
        <v>0.12638711929321289</v>
      </c>
      <c r="EO15" s="181">
        <v>0.12508354735032529</v>
      </c>
      <c r="EP15" s="181">
        <v>0.73029482364654541</v>
      </c>
      <c r="EQ15" s="181">
        <v>2.7401958751957185E-2</v>
      </c>
      <c r="ER15" s="181">
        <v>0.12602072954177856</v>
      </c>
      <c r="ES15" s="181">
        <v>0.11628247137106663</v>
      </c>
      <c r="ET15" s="181">
        <v>0.73906248807907104</v>
      </c>
      <c r="EU15" s="181">
        <v>2.7430821636379398E-2</v>
      </c>
      <c r="EV15" s="181">
        <v>0.12120136618614197</v>
      </c>
      <c r="EW15" s="181">
        <v>0.11230533914219903</v>
      </c>
      <c r="EX15" s="181">
        <v>0.73373115062713623</v>
      </c>
      <c r="EY15" s="181">
        <v>2.700760764651217E-2</v>
      </c>
      <c r="EZ15" s="181">
        <v>0.12139035761356354</v>
      </c>
      <c r="FA15" s="181">
        <v>0.11787086834557338</v>
      </c>
      <c r="FB15" s="181">
        <v>0.73098570108413696</v>
      </c>
      <c r="FC15" s="181">
        <v>2.8079956498434731E-2</v>
      </c>
      <c r="FD15" s="181">
        <v>0.11210779100656509</v>
      </c>
      <c r="FE15" s="181">
        <v>0.12882655318336836</v>
      </c>
      <c r="FF15" s="181">
        <v>0.74273431301116943</v>
      </c>
      <c r="FG15" s="181">
        <v>3.0522963545292766E-2</v>
      </c>
      <c r="FH15" s="181">
        <v>9.4965338706970215E-2</v>
      </c>
      <c r="FI15" s="181">
        <v>0.13177736724143693</v>
      </c>
      <c r="FJ15" s="181">
        <v>0.74884182214736938</v>
      </c>
      <c r="FK15" s="181">
        <v>3.0891317369379171E-2</v>
      </c>
      <c r="FL15" s="181">
        <v>9.1227620840072632E-2</v>
      </c>
      <c r="FM15" s="181">
        <v>0.12903921609931027</v>
      </c>
      <c r="FN15" s="181">
        <v>0.74361860752105713</v>
      </c>
      <c r="FO15" s="181">
        <v>3.0410931638998193E-2</v>
      </c>
      <c r="FP15" s="181">
        <v>9.4553619623184204E-2</v>
      </c>
      <c r="FQ15" s="181">
        <v>0.13141682910325919</v>
      </c>
      <c r="FR15" s="181">
        <v>0.7384650707244873</v>
      </c>
      <c r="FS15" s="181">
        <v>2.9132871032574104E-2</v>
      </c>
      <c r="FT15" s="181">
        <v>9.6711933612823486E-2</v>
      </c>
      <c r="FU15" s="181">
        <v>0.13569013208726632</v>
      </c>
      <c r="FV15" s="181">
        <v>0.73159497976303101</v>
      </c>
      <c r="FW15" s="181">
        <v>2.8276525241167284E-2</v>
      </c>
      <c r="FX15" s="181">
        <v>0.10103045403957367</v>
      </c>
      <c r="FY15" s="181">
        <v>0.13909805224312968</v>
      </c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83"/>
      <c r="GL15" s="83"/>
      <c r="GM15" s="83"/>
      <c r="GN15" s="83"/>
      <c r="GO15" s="83"/>
      <c r="GP15" s="83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83"/>
      <c r="HE15" s="83"/>
      <c r="HF15" s="83"/>
      <c r="HG15" s="83"/>
      <c r="HH15" s="83"/>
      <c r="HI15" s="83"/>
      <c r="HJ15" s="83"/>
      <c r="HK15" s="83"/>
      <c r="HL15" s="83"/>
      <c r="HM15" s="83"/>
      <c r="HN15" s="83"/>
      <c r="HO15" s="83"/>
      <c r="HP15" s="83"/>
      <c r="HQ15" s="83"/>
      <c r="HR15" s="83"/>
    </row>
    <row r="16" spans="1:226" x14ac:dyDescent="0.25">
      <c r="A16" s="63" t="s">
        <v>914</v>
      </c>
      <c r="B16" s="181">
        <v>0.58361798524856567</v>
      </c>
      <c r="C16" s="181">
        <v>0.15279226269544677</v>
      </c>
      <c r="D16" s="181">
        <v>9.3708008527755737E-2</v>
      </c>
      <c r="E16" s="181">
        <v>0.16988174444182996</v>
      </c>
      <c r="F16" s="181">
        <v>0.58011323213577271</v>
      </c>
      <c r="G16" s="181">
        <v>0.14795831926077188</v>
      </c>
      <c r="H16" s="181">
        <v>9.5216192305088043E-2</v>
      </c>
      <c r="I16" s="181">
        <v>0.17671229161241137</v>
      </c>
      <c r="J16" s="181">
        <v>0.56779366731643677</v>
      </c>
      <c r="K16" s="181">
        <v>0.14705455491008235</v>
      </c>
      <c r="L16" s="181">
        <v>0.10075987130403519</v>
      </c>
      <c r="M16" s="181">
        <v>0.18439190056889895</v>
      </c>
      <c r="N16" s="181">
        <v>0.56251323223114014</v>
      </c>
      <c r="O16" s="181">
        <v>0.14366987861148589</v>
      </c>
      <c r="P16" s="181">
        <v>0.10624166578054428</v>
      </c>
      <c r="Q16" s="181">
        <v>0.18757520020439261</v>
      </c>
      <c r="R16" s="181">
        <v>0.58121734857559204</v>
      </c>
      <c r="S16" s="181">
        <v>0.13650920522126805</v>
      </c>
      <c r="T16" s="181">
        <v>0.10045461356639862</v>
      </c>
      <c r="U16" s="181">
        <v>0.18181882122576271</v>
      </c>
      <c r="V16" s="181">
        <v>0.59034955501556396</v>
      </c>
      <c r="W16" s="181">
        <v>0.13246994494320213</v>
      </c>
      <c r="X16" s="181">
        <v>9.682677686214447E-2</v>
      </c>
      <c r="Y16" s="181">
        <v>0.18035374565092271</v>
      </c>
      <c r="Z16" s="181">
        <v>0.58922767639160156</v>
      </c>
      <c r="AA16" s="181">
        <v>0.1337798295659075</v>
      </c>
      <c r="AB16" s="181">
        <v>9.5542624592781067E-2</v>
      </c>
      <c r="AC16" s="181">
        <v>0.18144989089696084</v>
      </c>
      <c r="AD16" s="181">
        <v>0.58887577056884766</v>
      </c>
      <c r="AE16" s="181">
        <v>0.13414312112918972</v>
      </c>
      <c r="AF16" s="181">
        <v>9.5390558242797852E-2</v>
      </c>
      <c r="AG16" s="181">
        <v>0.18159055274227084</v>
      </c>
      <c r="AH16" s="181">
        <v>0.60202318429946899</v>
      </c>
      <c r="AI16" s="181">
        <v>0.13087076607838052</v>
      </c>
      <c r="AJ16" s="181">
        <v>9.5806218683719635E-2</v>
      </c>
      <c r="AK16" s="181">
        <v>0.1712998620049857</v>
      </c>
      <c r="AL16" s="181">
        <v>0.61365360021591187</v>
      </c>
      <c r="AM16" s="181">
        <v>0.1283702319992745</v>
      </c>
      <c r="AN16" s="181">
        <v>9.6229426562786102E-2</v>
      </c>
      <c r="AO16" s="181">
        <v>0.16174673736841003</v>
      </c>
      <c r="AP16" s="181">
        <v>0.61835676431655884</v>
      </c>
      <c r="AQ16" s="181">
        <v>0.12205969844216705</v>
      </c>
      <c r="AR16" s="181">
        <v>0.10155099630355835</v>
      </c>
      <c r="AS16" s="181">
        <v>0.15803254404190911</v>
      </c>
      <c r="AT16" s="181">
        <v>0.62553167343139648</v>
      </c>
      <c r="AU16" s="181">
        <v>0.11487900731928387</v>
      </c>
      <c r="AV16" s="181">
        <v>0.10227461159229279</v>
      </c>
      <c r="AW16" s="181">
        <v>0.15731477420746276</v>
      </c>
      <c r="AX16" s="181">
        <v>0.62322568893432617</v>
      </c>
      <c r="AY16" s="181">
        <v>0.10926794980335869</v>
      </c>
      <c r="AZ16" s="181">
        <v>0.10437194257974625</v>
      </c>
      <c r="BA16" s="181">
        <v>0.1631343574073468</v>
      </c>
      <c r="BB16" s="181">
        <v>0.61525392532348633</v>
      </c>
      <c r="BC16" s="181">
        <v>0.10524315831510918</v>
      </c>
      <c r="BD16" s="181">
        <v>0.11196816712617874</v>
      </c>
      <c r="BE16" s="181">
        <v>0.16753469258604881</v>
      </c>
      <c r="BF16" s="181">
        <v>0.60399788618087769</v>
      </c>
      <c r="BG16" s="181">
        <v>0.10047097724308726</v>
      </c>
      <c r="BH16" s="181">
        <v>0.12511695921421051</v>
      </c>
      <c r="BI16" s="181">
        <v>0.17041419531415741</v>
      </c>
      <c r="BJ16" s="181">
        <v>0.59421992301940918</v>
      </c>
      <c r="BK16" s="181">
        <v>9.1529015243739645E-2</v>
      </c>
      <c r="BL16" s="181">
        <v>0.14249643683433533</v>
      </c>
      <c r="BM16" s="181">
        <v>0.17175464161728574</v>
      </c>
      <c r="BN16" s="181">
        <v>0.58708083629608154</v>
      </c>
      <c r="BO16" s="181">
        <v>8.2058010112570232E-2</v>
      </c>
      <c r="BP16" s="181">
        <v>0.1619393527507782</v>
      </c>
      <c r="BQ16" s="181">
        <v>0.16892178643555561</v>
      </c>
      <c r="BR16" s="181">
        <v>0.58811098337173462</v>
      </c>
      <c r="BS16" s="181">
        <v>7.3963537980797939E-2</v>
      </c>
      <c r="BT16" s="181">
        <v>0.17145206034183502</v>
      </c>
      <c r="BU16" s="181">
        <v>0.16647340576164768</v>
      </c>
      <c r="BV16" s="181">
        <v>0.58915340900421143</v>
      </c>
      <c r="BW16" s="181">
        <v>6.624798156685939E-2</v>
      </c>
      <c r="BX16" s="181">
        <v>0.18106257915496826</v>
      </c>
      <c r="BY16" s="181">
        <v>0.16353600475246904</v>
      </c>
      <c r="BZ16" s="181">
        <v>0.57262891530990601</v>
      </c>
      <c r="CA16" s="181">
        <v>7.1640436292748563E-2</v>
      </c>
      <c r="CB16" s="181">
        <v>0.19744253158569336</v>
      </c>
      <c r="CC16" s="181">
        <v>0.15828808526192059</v>
      </c>
      <c r="CD16" s="181">
        <v>0.56370127201080322</v>
      </c>
      <c r="CE16" s="181">
        <v>7.9161112797691738E-2</v>
      </c>
      <c r="CF16" s="181">
        <v>0.20324039459228516</v>
      </c>
      <c r="CG16" s="181">
        <v>0.15389721014631561</v>
      </c>
      <c r="CH16" s="181">
        <v>0.58613955974578857</v>
      </c>
      <c r="CI16" s="181">
        <v>6.7921640212874487E-2</v>
      </c>
      <c r="CJ16" s="181">
        <v>0.19790641963481903</v>
      </c>
      <c r="CK16" s="181">
        <v>0.14803241454101221</v>
      </c>
      <c r="CL16" s="181">
        <v>0.5533793568611145</v>
      </c>
      <c r="CM16" s="181">
        <v>7.877008775792968E-2</v>
      </c>
      <c r="CN16" s="181">
        <v>0.23112331330776215</v>
      </c>
      <c r="CO16" s="181">
        <v>0.13672722677592128</v>
      </c>
      <c r="CP16" s="181">
        <v>0.53246837854385376</v>
      </c>
      <c r="CQ16" s="181">
        <v>8.6001340988726527E-2</v>
      </c>
      <c r="CR16" s="181">
        <v>0.24485267698764801</v>
      </c>
      <c r="CS16" s="181">
        <v>0.13667758232084384</v>
      </c>
      <c r="CT16" s="181">
        <v>0.53326934576034546</v>
      </c>
      <c r="CU16" s="181">
        <v>7.3467049189302011E-2</v>
      </c>
      <c r="CV16" s="181">
        <v>0.25218439102172852</v>
      </c>
      <c r="CW16" s="181">
        <v>0.14107921544236132</v>
      </c>
      <c r="CX16" s="181">
        <v>0.52512443065643311</v>
      </c>
      <c r="CY16" s="181">
        <v>7.4883576679519698E-2</v>
      </c>
      <c r="CZ16" s="181">
        <v>0.25589460134506226</v>
      </c>
      <c r="DA16" s="181">
        <v>0.14409739414186337</v>
      </c>
      <c r="DB16" s="181">
        <v>0.5502503514289856</v>
      </c>
      <c r="DC16" s="181">
        <v>6.4353338810399785E-2</v>
      </c>
      <c r="DD16" s="181">
        <v>0.23051750659942627</v>
      </c>
      <c r="DE16" s="181">
        <v>0.15487880568027876</v>
      </c>
      <c r="DF16" s="181">
        <v>0.5578458309173584</v>
      </c>
      <c r="DG16" s="181">
        <v>6.5541522062503577E-2</v>
      </c>
      <c r="DH16" s="181">
        <v>0.21745239198207855</v>
      </c>
      <c r="DI16" s="181">
        <v>0.15916026115875348</v>
      </c>
      <c r="DJ16" s="181">
        <v>0.57247835397720337</v>
      </c>
      <c r="DK16" s="181">
        <v>6.1204297788172823E-2</v>
      </c>
      <c r="DL16" s="181">
        <v>0.20273019373416901</v>
      </c>
      <c r="DM16" s="181">
        <v>0.1635871906023014</v>
      </c>
      <c r="DN16" s="181">
        <v>0.58529269695281982</v>
      </c>
      <c r="DO16" s="181">
        <v>5.6712464082610915E-2</v>
      </c>
      <c r="DP16" s="181">
        <v>0.20039410889148712</v>
      </c>
      <c r="DQ16" s="181">
        <v>0.15760072790750754</v>
      </c>
      <c r="DR16" s="181">
        <v>0.60557901859283447</v>
      </c>
      <c r="DS16" s="181">
        <v>5.1604282007428601E-2</v>
      </c>
      <c r="DT16" s="181">
        <v>0.19679743051528931</v>
      </c>
      <c r="DU16" s="181">
        <v>0.14601930783800321</v>
      </c>
      <c r="DV16" s="181">
        <v>0.62309437990188599</v>
      </c>
      <c r="DW16" s="181">
        <v>5.2009097643173872E-2</v>
      </c>
      <c r="DX16" s="181">
        <v>0.18841288983821869</v>
      </c>
      <c r="DY16" s="181">
        <v>0.1364836457357014</v>
      </c>
      <c r="DZ16" s="181">
        <v>0.64729493856430054</v>
      </c>
      <c r="EA16" s="181">
        <v>4.898550242056602E-2</v>
      </c>
      <c r="EB16" s="181">
        <v>0.170310378074646</v>
      </c>
      <c r="EC16" s="181">
        <v>0.13340919151106287</v>
      </c>
      <c r="ED16" s="181">
        <v>0.66587048768997192</v>
      </c>
      <c r="EE16" s="181">
        <v>4.6558671247321708E-2</v>
      </c>
      <c r="EF16" s="181">
        <v>0.1593545526266098</v>
      </c>
      <c r="EG16" s="181">
        <v>0.12821626017007087</v>
      </c>
      <c r="EH16" s="181">
        <v>0.68810755014419556</v>
      </c>
      <c r="EI16" s="181">
        <v>4.3673193868956524E-2</v>
      </c>
      <c r="EJ16" s="181">
        <v>0.15159067511558533</v>
      </c>
      <c r="EK16" s="181">
        <v>0.116628582674404</v>
      </c>
      <c r="EL16" s="181">
        <v>0.70472466945648193</v>
      </c>
      <c r="EM16" s="181">
        <v>4.2798629743305582E-2</v>
      </c>
      <c r="EN16" s="181">
        <v>0.14747962355613708</v>
      </c>
      <c r="EO16" s="181">
        <v>0.10499704527423066</v>
      </c>
      <c r="EP16" s="181">
        <v>0.71650099754333496</v>
      </c>
      <c r="EQ16" s="181">
        <v>4.0344634347231366E-2</v>
      </c>
      <c r="ER16" s="181">
        <v>0.14529043436050415</v>
      </c>
      <c r="ES16" s="181">
        <v>9.7863915823972247E-2</v>
      </c>
      <c r="ET16" s="181">
        <v>0.73369407653808594</v>
      </c>
      <c r="EU16" s="181">
        <v>3.8504026533394964E-2</v>
      </c>
      <c r="EV16" s="181">
        <v>0.1331750750541687</v>
      </c>
      <c r="EW16" s="181">
        <v>9.4626860346846003E-2</v>
      </c>
      <c r="EX16" s="181">
        <v>0.72274386882781982</v>
      </c>
      <c r="EY16" s="181">
        <v>3.9581978037741744E-2</v>
      </c>
      <c r="EZ16" s="181">
        <v>0.1375005841255188</v>
      </c>
      <c r="FA16" s="181">
        <v>0.10017354421881171</v>
      </c>
      <c r="FB16" s="181">
        <v>0.71016931533813477</v>
      </c>
      <c r="FC16" s="181">
        <v>3.9559121270592225E-2</v>
      </c>
      <c r="FD16" s="181">
        <v>0.13773788511753082</v>
      </c>
      <c r="FE16" s="181">
        <v>0.1125336644711757</v>
      </c>
      <c r="FF16" s="181">
        <v>0.71791964769363403</v>
      </c>
      <c r="FG16" s="181">
        <v>4.2357896452840119E-2</v>
      </c>
      <c r="FH16" s="181">
        <v>0.12117304652929306</v>
      </c>
      <c r="FI16" s="181">
        <v>0.11854943628145721</v>
      </c>
      <c r="FJ16" s="181">
        <v>0.71858668327331543</v>
      </c>
      <c r="FK16" s="181">
        <v>4.4790946319337187E-2</v>
      </c>
      <c r="FL16" s="181">
        <v>0.12108895927667618</v>
      </c>
      <c r="FM16" s="181">
        <v>0.11553341657778025</v>
      </c>
      <c r="FN16" s="181">
        <v>0.71842199563980103</v>
      </c>
      <c r="FO16" s="181">
        <v>4.214520238253916E-2</v>
      </c>
      <c r="FP16" s="181">
        <v>0.12149126082658768</v>
      </c>
      <c r="FQ16" s="181">
        <v>0.11794157104420938</v>
      </c>
      <c r="FR16" s="181">
        <v>0.71357381343841553</v>
      </c>
      <c r="FS16" s="181">
        <v>4.0391663476704601E-2</v>
      </c>
      <c r="FT16" s="181">
        <v>0.12420454621315002</v>
      </c>
      <c r="FU16" s="181">
        <v>0.121829994341227</v>
      </c>
      <c r="FV16" s="181">
        <v>0.7069164514541626</v>
      </c>
      <c r="FW16" s="181">
        <v>3.9102264834111819E-2</v>
      </c>
      <c r="FX16" s="181">
        <v>0.12941673398017883</v>
      </c>
      <c r="FY16" s="181">
        <v>0.12456453957188537</v>
      </c>
      <c r="FZ16" s="83"/>
      <c r="GA16" s="83"/>
      <c r="GB16" s="83"/>
      <c r="GC16" s="83"/>
      <c r="GD16" s="83"/>
      <c r="GE16" s="83"/>
      <c r="GF16" s="83"/>
      <c r="GG16" s="83"/>
      <c r="GH16" s="83"/>
      <c r="GI16" s="83"/>
      <c r="GJ16" s="83"/>
      <c r="GK16" s="83"/>
      <c r="GL16" s="83"/>
      <c r="GM16" s="83"/>
      <c r="GN16" s="83"/>
      <c r="GO16" s="83"/>
      <c r="GP16" s="83"/>
      <c r="GQ16" s="83"/>
      <c r="GR16" s="83"/>
      <c r="GS16" s="83"/>
      <c r="GT16" s="83"/>
      <c r="GU16" s="83"/>
      <c r="GV16" s="83"/>
      <c r="GW16" s="83"/>
      <c r="GX16" s="83"/>
      <c r="GY16" s="83"/>
      <c r="GZ16" s="83"/>
      <c r="HA16" s="83"/>
      <c r="HB16" s="83"/>
      <c r="HC16" s="83"/>
      <c r="HD16" s="83"/>
      <c r="HE16" s="83"/>
      <c r="HF16" s="83"/>
      <c r="HG16" s="83"/>
      <c r="HH16" s="83"/>
      <c r="HI16" s="83"/>
      <c r="HJ16" s="83"/>
      <c r="HK16" s="83"/>
      <c r="HL16" s="83"/>
      <c r="HM16" s="83"/>
      <c r="HN16" s="83"/>
      <c r="HO16" s="83"/>
      <c r="HP16" s="83"/>
      <c r="HQ16" s="83"/>
      <c r="HR16" s="83"/>
    </row>
    <row r="17" spans="1:226" x14ac:dyDescent="0.25">
      <c r="A17" s="63" t="s">
        <v>915</v>
      </c>
      <c r="B17" s="181">
        <v>0.40656018257141113</v>
      </c>
      <c r="C17" s="181">
        <v>0.34784677795563401</v>
      </c>
      <c r="D17" s="181">
        <v>0.14067283272743225</v>
      </c>
      <c r="E17" s="181">
        <v>0.10492018438308259</v>
      </c>
      <c r="F17" s="181">
        <v>0.41856116056442261</v>
      </c>
      <c r="G17" s="181">
        <v>0.33415345648895278</v>
      </c>
      <c r="H17" s="181">
        <v>0.13583941757678986</v>
      </c>
      <c r="I17" s="181">
        <v>0.11144598340554897</v>
      </c>
      <c r="J17" s="181">
        <v>0.42026364803314209</v>
      </c>
      <c r="K17" s="181">
        <v>0.32547895948105793</v>
      </c>
      <c r="L17" s="181">
        <v>0.13692604005336761</v>
      </c>
      <c r="M17" s="181">
        <v>0.11733137417552406</v>
      </c>
      <c r="N17" s="181">
        <v>0.42828378081321716</v>
      </c>
      <c r="O17" s="181">
        <v>0.31231899007751712</v>
      </c>
      <c r="P17" s="181">
        <v>0.13868534564971924</v>
      </c>
      <c r="Q17" s="181">
        <v>0.12071188384244849</v>
      </c>
      <c r="R17" s="181">
        <v>0.458444744348526</v>
      </c>
      <c r="S17" s="181">
        <v>0.29487749477771497</v>
      </c>
      <c r="T17" s="181">
        <v>0.12693260610103607</v>
      </c>
      <c r="U17" s="181">
        <v>0.11974513986400026</v>
      </c>
      <c r="V17" s="181">
        <v>0.47897383570671082</v>
      </c>
      <c r="W17" s="181">
        <v>0.28217259783112619</v>
      </c>
      <c r="X17" s="181">
        <v>0.11819751560688019</v>
      </c>
      <c r="Y17" s="181">
        <v>0.12065605261775403</v>
      </c>
      <c r="Z17" s="181">
        <v>0.47826698422431946</v>
      </c>
      <c r="AA17" s="181">
        <v>0.28316753782375115</v>
      </c>
      <c r="AB17" s="181">
        <v>0.1164579764008522</v>
      </c>
      <c r="AC17" s="181">
        <v>0.12210752351087586</v>
      </c>
      <c r="AD17" s="181">
        <v>0.47880026698112488</v>
      </c>
      <c r="AE17" s="181">
        <v>0.28266533545762085</v>
      </c>
      <c r="AF17" s="181">
        <v>0.11547818779945374</v>
      </c>
      <c r="AG17" s="181">
        <v>0.12305623466099258</v>
      </c>
      <c r="AH17" s="181">
        <v>0.48949745297431946</v>
      </c>
      <c r="AI17" s="181">
        <v>0.27623093970756835</v>
      </c>
      <c r="AJ17" s="181">
        <v>0.11673540621995926</v>
      </c>
      <c r="AK17" s="181">
        <v>0.11753620928161511</v>
      </c>
      <c r="AL17" s="181">
        <v>0.49877446889877319</v>
      </c>
      <c r="AM17" s="181">
        <v>0.27082471706051414</v>
      </c>
      <c r="AN17" s="181">
        <v>0.1183379590511322</v>
      </c>
      <c r="AO17" s="181">
        <v>0.11206283794833592</v>
      </c>
      <c r="AP17" s="181">
        <v>0.50813621282577515</v>
      </c>
      <c r="AQ17" s="181">
        <v>0.25578626882209071</v>
      </c>
      <c r="AR17" s="181">
        <v>0.12554042041301727</v>
      </c>
      <c r="AS17" s="181">
        <v>0.11053709474832898</v>
      </c>
      <c r="AT17" s="181">
        <v>0.52114218473434448</v>
      </c>
      <c r="AU17" s="181">
        <v>0.24018806809072293</v>
      </c>
      <c r="AV17" s="181">
        <v>0.12707340717315674</v>
      </c>
      <c r="AW17" s="181">
        <v>0.11159633658477264</v>
      </c>
      <c r="AX17" s="181">
        <v>0.52569597959518433</v>
      </c>
      <c r="AY17" s="181">
        <v>0.22723367191004415</v>
      </c>
      <c r="AZ17" s="181">
        <v>0.13004741072654724</v>
      </c>
      <c r="BA17" s="181">
        <v>0.11702296614259994</v>
      </c>
      <c r="BB17" s="181">
        <v>0.52306824922561646</v>
      </c>
      <c r="BC17" s="181">
        <v>0.21650379467287609</v>
      </c>
      <c r="BD17" s="181">
        <v>0.13954475522041321</v>
      </c>
      <c r="BE17" s="181">
        <v>0.12088316781259949</v>
      </c>
      <c r="BF17" s="181">
        <v>0.51710540056228638</v>
      </c>
      <c r="BG17" s="181">
        <v>0.20390596454866936</v>
      </c>
      <c r="BH17" s="181">
        <v>0.15562126040458679</v>
      </c>
      <c r="BI17" s="181">
        <v>0.12336742032550191</v>
      </c>
      <c r="BJ17" s="181">
        <v>0.51011103391647339</v>
      </c>
      <c r="BK17" s="181">
        <v>0.18463795281169423</v>
      </c>
      <c r="BL17" s="181">
        <v>0.18073280155658722</v>
      </c>
      <c r="BM17" s="181">
        <v>0.12451823866998105</v>
      </c>
      <c r="BN17" s="181">
        <v>0.50340288877487183</v>
      </c>
      <c r="BO17" s="181">
        <v>0.16440533589476522</v>
      </c>
      <c r="BP17" s="181">
        <v>0.20955044031143188</v>
      </c>
      <c r="BQ17" s="181">
        <v>0.12264135159457518</v>
      </c>
      <c r="BR17" s="181">
        <v>0.50488770008087158</v>
      </c>
      <c r="BS17" s="181">
        <v>0.14749962925034593</v>
      </c>
      <c r="BT17" s="181">
        <v>0.2262040376663208</v>
      </c>
      <c r="BU17" s="181">
        <v>0.12140860864161285</v>
      </c>
      <c r="BV17" s="181">
        <v>0.50623786449432373</v>
      </c>
      <c r="BW17" s="181">
        <v>0.13111604142138972</v>
      </c>
      <c r="BX17" s="181">
        <v>0.24307243525981903</v>
      </c>
      <c r="BY17" s="181">
        <v>0.1195737003753287</v>
      </c>
      <c r="BZ17" s="181">
        <v>0.49558466672897339</v>
      </c>
      <c r="CA17" s="181">
        <v>0.13225411385263938</v>
      </c>
      <c r="CB17" s="181">
        <v>0.25801980495452881</v>
      </c>
      <c r="CC17" s="181">
        <v>0.11414140894327754</v>
      </c>
      <c r="CD17" s="181">
        <v>0.49341386556625366</v>
      </c>
      <c r="CE17" s="181">
        <v>0.13881889346321219</v>
      </c>
      <c r="CF17" s="181">
        <v>0.25786510109901428</v>
      </c>
      <c r="CG17" s="181">
        <v>0.1099021408626408</v>
      </c>
      <c r="CH17" s="181">
        <v>0.505756676197052</v>
      </c>
      <c r="CI17" s="181">
        <v>0.11515540329563428</v>
      </c>
      <c r="CJ17" s="181">
        <v>0.26992866396903992</v>
      </c>
      <c r="CK17" s="181">
        <v>0.10915930189411846</v>
      </c>
      <c r="CL17" s="181">
        <v>0.46899479627609253</v>
      </c>
      <c r="CM17" s="181">
        <v>0.12769960118239082</v>
      </c>
      <c r="CN17" s="181">
        <v>0.3039766252040863</v>
      </c>
      <c r="CO17" s="181">
        <v>9.9328971487523982E-2</v>
      </c>
      <c r="CP17" s="181">
        <v>0.45287442207336426</v>
      </c>
      <c r="CQ17" s="181">
        <v>0.10911350697130859</v>
      </c>
      <c r="CR17" s="181">
        <v>0.33629900217056274</v>
      </c>
      <c r="CS17" s="181">
        <v>0.10171305055692048</v>
      </c>
      <c r="CT17" s="181">
        <v>0.46682640910148621</v>
      </c>
      <c r="CU17" s="181">
        <v>0.11779708165597744</v>
      </c>
      <c r="CV17" s="181">
        <v>0.31131085753440857</v>
      </c>
      <c r="CW17" s="181">
        <v>0.10406567628384131</v>
      </c>
      <c r="CX17" s="181">
        <v>0.46288388967514038</v>
      </c>
      <c r="CY17" s="181">
        <v>0.11283615663464734</v>
      </c>
      <c r="CZ17" s="181">
        <v>0.31561529636383057</v>
      </c>
      <c r="DA17" s="181">
        <v>0.10866466982063533</v>
      </c>
      <c r="DB17" s="181">
        <v>0.49457192420959473</v>
      </c>
      <c r="DC17" s="181">
        <v>0.10789781275140176</v>
      </c>
      <c r="DD17" s="181">
        <v>0.28320956230163574</v>
      </c>
      <c r="DE17" s="181">
        <v>0.1143207246022004</v>
      </c>
      <c r="DF17" s="181">
        <v>0.48443317413330078</v>
      </c>
      <c r="DG17" s="181">
        <v>0.11335886570710697</v>
      </c>
      <c r="DH17" s="181">
        <v>0.28249958157539368</v>
      </c>
      <c r="DI17" s="181">
        <v>0.11970836585999112</v>
      </c>
      <c r="DJ17" s="181">
        <v>0.4898398220539093</v>
      </c>
      <c r="DK17" s="181">
        <v>0.11254478054317238</v>
      </c>
      <c r="DL17" s="181">
        <v>0.27302232384681702</v>
      </c>
      <c r="DM17" s="181">
        <v>0.12459307254854816</v>
      </c>
      <c r="DN17" s="181">
        <v>0.50295311212539673</v>
      </c>
      <c r="DO17" s="181">
        <v>0.10822920262970159</v>
      </c>
      <c r="DP17" s="181">
        <v>0.26899275183677673</v>
      </c>
      <c r="DQ17" s="181">
        <v>0.11982494294712517</v>
      </c>
      <c r="DR17" s="181">
        <v>0.52005153894424438</v>
      </c>
      <c r="DS17" s="181">
        <v>0.10383036565407275</v>
      </c>
      <c r="DT17" s="181">
        <v>0.26499322056770325</v>
      </c>
      <c r="DU17" s="181">
        <v>0.11112486077753732</v>
      </c>
      <c r="DV17" s="181">
        <v>0.54012823104858398</v>
      </c>
      <c r="DW17" s="181">
        <v>0.10061803354830046</v>
      </c>
      <c r="DX17" s="181">
        <v>0.25520890951156616</v>
      </c>
      <c r="DY17" s="181">
        <v>0.10404484442946024</v>
      </c>
      <c r="DZ17" s="181">
        <v>0.56701129674911499</v>
      </c>
      <c r="EA17" s="181">
        <v>9.4337975463555698E-2</v>
      </c>
      <c r="EB17" s="181">
        <v>0.23791627585887909</v>
      </c>
      <c r="EC17" s="181">
        <v>0.10073443934497074</v>
      </c>
      <c r="ED17" s="181">
        <v>0.59882545471191406</v>
      </c>
      <c r="EE17" s="181">
        <v>8.7707280817025363E-2</v>
      </c>
      <c r="EF17" s="181">
        <v>0.21627186238765717</v>
      </c>
      <c r="EG17" s="181">
        <v>9.719540313691688E-2</v>
      </c>
      <c r="EH17" s="181">
        <v>0.62737363576889038</v>
      </c>
      <c r="EI17" s="181">
        <v>8.3323508962414569E-2</v>
      </c>
      <c r="EJ17" s="181">
        <v>0.20006947219371796</v>
      </c>
      <c r="EK17" s="181">
        <v>8.9233369798643575E-2</v>
      </c>
      <c r="EL17" s="181">
        <v>0.65119045972824097</v>
      </c>
      <c r="EM17" s="181">
        <v>7.8379352817134901E-2</v>
      </c>
      <c r="EN17" s="181">
        <v>0.18938775360584259</v>
      </c>
      <c r="EO17" s="181">
        <v>8.104245523090288E-2</v>
      </c>
      <c r="EP17" s="181">
        <v>0.65317893028259277</v>
      </c>
      <c r="EQ17" s="181">
        <v>7.955028515782675E-2</v>
      </c>
      <c r="ER17" s="181">
        <v>0.18999440968036652</v>
      </c>
      <c r="ES17" s="181">
        <v>7.7276349938498454E-2</v>
      </c>
      <c r="ET17" s="181">
        <v>0.65575557947158813</v>
      </c>
      <c r="EU17" s="181">
        <v>7.7390181546484887E-2</v>
      </c>
      <c r="EV17" s="181">
        <v>0.19080770015716553</v>
      </c>
      <c r="EW17" s="181">
        <v>7.6046531684994353E-2</v>
      </c>
      <c r="EX17" s="181">
        <v>0.65158551931381226</v>
      </c>
      <c r="EY17" s="181">
        <v>7.4323559171554726E-2</v>
      </c>
      <c r="EZ17" s="181">
        <v>0.19137409329414368</v>
      </c>
      <c r="FA17" s="181">
        <v>8.2716843353864436E-2</v>
      </c>
      <c r="FB17" s="181">
        <v>0.64602673053741455</v>
      </c>
      <c r="FC17" s="181">
        <v>7.4028209275868201E-2</v>
      </c>
      <c r="FD17" s="181">
        <v>0.18735742568969727</v>
      </c>
      <c r="FE17" s="181">
        <v>9.2587626599856726E-2</v>
      </c>
      <c r="FF17" s="181">
        <v>0.65532225370407104</v>
      </c>
      <c r="FG17" s="181">
        <v>7.6319827904093515E-2</v>
      </c>
      <c r="FH17" s="181">
        <v>0.16995668411254883</v>
      </c>
      <c r="FI17" s="181">
        <v>9.8401219407055429E-2</v>
      </c>
      <c r="FJ17" s="181">
        <v>0.65693551301956177</v>
      </c>
      <c r="FK17" s="181">
        <v>7.6919282959065152E-2</v>
      </c>
      <c r="FL17" s="181">
        <v>0.1693129688501358</v>
      </c>
      <c r="FM17" s="181">
        <v>9.683226172637778E-2</v>
      </c>
      <c r="FN17" s="181">
        <v>0.65185326337814331</v>
      </c>
      <c r="FO17" s="181">
        <v>7.5930278418851027E-2</v>
      </c>
      <c r="FP17" s="181">
        <v>0.17323675751686096</v>
      </c>
      <c r="FQ17" s="181">
        <v>9.8979683147288569E-2</v>
      </c>
      <c r="FR17" s="181">
        <v>0.64776128530502319</v>
      </c>
      <c r="FS17" s="181">
        <v>7.2787943114072468E-2</v>
      </c>
      <c r="FT17" s="181">
        <v>0.17718410491943359</v>
      </c>
      <c r="FU17" s="181">
        <v>0.1022666980181182</v>
      </c>
      <c r="FV17" s="181">
        <v>0.64115387201309204</v>
      </c>
      <c r="FW17" s="181">
        <v>7.0302654925718688E-2</v>
      </c>
      <c r="FX17" s="181">
        <v>0.18422131240367889</v>
      </c>
      <c r="FY17" s="181">
        <v>0.1043221532374754</v>
      </c>
      <c r="FZ17" s="83"/>
      <c r="GA17" s="83"/>
      <c r="GB17" s="83"/>
      <c r="GC17" s="83"/>
      <c r="GD17" s="83"/>
      <c r="GE17" s="83"/>
      <c r="GF17" s="83"/>
      <c r="GG17" s="83"/>
      <c r="GH17" s="83"/>
      <c r="GI17" s="83"/>
      <c r="GJ17" s="83"/>
      <c r="GK17" s="83"/>
      <c r="GL17" s="83"/>
      <c r="GM17" s="83"/>
      <c r="GN17" s="83"/>
      <c r="GO17" s="83"/>
      <c r="GP17" s="83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/>
      <c r="HB17" s="83"/>
      <c r="HC17" s="83"/>
      <c r="HD17" s="83"/>
      <c r="HE17" s="83"/>
      <c r="HF17" s="83"/>
      <c r="HG17" s="83"/>
      <c r="HH17" s="83"/>
      <c r="HI17" s="83"/>
      <c r="HJ17" s="83"/>
      <c r="HK17" s="83"/>
      <c r="HL17" s="83"/>
      <c r="HM17" s="83"/>
      <c r="HN17" s="83"/>
      <c r="HO17" s="83"/>
      <c r="HP17" s="83"/>
      <c r="HQ17" s="83"/>
      <c r="HR17" s="83"/>
    </row>
    <row r="18" spans="1:226" x14ac:dyDescent="0.25">
      <c r="A18" s="63" t="s">
        <v>15</v>
      </c>
      <c r="B18" s="181">
        <v>0.2300611138343811</v>
      </c>
      <c r="C18" s="181">
        <v>0.52032177629191323</v>
      </c>
      <c r="D18" s="181">
        <v>0.18345573544502258</v>
      </c>
      <c r="E18" s="181">
        <v>6.6161373578181235E-2</v>
      </c>
      <c r="F18" s="181">
        <v>0.24244168400764465</v>
      </c>
      <c r="G18" s="181">
        <v>0.5102785513158955</v>
      </c>
      <c r="H18" s="181">
        <v>0.17639082670211792</v>
      </c>
      <c r="I18" s="181">
        <v>7.0888946244208842E-2</v>
      </c>
      <c r="J18" s="181">
        <v>0.24644972383975983</v>
      </c>
      <c r="K18" s="181">
        <v>0.50263771598629892</v>
      </c>
      <c r="L18" s="181">
        <v>0.17634840309619904</v>
      </c>
      <c r="M18" s="181">
        <v>7.4564164463603269E-2</v>
      </c>
      <c r="N18" s="181">
        <v>0.25524580478668213</v>
      </c>
      <c r="O18" s="181">
        <v>0.48967973261569381</v>
      </c>
      <c r="P18" s="181">
        <v>0.17814119160175323</v>
      </c>
      <c r="Q18" s="181">
        <v>7.6933294836289884E-2</v>
      </c>
      <c r="R18" s="181">
        <v>0.28236854076385498</v>
      </c>
      <c r="S18" s="181">
        <v>0.47607204600133651</v>
      </c>
      <c r="T18" s="181">
        <v>0.16394586861133575</v>
      </c>
      <c r="U18" s="181">
        <v>7.761353561138698E-2</v>
      </c>
      <c r="V18" s="181">
        <v>0.30260789394378662</v>
      </c>
      <c r="W18" s="181">
        <v>0.46579630330571647</v>
      </c>
      <c r="X18" s="181">
        <v>0.15263646841049194</v>
      </c>
      <c r="Y18" s="181">
        <v>7.8959319094544858E-2</v>
      </c>
      <c r="Z18" s="181">
        <v>0.31749364733695984</v>
      </c>
      <c r="AA18" s="181">
        <v>0.44923405064039884</v>
      </c>
      <c r="AB18" s="181">
        <v>0.15228259563446045</v>
      </c>
      <c r="AC18" s="181">
        <v>8.0989702970165708E-2</v>
      </c>
      <c r="AD18" s="181">
        <v>0.33389487862586975</v>
      </c>
      <c r="AE18" s="181">
        <v>0.43132814969219818</v>
      </c>
      <c r="AF18" s="181">
        <v>0.15206828713417053</v>
      </c>
      <c r="AG18" s="181">
        <v>8.270867331544382E-2</v>
      </c>
      <c r="AH18" s="181">
        <v>0.35895952582359314</v>
      </c>
      <c r="AI18" s="181">
        <v>0.4053771085142292</v>
      </c>
      <c r="AJ18" s="181">
        <v>0.15569205582141876</v>
      </c>
      <c r="AK18" s="181">
        <v>7.9971324415041539E-2</v>
      </c>
      <c r="AL18" s="181">
        <v>0.38242346048355103</v>
      </c>
      <c r="AM18" s="181">
        <v>0.38091872314154296</v>
      </c>
      <c r="AN18" s="181">
        <v>0.15979936718940735</v>
      </c>
      <c r="AO18" s="181">
        <v>7.6858447090393259E-2</v>
      </c>
      <c r="AP18" s="181">
        <v>0.39337769150733948</v>
      </c>
      <c r="AQ18" s="181">
        <v>0.3634985462795714</v>
      </c>
      <c r="AR18" s="181">
        <v>0.1672423779964447</v>
      </c>
      <c r="AS18" s="181">
        <v>7.5881372926626986E-2</v>
      </c>
      <c r="AT18" s="181">
        <v>0.4092981219291687</v>
      </c>
      <c r="AU18" s="181">
        <v>0.34645822580570412</v>
      </c>
      <c r="AV18" s="181">
        <v>0.16722768545150757</v>
      </c>
      <c r="AW18" s="181">
        <v>7.7015961625497828E-2</v>
      </c>
      <c r="AX18" s="181">
        <v>0.41796588897705078</v>
      </c>
      <c r="AY18" s="181">
        <v>0.33211984455904209</v>
      </c>
      <c r="AZ18" s="181">
        <v>0.16888077557086945</v>
      </c>
      <c r="BA18" s="181">
        <v>8.1033489477085968E-2</v>
      </c>
      <c r="BB18" s="181">
        <v>0.41888135671615601</v>
      </c>
      <c r="BC18" s="181">
        <v>0.31909493409480988</v>
      </c>
      <c r="BD18" s="181">
        <v>0.17845611274242401</v>
      </c>
      <c r="BE18" s="181">
        <v>8.3567587997988191E-2</v>
      </c>
      <c r="BF18" s="181">
        <v>0.41672497987747192</v>
      </c>
      <c r="BG18" s="181">
        <v>0.30252493778773315</v>
      </c>
      <c r="BH18" s="181">
        <v>0.19577372074127197</v>
      </c>
      <c r="BI18" s="181">
        <v>8.4976341969544289E-2</v>
      </c>
      <c r="BJ18" s="181">
        <v>0.41281244158744812</v>
      </c>
      <c r="BK18" s="181">
        <v>0.27528880107172271</v>
      </c>
      <c r="BL18" s="181">
        <v>0.22461113333702087</v>
      </c>
      <c r="BM18" s="181">
        <v>8.7287621184992989E-2</v>
      </c>
      <c r="BN18" s="181">
        <v>0.40762844681739807</v>
      </c>
      <c r="BO18" s="181">
        <v>0.24597795204730752</v>
      </c>
      <c r="BP18" s="181">
        <v>0.25909328460693359</v>
      </c>
      <c r="BQ18" s="181">
        <v>8.7300317817781289E-2</v>
      </c>
      <c r="BR18" s="181">
        <v>0.41077050566673279</v>
      </c>
      <c r="BS18" s="181">
        <v>0.22290079893176348</v>
      </c>
      <c r="BT18" s="181">
        <v>0.27807247638702393</v>
      </c>
      <c r="BU18" s="181">
        <v>8.8256230037109196E-2</v>
      </c>
      <c r="BV18" s="181">
        <v>0.41381201148033142</v>
      </c>
      <c r="BW18" s="181">
        <v>0.20032012574539723</v>
      </c>
      <c r="BX18" s="181">
        <v>0.29710131883621216</v>
      </c>
      <c r="BY18" s="181">
        <v>8.8766544197703356E-2</v>
      </c>
      <c r="BZ18" s="181">
        <v>0.40340358018875122</v>
      </c>
      <c r="CA18" s="181">
        <v>0.1912998007601325</v>
      </c>
      <c r="CB18" s="181">
        <v>0.32160162925720215</v>
      </c>
      <c r="CC18" s="181">
        <v>8.369496861893129E-2</v>
      </c>
      <c r="CD18" s="181">
        <v>0.40299457311630249</v>
      </c>
      <c r="CE18" s="181">
        <v>0.19265238098235646</v>
      </c>
      <c r="CF18" s="181">
        <v>0.32424679398536682</v>
      </c>
      <c r="CG18" s="181">
        <v>8.0106268950513287E-2</v>
      </c>
      <c r="CH18" s="181">
        <v>0.41846513748168945</v>
      </c>
      <c r="CI18" s="181">
        <v>0.17757345993412391</v>
      </c>
      <c r="CJ18" s="181">
        <v>0.3290240466594696</v>
      </c>
      <c r="CK18" s="181">
        <v>7.4937349706342318E-2</v>
      </c>
      <c r="CL18" s="181">
        <v>0.44598552584648132</v>
      </c>
      <c r="CM18" s="181">
        <v>0.17763051448767253</v>
      </c>
      <c r="CN18" s="181">
        <v>0.30757468938827515</v>
      </c>
      <c r="CO18" s="181">
        <v>6.880929127089197E-2</v>
      </c>
      <c r="CP18" s="181">
        <v>0.41334033012390137</v>
      </c>
      <c r="CQ18" s="181">
        <v>0.17729629303514202</v>
      </c>
      <c r="CR18" s="181">
        <v>0.33366283774375916</v>
      </c>
      <c r="CS18" s="181">
        <v>7.5700535008816169E-2</v>
      </c>
      <c r="CT18" s="181">
        <v>0.41135808825492859</v>
      </c>
      <c r="CU18" s="181">
        <v>0.16801399948681259</v>
      </c>
      <c r="CV18" s="181">
        <v>0.34528294205665588</v>
      </c>
      <c r="CW18" s="181">
        <v>7.5344965588898624E-2</v>
      </c>
      <c r="CX18" s="181">
        <v>0.41182377934455872</v>
      </c>
      <c r="CY18" s="181">
        <v>0.15743827755971684</v>
      </c>
      <c r="CZ18" s="181">
        <v>0.34973663091659546</v>
      </c>
      <c r="DA18" s="181">
        <v>8.100134005913967E-2</v>
      </c>
      <c r="DB18" s="181">
        <v>0.41379117965698242</v>
      </c>
      <c r="DC18" s="181">
        <v>0.16288147307105122</v>
      </c>
      <c r="DD18" s="181">
        <v>0.33797803521156311</v>
      </c>
      <c r="DE18" s="181">
        <v>8.5349345752703837E-2</v>
      </c>
      <c r="DF18" s="181">
        <v>0.40843814611434937</v>
      </c>
      <c r="DG18" s="181">
        <v>0.16043484671858518</v>
      </c>
      <c r="DH18" s="181">
        <v>0.34178340435028076</v>
      </c>
      <c r="DI18" s="181">
        <v>8.934362404538912E-2</v>
      </c>
      <c r="DJ18" s="181">
        <v>0.40759196877479553</v>
      </c>
      <c r="DK18" s="181">
        <v>0.16306125207122932</v>
      </c>
      <c r="DL18" s="181">
        <v>0.33548226952552795</v>
      </c>
      <c r="DM18" s="181">
        <v>9.3864480542869055E-2</v>
      </c>
      <c r="DN18" s="181">
        <v>0.40009427070617676</v>
      </c>
      <c r="DO18" s="181">
        <v>0.16335438101879365</v>
      </c>
      <c r="DP18" s="181">
        <v>0.34771212935447693</v>
      </c>
      <c r="DQ18" s="181">
        <v>8.8839245788839519E-2</v>
      </c>
      <c r="DR18" s="181">
        <v>0.41316431760787964</v>
      </c>
      <c r="DS18" s="181">
        <v>0.16585304117726676</v>
      </c>
      <c r="DT18" s="181">
        <v>0.34069043397903442</v>
      </c>
      <c r="DU18" s="181">
        <v>8.0292229282155222E-2</v>
      </c>
      <c r="DV18" s="181">
        <v>0.42783170938491821</v>
      </c>
      <c r="DW18" s="181">
        <v>0.16458857894223394</v>
      </c>
      <c r="DX18" s="181">
        <v>0.33313962817192078</v>
      </c>
      <c r="DY18" s="181">
        <v>7.4440067502644036E-2</v>
      </c>
      <c r="DZ18" s="181">
        <v>0.46234723925590515</v>
      </c>
      <c r="EA18" s="181">
        <v>0.161962894487924</v>
      </c>
      <c r="EB18" s="181">
        <v>0.30313453078269958</v>
      </c>
      <c r="EC18" s="181">
        <v>7.2555320821257749E-2</v>
      </c>
      <c r="ED18" s="181">
        <v>0.50411885976791382</v>
      </c>
      <c r="EE18" s="181">
        <v>0.15025113418323083</v>
      </c>
      <c r="EF18" s="181">
        <v>0.27505964040756226</v>
      </c>
      <c r="EG18" s="181">
        <v>7.0570358345663928E-2</v>
      </c>
      <c r="EH18" s="181">
        <v>0.53375339508056641</v>
      </c>
      <c r="EI18" s="181">
        <v>0.14860163531924706</v>
      </c>
      <c r="EJ18" s="181">
        <v>0.25253415107727051</v>
      </c>
      <c r="EK18" s="181">
        <v>6.5110797860945688E-2</v>
      </c>
      <c r="EL18" s="181">
        <v>0.54229640960693359</v>
      </c>
      <c r="EM18" s="181">
        <v>0.14083247043460048</v>
      </c>
      <c r="EN18" s="181">
        <v>0.25677567720413208</v>
      </c>
      <c r="EO18" s="181">
        <v>6.0095448378135324E-2</v>
      </c>
      <c r="EP18" s="181">
        <v>0.54396945238113403</v>
      </c>
      <c r="EQ18" s="181">
        <v>0.13799622390292696</v>
      </c>
      <c r="ER18" s="181">
        <v>0.26076561212539673</v>
      </c>
      <c r="ES18" s="181">
        <v>5.7268673302632307E-2</v>
      </c>
      <c r="ET18" s="181">
        <v>0.54698508977890015</v>
      </c>
      <c r="EU18" s="181">
        <v>0.13417263838722948</v>
      </c>
      <c r="EV18" s="181">
        <v>0.26067629456520081</v>
      </c>
      <c r="EW18" s="181">
        <v>5.8165986326549686E-2</v>
      </c>
      <c r="EX18" s="181">
        <v>0.5460999608039856</v>
      </c>
      <c r="EY18" s="181">
        <v>0.12911181817393946</v>
      </c>
      <c r="EZ18" s="181">
        <v>0.26078468561172485</v>
      </c>
      <c r="FA18" s="181">
        <v>6.4003531213458448E-2</v>
      </c>
      <c r="FB18" s="181">
        <v>0.53218919038772583</v>
      </c>
      <c r="FC18" s="181">
        <v>0.12706580535029807</v>
      </c>
      <c r="FD18" s="181">
        <v>0.26774802803993225</v>
      </c>
      <c r="FE18" s="181">
        <v>7.299694531823403E-2</v>
      </c>
      <c r="FF18" s="181">
        <v>0.54389894008636475</v>
      </c>
      <c r="FG18" s="181">
        <v>0.1260163962296395</v>
      </c>
      <c r="FH18" s="181">
        <v>0.25362652540206909</v>
      </c>
      <c r="FI18" s="181">
        <v>7.6458114536048227E-2</v>
      </c>
      <c r="FJ18" s="181">
        <v>0.5494886040687561</v>
      </c>
      <c r="FK18" s="181">
        <v>0.12013531482863367</v>
      </c>
      <c r="FL18" s="181">
        <v>0.25381088256835938</v>
      </c>
      <c r="FM18" s="181">
        <v>7.6565180700703506E-2</v>
      </c>
      <c r="FN18" s="181">
        <v>0.55053877830505371</v>
      </c>
      <c r="FO18" s="181">
        <v>0.11803746219646126</v>
      </c>
      <c r="FP18" s="181">
        <v>0.25427192449569702</v>
      </c>
      <c r="FQ18" s="181">
        <v>7.7151824222412166E-2</v>
      </c>
      <c r="FR18" s="181">
        <v>0.54713314771652222</v>
      </c>
      <c r="FS18" s="181">
        <v>0.11305235644756251</v>
      </c>
      <c r="FT18" s="181">
        <v>0.26017111539840698</v>
      </c>
      <c r="FU18" s="181">
        <v>7.9643378486692812E-2</v>
      </c>
      <c r="FV18" s="181">
        <v>0.54034501314163208</v>
      </c>
      <c r="FW18" s="181">
        <v>0.10886851328411644</v>
      </c>
      <c r="FX18" s="181">
        <v>0.26978325843811035</v>
      </c>
      <c r="FY18" s="181">
        <v>8.1003237566207295E-2</v>
      </c>
      <c r="FZ18" s="83"/>
      <c r="GA18" s="83"/>
      <c r="GB18" s="83"/>
      <c r="GC18" s="83"/>
      <c r="GD18" s="83"/>
      <c r="GE18" s="83"/>
      <c r="GF18" s="83"/>
      <c r="GG18" s="83"/>
      <c r="GH18" s="83"/>
      <c r="GI18" s="83"/>
      <c r="GJ18" s="83"/>
      <c r="GK18" s="83"/>
      <c r="GL18" s="83"/>
      <c r="GM18" s="83"/>
      <c r="GN18" s="83"/>
      <c r="GO18" s="83"/>
      <c r="GP18" s="83"/>
      <c r="GQ18" s="83"/>
      <c r="GR18" s="83"/>
      <c r="GS18" s="83"/>
      <c r="GT18" s="83"/>
      <c r="GU18" s="83"/>
      <c r="GV18" s="83"/>
      <c r="GW18" s="83"/>
      <c r="GX18" s="83"/>
      <c r="GY18" s="83"/>
      <c r="GZ18" s="83"/>
      <c r="HA18" s="83"/>
      <c r="HB18" s="83"/>
      <c r="HC18" s="83"/>
      <c r="HD18" s="83"/>
      <c r="HE18" s="83"/>
      <c r="HF18" s="83"/>
      <c r="HG18" s="83"/>
      <c r="HH18" s="83"/>
      <c r="HI18" s="83"/>
      <c r="HJ18" s="83"/>
      <c r="HK18" s="83"/>
      <c r="HL18" s="83"/>
      <c r="HM18" s="83"/>
      <c r="HN18" s="83"/>
      <c r="HO18" s="83"/>
      <c r="HP18" s="83"/>
      <c r="HQ18" s="83"/>
      <c r="HR18" s="83"/>
    </row>
    <row r="19" spans="1:226" x14ac:dyDescent="0.25">
      <c r="A19" s="63" t="s">
        <v>916</v>
      </c>
      <c r="B19" s="181">
        <v>0.18080583214759827</v>
      </c>
      <c r="C19" s="181">
        <v>0.54928088615538373</v>
      </c>
      <c r="D19" s="181">
        <v>0.22401343286037445</v>
      </c>
      <c r="E19" s="181">
        <v>4.5899855456379139E-2</v>
      </c>
      <c r="F19" s="181">
        <v>0.18952853977680206</v>
      </c>
      <c r="G19" s="181">
        <v>0.54343246444943372</v>
      </c>
      <c r="H19" s="181">
        <v>0.2181241363286972</v>
      </c>
      <c r="I19" s="181">
        <v>4.8914862942208953E-2</v>
      </c>
      <c r="J19" s="181">
        <v>0.19071085751056671</v>
      </c>
      <c r="K19" s="181">
        <v>0.5378368939565239</v>
      </c>
      <c r="L19" s="181">
        <v>0.22048960626125336</v>
      </c>
      <c r="M19" s="181">
        <v>5.0962658011578517E-2</v>
      </c>
      <c r="N19" s="181">
        <v>0.19560189545154572</v>
      </c>
      <c r="O19" s="181">
        <v>0.52678533020963481</v>
      </c>
      <c r="P19" s="181">
        <v>0.2255021333694458</v>
      </c>
      <c r="Q19" s="181">
        <v>5.2110625778226317E-2</v>
      </c>
      <c r="R19" s="181">
        <v>0.21658684313297272</v>
      </c>
      <c r="S19" s="181">
        <v>0.51951752411248753</v>
      </c>
      <c r="T19" s="181">
        <v>0.21133263409137726</v>
      </c>
      <c r="U19" s="181">
        <v>5.2562997232730078E-2</v>
      </c>
      <c r="V19" s="181">
        <v>0.23188750445842743</v>
      </c>
      <c r="W19" s="181">
        <v>0.51466520912393099</v>
      </c>
      <c r="X19" s="181">
        <v>0.2000853419303894</v>
      </c>
      <c r="Y19" s="181">
        <v>5.3361955269876075E-2</v>
      </c>
      <c r="Z19" s="181">
        <v>0.24428161978721619</v>
      </c>
      <c r="AA19" s="181">
        <v>0.50401566000147713</v>
      </c>
      <c r="AB19" s="181">
        <v>0.19527038931846619</v>
      </c>
      <c r="AC19" s="181">
        <v>5.6432329550578628E-2</v>
      </c>
      <c r="AD19" s="181">
        <v>0.25822317600250244</v>
      </c>
      <c r="AE19" s="181">
        <v>0.49197687516384137</v>
      </c>
      <c r="AF19" s="181">
        <v>0.19032995402812958</v>
      </c>
      <c r="AG19" s="181">
        <v>5.946999280320512E-2</v>
      </c>
      <c r="AH19" s="181">
        <v>0.27992480993270874</v>
      </c>
      <c r="AI19" s="181">
        <v>0.46980739725796394</v>
      </c>
      <c r="AJ19" s="181">
        <v>0.19098269939422607</v>
      </c>
      <c r="AK19" s="181">
        <v>5.9285080685646648E-2</v>
      </c>
      <c r="AL19" s="181">
        <v>0.30028226971626282</v>
      </c>
      <c r="AM19" s="181">
        <v>0.44827425857133701</v>
      </c>
      <c r="AN19" s="181">
        <v>0.19275498390197754</v>
      </c>
      <c r="AO19" s="181">
        <v>5.8688474422687251E-2</v>
      </c>
      <c r="AP19" s="181">
        <v>0.3121744692325592</v>
      </c>
      <c r="AQ19" s="181">
        <v>0.43388175923974781</v>
      </c>
      <c r="AR19" s="181">
        <v>0.19667769968509674</v>
      </c>
      <c r="AS19" s="181">
        <v>5.7266068091031366E-2</v>
      </c>
      <c r="AT19" s="181">
        <v>0.32963827252388</v>
      </c>
      <c r="AU19" s="181">
        <v>0.42082253511377304</v>
      </c>
      <c r="AV19" s="181">
        <v>0.19190317392349243</v>
      </c>
      <c r="AW19" s="181">
        <v>5.7636021742231057E-2</v>
      </c>
      <c r="AX19" s="181">
        <v>0.34088191390037537</v>
      </c>
      <c r="AY19" s="181">
        <v>0.40996393459919001</v>
      </c>
      <c r="AZ19" s="181">
        <v>0.18909505009651184</v>
      </c>
      <c r="BA19" s="181">
        <v>6.0059100378407317E-2</v>
      </c>
      <c r="BB19" s="181">
        <v>0.34486576914787292</v>
      </c>
      <c r="BC19" s="181">
        <v>0.39915613669159739</v>
      </c>
      <c r="BD19" s="181">
        <v>0.194806769490242</v>
      </c>
      <c r="BE19" s="181">
        <v>6.1171326151623261E-2</v>
      </c>
      <c r="BF19" s="181">
        <v>0.3466971218585968</v>
      </c>
      <c r="BG19" s="181">
        <v>0.38342841982208636</v>
      </c>
      <c r="BH19" s="181">
        <v>0.20844794809818268</v>
      </c>
      <c r="BI19" s="181">
        <v>6.142653845103687E-2</v>
      </c>
      <c r="BJ19" s="181">
        <v>0.34169688820838928</v>
      </c>
      <c r="BK19" s="181">
        <v>0.36182843109902796</v>
      </c>
      <c r="BL19" s="181">
        <v>0.23479436337947845</v>
      </c>
      <c r="BM19" s="181">
        <v>6.1680319005202149E-2</v>
      </c>
      <c r="BN19" s="181">
        <v>0.33487993478775024</v>
      </c>
      <c r="BO19" s="181">
        <v>0.3355335347669639</v>
      </c>
      <c r="BP19" s="181">
        <v>0.2693016529083252</v>
      </c>
      <c r="BQ19" s="181">
        <v>6.0284885995406289E-2</v>
      </c>
      <c r="BR19" s="181">
        <v>0.33525145053863525</v>
      </c>
      <c r="BS19" s="181">
        <v>0.3171110400309135</v>
      </c>
      <c r="BT19" s="181">
        <v>0.28785833716392517</v>
      </c>
      <c r="BU19" s="181">
        <v>5.9779167063657566E-2</v>
      </c>
      <c r="BV19" s="181">
        <v>0.33555546402931213</v>
      </c>
      <c r="BW19" s="181">
        <v>0.29804798926832987</v>
      </c>
      <c r="BX19" s="181">
        <v>0.30733680725097656</v>
      </c>
      <c r="BY19" s="181">
        <v>5.9059742902866461E-2</v>
      </c>
      <c r="BZ19" s="181">
        <v>0.34658509492874146</v>
      </c>
      <c r="CA19" s="181">
        <v>0.26961687902829773</v>
      </c>
      <c r="CB19" s="181">
        <v>0.32698288559913635</v>
      </c>
      <c r="CC19" s="181">
        <v>5.6815155457493161E-2</v>
      </c>
      <c r="CD19" s="181">
        <v>0.36785221099853516</v>
      </c>
      <c r="CE19" s="181">
        <v>0.25813064866715835</v>
      </c>
      <c r="CF19" s="181">
        <v>0.31841564178466797</v>
      </c>
      <c r="CG19" s="181">
        <v>5.5601497380931515E-2</v>
      </c>
      <c r="CH19" s="181">
        <v>0.36246240139007568</v>
      </c>
      <c r="CI19" s="181">
        <v>0.27821881915092805</v>
      </c>
      <c r="CJ19" s="181">
        <v>0.30614382028579712</v>
      </c>
      <c r="CK19" s="181">
        <v>5.3174952648977508E-2</v>
      </c>
      <c r="CL19" s="181">
        <v>0.37212702631950378</v>
      </c>
      <c r="CM19" s="181">
        <v>0.24075873929415548</v>
      </c>
      <c r="CN19" s="181">
        <v>0.33779865503311157</v>
      </c>
      <c r="CO19" s="181">
        <v>4.9315593701552855E-2</v>
      </c>
      <c r="CP19" s="181">
        <v>0.37958812713623047</v>
      </c>
      <c r="CQ19" s="181">
        <v>0.23482766755920656</v>
      </c>
      <c r="CR19" s="181">
        <v>0.33622327446937561</v>
      </c>
      <c r="CS19" s="181">
        <v>4.9360898204490355E-2</v>
      </c>
      <c r="CT19" s="181">
        <v>0.38234415650367737</v>
      </c>
      <c r="CU19" s="181">
        <v>0.22288276903056908</v>
      </c>
      <c r="CV19" s="181">
        <v>0.34139165282249451</v>
      </c>
      <c r="CW19" s="181">
        <v>5.3381406425014509E-2</v>
      </c>
      <c r="CX19" s="181">
        <v>0.36818963289260864</v>
      </c>
      <c r="CY19" s="181">
        <v>0.2202101216015932</v>
      </c>
      <c r="CZ19" s="181">
        <v>0.35558789968490601</v>
      </c>
      <c r="DA19" s="181">
        <v>5.6012392196259565E-2</v>
      </c>
      <c r="DB19" s="181">
        <v>0.33796706795692444</v>
      </c>
      <c r="DC19" s="181">
        <v>0.22031421164053258</v>
      </c>
      <c r="DD19" s="181">
        <v>0.38363060355186462</v>
      </c>
      <c r="DE19" s="181">
        <v>5.8088096217698594E-2</v>
      </c>
      <c r="DF19" s="181">
        <v>0.32312771677970886</v>
      </c>
      <c r="DG19" s="181">
        <v>0.2119536706374624</v>
      </c>
      <c r="DH19" s="181">
        <v>0.40447583794593811</v>
      </c>
      <c r="DI19" s="181">
        <v>6.0442785872843061E-2</v>
      </c>
      <c r="DJ19" s="181">
        <v>0.30511364340782166</v>
      </c>
      <c r="DK19" s="181">
        <v>0.21566093439063705</v>
      </c>
      <c r="DL19" s="181">
        <v>0.41810384392738342</v>
      </c>
      <c r="DM19" s="181">
        <v>6.1121597809599727E-2</v>
      </c>
      <c r="DN19" s="181">
        <v>0.29986473917961121</v>
      </c>
      <c r="DO19" s="181">
        <v>0.2218030595726522</v>
      </c>
      <c r="DP19" s="181">
        <v>0.42072263360023499</v>
      </c>
      <c r="DQ19" s="181">
        <v>5.7609568579840981E-2</v>
      </c>
      <c r="DR19" s="181">
        <v>0.29682940244674683</v>
      </c>
      <c r="DS19" s="181">
        <v>0.2295198726954005</v>
      </c>
      <c r="DT19" s="181">
        <v>0.42198401689529419</v>
      </c>
      <c r="DU19" s="181">
        <v>5.1666688643734533E-2</v>
      </c>
      <c r="DV19" s="181">
        <v>0.31381827592849731</v>
      </c>
      <c r="DW19" s="181">
        <v>0.24026046463969708</v>
      </c>
      <c r="DX19" s="181">
        <v>0.39895966649055481</v>
      </c>
      <c r="DY19" s="181">
        <v>4.6961602864097458E-2</v>
      </c>
      <c r="DZ19" s="181">
        <v>0.33308866620063782</v>
      </c>
      <c r="EA19" s="181">
        <v>0.2464215116360802</v>
      </c>
      <c r="EB19" s="181">
        <v>0.37543177604675293</v>
      </c>
      <c r="EC19" s="181">
        <v>4.5058056070149413E-2</v>
      </c>
      <c r="ED19" s="181">
        <v>0.35891672968864441</v>
      </c>
      <c r="EE19" s="181">
        <v>0.24832809179439502</v>
      </c>
      <c r="EF19" s="181">
        <v>0.35000568628311157</v>
      </c>
      <c r="EG19" s="181">
        <v>4.2749510348430192E-2</v>
      </c>
      <c r="EH19" s="181">
        <v>0.3922884464263916</v>
      </c>
      <c r="EI19" s="181">
        <v>0.24083577695198666</v>
      </c>
      <c r="EJ19" s="181">
        <v>0.32764077186584473</v>
      </c>
      <c r="EK19" s="181">
        <v>3.9235030021952305E-2</v>
      </c>
      <c r="EL19" s="181">
        <v>0.40378686785697937</v>
      </c>
      <c r="EM19" s="181">
        <v>0.23228153116399003</v>
      </c>
      <c r="EN19" s="181">
        <v>0.32638195157051086</v>
      </c>
      <c r="EO19" s="181">
        <v>3.7549637681246362E-2</v>
      </c>
      <c r="EP19" s="181">
        <v>0.40976941585540771</v>
      </c>
      <c r="EQ19" s="181">
        <v>0.21606072288104852</v>
      </c>
      <c r="ER19" s="181">
        <v>0.33747616410255432</v>
      </c>
      <c r="ES19" s="181">
        <v>3.6693709758946577E-2</v>
      </c>
      <c r="ET19" s="181">
        <v>0.41242611408233643</v>
      </c>
      <c r="EU19" s="181">
        <v>0.20675966742567742</v>
      </c>
      <c r="EV19" s="181">
        <v>0.3434426486492157</v>
      </c>
      <c r="EW19" s="181">
        <v>3.7371576980403519E-2</v>
      </c>
      <c r="EX19" s="181">
        <v>0.42129033803939819</v>
      </c>
      <c r="EY19" s="181">
        <v>0.19772298557623666</v>
      </c>
      <c r="EZ19" s="181">
        <v>0.33839359879493713</v>
      </c>
      <c r="FA19" s="181">
        <v>4.2593048393782487E-2</v>
      </c>
      <c r="FB19" s="181">
        <v>0.41656732559204102</v>
      </c>
      <c r="FC19" s="181">
        <v>0.18457901508566979</v>
      </c>
      <c r="FD19" s="181">
        <v>0.34985658526420593</v>
      </c>
      <c r="FE19" s="181">
        <v>4.8997066794660635E-2</v>
      </c>
      <c r="FF19" s="181">
        <v>0.41997417807579041</v>
      </c>
      <c r="FG19" s="181">
        <v>0.17175842597036572</v>
      </c>
      <c r="FH19" s="181">
        <v>0.35586988925933838</v>
      </c>
      <c r="FI19" s="181">
        <v>5.2397536213980973E-2</v>
      </c>
      <c r="FJ19" s="181">
        <v>0.43145829439163208</v>
      </c>
      <c r="FK19" s="181">
        <v>0.17048063243583858</v>
      </c>
      <c r="FL19" s="181">
        <v>0.34715485572814941</v>
      </c>
      <c r="FM19" s="181">
        <v>5.0906186821180525E-2</v>
      </c>
      <c r="FN19" s="181">
        <v>0.4318682849407196</v>
      </c>
      <c r="FO19" s="181">
        <v>0.16554555816647096</v>
      </c>
      <c r="FP19" s="181">
        <v>0.34985074400901794</v>
      </c>
      <c r="FQ19" s="181">
        <v>5.273539388820582E-2</v>
      </c>
      <c r="FR19" s="181">
        <v>0.42850759625434875</v>
      </c>
      <c r="FS19" s="181">
        <v>0.15801811977542399</v>
      </c>
      <c r="FT19" s="181">
        <v>0.35921984910964966</v>
      </c>
      <c r="FU19" s="181">
        <v>5.4254438282821775E-2</v>
      </c>
      <c r="FV19" s="181">
        <v>0.42180132865905762</v>
      </c>
      <c r="FW19" s="181">
        <v>0.15164503377540242</v>
      </c>
      <c r="FX19" s="181">
        <v>0.37156325578689575</v>
      </c>
      <c r="FY19" s="181">
        <v>5.4990365120448303E-2</v>
      </c>
      <c r="FZ19" s="83"/>
      <c r="GA19" s="83"/>
      <c r="GB19" s="83"/>
      <c r="GC19" s="83"/>
      <c r="GD19" s="83"/>
      <c r="GE19" s="83"/>
      <c r="GF19" s="83"/>
      <c r="GG19" s="83"/>
      <c r="GH19" s="83"/>
      <c r="GI19" s="83"/>
      <c r="GJ19" s="83"/>
      <c r="GK19" s="83"/>
      <c r="GL19" s="83"/>
      <c r="GM19" s="83"/>
      <c r="GN19" s="83"/>
      <c r="GO19" s="83"/>
      <c r="GP19" s="83"/>
      <c r="GQ19" s="83"/>
      <c r="GR19" s="83"/>
      <c r="GS19" s="83"/>
      <c r="GT19" s="83"/>
      <c r="GU19" s="83"/>
      <c r="GV19" s="83"/>
      <c r="GW19" s="83"/>
      <c r="GX19" s="83"/>
      <c r="GY19" s="83"/>
      <c r="GZ19" s="83"/>
      <c r="HA19" s="83"/>
      <c r="HB19" s="83"/>
      <c r="HC19" s="83"/>
      <c r="HD19" s="83"/>
      <c r="HE19" s="83"/>
      <c r="HF19" s="83"/>
      <c r="HG19" s="83"/>
      <c r="HH19" s="83"/>
      <c r="HI19" s="83"/>
      <c r="HJ19" s="83"/>
      <c r="HK19" s="83"/>
      <c r="HL19" s="83"/>
      <c r="HM19" s="83"/>
      <c r="HN19" s="83"/>
      <c r="HO19" s="83"/>
      <c r="HP19" s="83"/>
      <c r="HQ19" s="83"/>
      <c r="HR19" s="83"/>
    </row>
    <row r="20" spans="1:226" x14ac:dyDescent="0.25">
      <c r="A20" s="63" t="s">
        <v>16</v>
      </c>
      <c r="B20" s="181">
        <v>0.16582036018371582</v>
      </c>
      <c r="C20" s="181">
        <v>0.51314964092622839</v>
      </c>
      <c r="D20" s="181">
        <v>0.29286384582519531</v>
      </c>
      <c r="E20" s="181">
        <v>2.8166162572676318E-2</v>
      </c>
      <c r="F20" s="181">
        <v>0.177668496966362</v>
      </c>
      <c r="G20" s="181">
        <v>0.51199021485653529</v>
      </c>
      <c r="H20" s="181">
        <v>0.28046807646751404</v>
      </c>
      <c r="I20" s="181">
        <v>2.9873194420160013E-2</v>
      </c>
      <c r="J20" s="181">
        <v>0.1818566769361496</v>
      </c>
      <c r="K20" s="181">
        <v>0.50899531774575801</v>
      </c>
      <c r="L20" s="181">
        <v>0.27828672528266907</v>
      </c>
      <c r="M20" s="181">
        <v>3.0861277780588975E-2</v>
      </c>
      <c r="N20" s="181">
        <v>0.18934354186058044</v>
      </c>
      <c r="O20" s="181">
        <v>0.50011790976542325</v>
      </c>
      <c r="P20" s="181">
        <v>0.2792813777923584</v>
      </c>
      <c r="Q20" s="181">
        <v>3.1257168033871158E-2</v>
      </c>
      <c r="R20" s="181">
        <v>0.21373622119426727</v>
      </c>
      <c r="S20" s="181">
        <v>0.49726922282982472</v>
      </c>
      <c r="T20" s="181">
        <v>0.25760027766227722</v>
      </c>
      <c r="U20" s="181">
        <v>3.139427381406884E-2</v>
      </c>
      <c r="V20" s="181">
        <v>0.23271740972995758</v>
      </c>
      <c r="W20" s="181">
        <v>0.49581202853942336</v>
      </c>
      <c r="X20" s="181">
        <v>0.23978202044963837</v>
      </c>
      <c r="Y20" s="181">
        <v>3.1688530405789964E-2</v>
      </c>
      <c r="Z20" s="181">
        <v>0.2358345091342926</v>
      </c>
      <c r="AA20" s="181">
        <v>0.49534634558249652</v>
      </c>
      <c r="AB20" s="181">
        <v>0.23612670600414276</v>
      </c>
      <c r="AC20" s="181">
        <v>3.2692430170914236E-2</v>
      </c>
      <c r="AD20" s="181">
        <v>0.23990122973918915</v>
      </c>
      <c r="AE20" s="181">
        <v>0.49423871423586258</v>
      </c>
      <c r="AF20" s="181">
        <v>0.23219648003578186</v>
      </c>
      <c r="AG20" s="181">
        <v>3.3663578144999234E-2</v>
      </c>
      <c r="AH20" s="181">
        <v>0.24967657029628754</v>
      </c>
      <c r="AI20" s="181">
        <v>0.48201908979930091</v>
      </c>
      <c r="AJ20" s="181">
        <v>0.23555508255958557</v>
      </c>
      <c r="AK20" s="181">
        <v>3.2749259783272006E-2</v>
      </c>
      <c r="AL20" s="181">
        <v>0.25702506303787231</v>
      </c>
      <c r="AM20" s="181">
        <v>0.47035199894416319</v>
      </c>
      <c r="AN20" s="181">
        <v>0.24095676839351654</v>
      </c>
      <c r="AO20" s="181">
        <v>3.1666154023699052E-2</v>
      </c>
      <c r="AP20" s="181">
        <v>0.26783689856529236</v>
      </c>
      <c r="AQ20" s="181">
        <v>0.46376797775793016</v>
      </c>
      <c r="AR20" s="181">
        <v>0.23722466826438904</v>
      </c>
      <c r="AS20" s="181">
        <v>3.1170462044886178E-2</v>
      </c>
      <c r="AT20" s="181">
        <v>0.28469669818878174</v>
      </c>
      <c r="AU20" s="181">
        <v>0.45988317611003826</v>
      </c>
      <c r="AV20" s="181">
        <v>0.22363997995853424</v>
      </c>
      <c r="AW20" s="181">
        <v>3.1780149836643276E-2</v>
      </c>
      <c r="AX20" s="181">
        <v>0.29622256755828857</v>
      </c>
      <c r="AY20" s="181">
        <v>0.45771849407143333</v>
      </c>
      <c r="AZ20" s="181">
        <v>0.21251821517944336</v>
      </c>
      <c r="BA20" s="181">
        <v>3.3540726123193088E-2</v>
      </c>
      <c r="BB20" s="181">
        <v>0.30084845423698425</v>
      </c>
      <c r="BC20" s="181">
        <v>0.4541629413637836</v>
      </c>
      <c r="BD20" s="181">
        <v>0.21045804023742676</v>
      </c>
      <c r="BE20" s="181">
        <v>3.4530537571587992E-2</v>
      </c>
      <c r="BF20" s="181">
        <v>0.30387392640113831</v>
      </c>
      <c r="BG20" s="181">
        <v>0.44480231801152109</v>
      </c>
      <c r="BH20" s="181">
        <v>0.21624228358268738</v>
      </c>
      <c r="BI20" s="181">
        <v>3.5081492303809685E-2</v>
      </c>
      <c r="BJ20" s="181">
        <v>0.32251060009002686</v>
      </c>
      <c r="BK20" s="181">
        <v>0.41144101746813594</v>
      </c>
      <c r="BL20" s="181">
        <v>0.23142525553703308</v>
      </c>
      <c r="BM20" s="181">
        <v>3.4623126996477668E-2</v>
      </c>
      <c r="BN20" s="181">
        <v>0.33734193444252014</v>
      </c>
      <c r="BO20" s="181">
        <v>0.37238532946830905</v>
      </c>
      <c r="BP20" s="181">
        <v>0.25715920329093933</v>
      </c>
      <c r="BQ20" s="181">
        <v>3.3113511232612858E-2</v>
      </c>
      <c r="BR20" s="181">
        <v>0.35890963673591614</v>
      </c>
      <c r="BS20" s="181">
        <v>0.34346103967228692</v>
      </c>
      <c r="BT20" s="181">
        <v>0.26550522446632385</v>
      </c>
      <c r="BU20" s="181">
        <v>3.2124119356242015E-2</v>
      </c>
      <c r="BV20" s="181">
        <v>0.38009411096572876</v>
      </c>
      <c r="BW20" s="181">
        <v>0.3144942999716499</v>
      </c>
      <c r="BX20" s="181">
        <v>0.27441897988319397</v>
      </c>
      <c r="BY20" s="181">
        <v>3.0992600742254607E-2</v>
      </c>
      <c r="BZ20" s="181">
        <v>0.36155006289482117</v>
      </c>
      <c r="CA20" s="181">
        <v>0.29322506371334989</v>
      </c>
      <c r="CB20" s="181">
        <v>0.31328675150871277</v>
      </c>
      <c r="CC20" s="181">
        <v>3.1938138880947951E-2</v>
      </c>
      <c r="CD20" s="181">
        <v>0.35302692651748657</v>
      </c>
      <c r="CE20" s="181">
        <v>0.29129156880473411</v>
      </c>
      <c r="CF20" s="181">
        <v>0.32199013233184814</v>
      </c>
      <c r="CG20" s="181">
        <v>3.3691391432497067E-2</v>
      </c>
      <c r="CH20" s="181">
        <v>0.35542047023773193</v>
      </c>
      <c r="CI20" s="181">
        <v>0.31951893608447451</v>
      </c>
      <c r="CJ20" s="181">
        <v>0.2953517735004425</v>
      </c>
      <c r="CK20" s="181">
        <v>2.9708824139745672E-2</v>
      </c>
      <c r="CL20" s="181">
        <v>0.37145271897315979</v>
      </c>
      <c r="CM20" s="181">
        <v>0.25330658525754884</v>
      </c>
      <c r="CN20" s="181">
        <v>0.35017845034599304</v>
      </c>
      <c r="CO20" s="181">
        <v>2.5062251923851597E-2</v>
      </c>
      <c r="CP20" s="181">
        <v>0.40336281061172485</v>
      </c>
      <c r="CQ20" s="181">
        <v>0.21558257468392361</v>
      </c>
      <c r="CR20" s="181">
        <v>0.34923329949378967</v>
      </c>
      <c r="CS20" s="181">
        <v>3.1821340546611843E-2</v>
      </c>
      <c r="CT20" s="181">
        <v>0.3442460298538208</v>
      </c>
      <c r="CU20" s="181">
        <v>0.23260871214946338</v>
      </c>
      <c r="CV20" s="181">
        <v>0.39170783758163452</v>
      </c>
      <c r="CW20" s="181">
        <v>3.1437451619502746E-2</v>
      </c>
      <c r="CX20" s="181">
        <v>0.32528629899024963</v>
      </c>
      <c r="CY20" s="181">
        <v>0.21966698668626922</v>
      </c>
      <c r="CZ20" s="181">
        <v>0.42121419310569763</v>
      </c>
      <c r="DA20" s="181">
        <v>3.3832533388044893E-2</v>
      </c>
      <c r="DB20" s="181">
        <v>0.29192718863487244</v>
      </c>
      <c r="DC20" s="181">
        <v>0.21028101705978139</v>
      </c>
      <c r="DD20" s="181">
        <v>0.46513259410858154</v>
      </c>
      <c r="DE20" s="181">
        <v>3.2659236068577874E-2</v>
      </c>
      <c r="DF20" s="181">
        <v>0.24552889168262482</v>
      </c>
      <c r="DG20" s="181">
        <v>0.18761812701961611</v>
      </c>
      <c r="DH20" s="181">
        <v>0.53438514471054077</v>
      </c>
      <c r="DI20" s="181">
        <v>3.2467858730068556E-2</v>
      </c>
      <c r="DJ20" s="181">
        <v>0.23574616014957428</v>
      </c>
      <c r="DK20" s="181">
        <v>0.16618456976411769</v>
      </c>
      <c r="DL20" s="181">
        <v>0.56891804933547974</v>
      </c>
      <c r="DM20" s="181">
        <v>2.9151183490913304E-2</v>
      </c>
      <c r="DN20" s="181">
        <v>0.22272251546382904</v>
      </c>
      <c r="DO20" s="181">
        <v>0.16591813457353921</v>
      </c>
      <c r="DP20" s="181">
        <v>0.58394724130630493</v>
      </c>
      <c r="DQ20" s="181">
        <v>2.7412100981237766E-2</v>
      </c>
      <c r="DR20" s="181">
        <v>0.2186049222946167</v>
      </c>
      <c r="DS20" s="181">
        <v>0.17554629584995765</v>
      </c>
      <c r="DT20" s="181">
        <v>0.58057421445846558</v>
      </c>
      <c r="DU20" s="181">
        <v>2.5274584200048824E-2</v>
      </c>
      <c r="DV20" s="181">
        <v>0.23005245625972748</v>
      </c>
      <c r="DW20" s="181">
        <v>0.18119580164919888</v>
      </c>
      <c r="DX20" s="181">
        <v>0.56570655107498169</v>
      </c>
      <c r="DY20" s="181">
        <v>2.3045176203535585E-2</v>
      </c>
      <c r="DZ20" s="181">
        <v>0.24588653445243835</v>
      </c>
      <c r="EA20" s="181">
        <v>0.20965319001161209</v>
      </c>
      <c r="EB20" s="181">
        <v>0.52078467607498169</v>
      </c>
      <c r="EC20" s="181">
        <v>2.3675621656863707E-2</v>
      </c>
      <c r="ED20" s="181">
        <v>0.26245841383934021</v>
      </c>
      <c r="EE20" s="181">
        <v>0.22752815012740285</v>
      </c>
      <c r="EF20" s="181">
        <v>0.48686310648918152</v>
      </c>
      <c r="EG20" s="181">
        <v>2.3150343741308671E-2</v>
      </c>
      <c r="EH20" s="181">
        <v>0.27318918704986572</v>
      </c>
      <c r="EI20" s="181">
        <v>0.22807931960973302</v>
      </c>
      <c r="EJ20" s="181">
        <v>0.47690773010253906</v>
      </c>
      <c r="EK20" s="181">
        <v>2.1823742913269002E-2</v>
      </c>
      <c r="EL20" s="181">
        <v>0.28937375545501709</v>
      </c>
      <c r="EM20" s="181">
        <v>0.22441629630979368</v>
      </c>
      <c r="EN20" s="181">
        <v>0.46500369906425476</v>
      </c>
      <c r="EO20" s="181">
        <v>2.1206241823012832E-2</v>
      </c>
      <c r="EP20" s="181">
        <v>0.32201617956161499</v>
      </c>
      <c r="EQ20" s="181">
        <v>0.20850805106639672</v>
      </c>
      <c r="ER20" s="181">
        <v>0.44910582900047302</v>
      </c>
      <c r="ES20" s="181">
        <v>2.0369953903769625E-2</v>
      </c>
      <c r="ET20" s="181">
        <v>0.31941676139831543</v>
      </c>
      <c r="EU20" s="181">
        <v>0.18893731249658505</v>
      </c>
      <c r="EV20" s="181">
        <v>0.47088393568992615</v>
      </c>
      <c r="EW20" s="181">
        <v>2.0761980967376109E-2</v>
      </c>
      <c r="EX20" s="181">
        <v>0.32776260375976563</v>
      </c>
      <c r="EY20" s="181">
        <v>0.18127292438408965</v>
      </c>
      <c r="EZ20" s="181">
        <v>0.4669002890586853</v>
      </c>
      <c r="FA20" s="181">
        <v>2.406421425257365E-2</v>
      </c>
      <c r="FB20" s="181">
        <v>0.33347722887992859</v>
      </c>
      <c r="FC20" s="181">
        <v>0.16377454153059176</v>
      </c>
      <c r="FD20" s="181">
        <v>0.47587981820106506</v>
      </c>
      <c r="FE20" s="181">
        <v>2.686843964355639E-2</v>
      </c>
      <c r="FF20" s="181">
        <v>0.33166274428367615</v>
      </c>
      <c r="FG20" s="181">
        <v>0.15472253123140511</v>
      </c>
      <c r="FH20" s="181">
        <v>0.4863852858543396</v>
      </c>
      <c r="FI20" s="181">
        <v>2.7229451103973342E-2</v>
      </c>
      <c r="FJ20" s="181">
        <v>0.33322307467460632</v>
      </c>
      <c r="FK20" s="181">
        <v>0.14298694116347141</v>
      </c>
      <c r="FL20" s="181">
        <v>0.49718073010444641</v>
      </c>
      <c r="FM20" s="181">
        <v>2.6609244950712409E-2</v>
      </c>
      <c r="FN20" s="181">
        <v>0.33311173319816589</v>
      </c>
      <c r="FO20" s="181">
        <v>0.13380299736775458</v>
      </c>
      <c r="FP20" s="181">
        <v>0.50598984956741333</v>
      </c>
      <c r="FQ20" s="181">
        <v>2.7095407086846386E-2</v>
      </c>
      <c r="FR20" s="181">
        <v>0.32673048973083496</v>
      </c>
      <c r="FS20" s="181">
        <v>0.12607033029391701</v>
      </c>
      <c r="FT20" s="181">
        <v>0.51968306303024292</v>
      </c>
      <c r="FU20" s="181">
        <v>2.7516072715776774E-2</v>
      </c>
      <c r="FV20" s="181">
        <v>0.31875354051589966</v>
      </c>
      <c r="FW20" s="181">
        <v>0.11991401931679155</v>
      </c>
      <c r="FX20" s="181">
        <v>0.53369015455245972</v>
      </c>
      <c r="FY20" s="181">
        <v>2.7642259993425386E-2</v>
      </c>
      <c r="FZ20" s="83"/>
      <c r="GA20" s="83"/>
      <c r="GB20" s="83"/>
      <c r="GC20" s="83"/>
      <c r="GD20" s="83"/>
      <c r="GE20" s="83"/>
      <c r="GF20" s="83"/>
      <c r="GG20" s="83"/>
      <c r="GH20" s="83"/>
      <c r="GI20" s="83"/>
      <c r="GJ20" s="83"/>
      <c r="GK20" s="83"/>
      <c r="GL20" s="83"/>
      <c r="GM20" s="83"/>
      <c r="GN20" s="83"/>
      <c r="GO20" s="83"/>
      <c r="GP20" s="83"/>
      <c r="GQ20" s="83"/>
      <c r="GR20" s="83"/>
      <c r="GS20" s="83"/>
      <c r="GT20" s="83"/>
      <c r="GU20" s="83"/>
      <c r="GV20" s="83"/>
      <c r="GW20" s="83"/>
      <c r="GX20" s="83"/>
      <c r="GY20" s="83"/>
      <c r="GZ20" s="83"/>
      <c r="HA20" s="83"/>
      <c r="HB20" s="83"/>
      <c r="HC20" s="83"/>
      <c r="HD20" s="83"/>
      <c r="HE20" s="83"/>
      <c r="HF20" s="83"/>
      <c r="HG20" s="83"/>
      <c r="HH20" s="83"/>
      <c r="HI20" s="83"/>
      <c r="HJ20" s="83"/>
      <c r="HK20" s="83"/>
      <c r="HL20" s="83"/>
      <c r="HM20" s="83"/>
      <c r="HN20" s="83"/>
      <c r="HO20" s="83"/>
      <c r="HP20" s="83"/>
      <c r="HQ20" s="83"/>
      <c r="HR20" s="83"/>
    </row>
    <row r="21" spans="1:226" x14ac:dyDescent="0.25">
      <c r="A21" s="63" t="s">
        <v>917</v>
      </c>
      <c r="B21" s="181">
        <v>0.16743400692939758</v>
      </c>
      <c r="C21" s="181">
        <v>0.43513398035210188</v>
      </c>
      <c r="D21" s="181">
        <v>0.38014104962348938</v>
      </c>
      <c r="E21" s="181">
        <v>1.7290966459891755E-2</v>
      </c>
      <c r="F21" s="181">
        <v>0.17564134299755096</v>
      </c>
      <c r="G21" s="181">
        <v>0.44444318738472333</v>
      </c>
      <c r="H21" s="181">
        <v>0.36131361126899719</v>
      </c>
      <c r="I21" s="181">
        <v>1.8601845312395022E-2</v>
      </c>
      <c r="J21" s="181">
        <v>0.17545096576213837</v>
      </c>
      <c r="K21" s="181">
        <v>0.45038532263843101</v>
      </c>
      <c r="L21" s="181">
        <v>0.35475513339042664</v>
      </c>
      <c r="M21" s="181">
        <v>1.9408558614187027E-2</v>
      </c>
      <c r="N21" s="181">
        <v>0.1781536340713501</v>
      </c>
      <c r="O21" s="181">
        <v>0.45032746359636822</v>
      </c>
      <c r="P21" s="181">
        <v>0.35169970989227295</v>
      </c>
      <c r="Q21" s="181">
        <v>1.9819181220202382E-2</v>
      </c>
      <c r="R21" s="181">
        <v>0.19796928763389587</v>
      </c>
      <c r="S21" s="181">
        <v>0.45949355656342894</v>
      </c>
      <c r="T21" s="181">
        <v>0.32229897379875183</v>
      </c>
      <c r="U21" s="181">
        <v>2.0238174104993414E-2</v>
      </c>
      <c r="V21" s="181">
        <v>0.21209198236465454</v>
      </c>
      <c r="W21" s="181">
        <v>0.46953841910369282</v>
      </c>
      <c r="X21" s="181">
        <v>0.29762887954711914</v>
      </c>
      <c r="Y21" s="181">
        <v>2.0740726859120918E-2</v>
      </c>
      <c r="Z21" s="181">
        <v>0.22587834298610687</v>
      </c>
      <c r="AA21" s="181">
        <v>0.46226152432116457</v>
      </c>
      <c r="AB21" s="181">
        <v>0.28969871997833252</v>
      </c>
      <c r="AC21" s="181">
        <v>2.2161425785835652E-2</v>
      </c>
      <c r="AD21" s="181">
        <v>0.24159198999404907</v>
      </c>
      <c r="AE21" s="181">
        <v>0.45395972553295466</v>
      </c>
      <c r="AF21" s="181">
        <v>0.2808382511138916</v>
      </c>
      <c r="AG21" s="181">
        <v>2.3610052170844168E-2</v>
      </c>
      <c r="AH21" s="181">
        <v>0.26284319162368774</v>
      </c>
      <c r="AI21" s="181">
        <v>0.43345947745977365</v>
      </c>
      <c r="AJ21" s="181">
        <v>0.28005307912826538</v>
      </c>
      <c r="AK21" s="181">
        <v>2.3644242861396745E-2</v>
      </c>
      <c r="AL21" s="181">
        <v>0.28250113129615784</v>
      </c>
      <c r="AM21" s="181">
        <v>0.41291785964347544</v>
      </c>
      <c r="AN21" s="181">
        <v>0.28110754489898682</v>
      </c>
      <c r="AO21" s="181">
        <v>2.3473470766033722E-2</v>
      </c>
      <c r="AP21" s="181">
        <v>0.29301053285598755</v>
      </c>
      <c r="AQ21" s="181">
        <v>0.40184993992267326</v>
      </c>
      <c r="AR21" s="181">
        <v>0.2823672890663147</v>
      </c>
      <c r="AS21" s="181">
        <v>2.2772240717704468E-2</v>
      </c>
      <c r="AT21" s="181">
        <v>0.31053274869918823</v>
      </c>
      <c r="AU21" s="181">
        <v>0.39443619689762849</v>
      </c>
      <c r="AV21" s="181">
        <v>0.27209985256195068</v>
      </c>
      <c r="AW21" s="181">
        <v>2.2931218000526381E-2</v>
      </c>
      <c r="AX21" s="181">
        <v>0.32248127460479736</v>
      </c>
      <c r="AY21" s="181">
        <v>0.38902266116114415</v>
      </c>
      <c r="AZ21" s="181">
        <v>0.26458334922790527</v>
      </c>
      <c r="BA21" s="181">
        <v>2.391271784632628E-2</v>
      </c>
      <c r="BB21" s="181">
        <v>0.32604950666427612</v>
      </c>
      <c r="BC21" s="181">
        <v>0.38173181957264535</v>
      </c>
      <c r="BD21" s="181">
        <v>0.26795962452888489</v>
      </c>
      <c r="BE21" s="181">
        <v>2.4259041936348126E-2</v>
      </c>
      <c r="BF21" s="181">
        <v>0.32668200135231018</v>
      </c>
      <c r="BG21" s="181">
        <v>0.36837624515021766</v>
      </c>
      <c r="BH21" s="181">
        <v>0.28076016902923584</v>
      </c>
      <c r="BI21" s="181">
        <v>2.4181562978654703E-2</v>
      </c>
      <c r="BJ21" s="181">
        <v>0.3236595094203949</v>
      </c>
      <c r="BK21" s="181">
        <v>0.36717146549277535</v>
      </c>
      <c r="BL21" s="181">
        <v>0.28530395030975342</v>
      </c>
      <c r="BM21" s="181">
        <v>2.3865087148933865E-2</v>
      </c>
      <c r="BN21" s="181">
        <v>0.31707066297531128</v>
      </c>
      <c r="BO21" s="181">
        <v>0.35585897468255073</v>
      </c>
      <c r="BP21" s="181">
        <v>0.30423814058303833</v>
      </c>
      <c r="BQ21" s="181">
        <v>2.2832218057215491E-2</v>
      </c>
      <c r="BR21" s="181">
        <v>0.3202177882194519</v>
      </c>
      <c r="BS21" s="181">
        <v>0.35371788893378792</v>
      </c>
      <c r="BT21" s="181">
        <v>0.30363854765892029</v>
      </c>
      <c r="BU21" s="181">
        <v>2.2425783051828487E-2</v>
      </c>
      <c r="BV21" s="181">
        <v>0.32375732064247131</v>
      </c>
      <c r="BW21" s="181">
        <v>0.34889316429773781</v>
      </c>
      <c r="BX21" s="181">
        <v>0.30534642934799194</v>
      </c>
      <c r="BY21" s="181">
        <v>2.2003063007538917E-2</v>
      </c>
      <c r="BZ21" s="181">
        <v>0.32401826977729797</v>
      </c>
      <c r="CA21" s="181">
        <v>0.29091386991863666</v>
      </c>
      <c r="CB21" s="181">
        <v>0.36372730135917664</v>
      </c>
      <c r="CC21" s="181">
        <v>2.1340551406616615E-2</v>
      </c>
      <c r="CD21" s="181">
        <v>0.33923298120498657</v>
      </c>
      <c r="CE21" s="181">
        <v>0.25588230504881843</v>
      </c>
      <c r="CF21" s="181">
        <v>0.38350319862365723</v>
      </c>
      <c r="CG21" s="181">
        <v>2.1381496777685829E-2</v>
      </c>
      <c r="CH21" s="181">
        <v>0.32908344268798828</v>
      </c>
      <c r="CI21" s="181">
        <v>0.27583432895289278</v>
      </c>
      <c r="CJ21" s="181">
        <v>0.37477210164070129</v>
      </c>
      <c r="CK21" s="181">
        <v>2.0310127759092481E-2</v>
      </c>
      <c r="CL21" s="181">
        <v>0.40965455770492554</v>
      </c>
      <c r="CM21" s="181">
        <v>0.16894727882541249</v>
      </c>
      <c r="CN21" s="181">
        <v>0.4036928117275238</v>
      </c>
      <c r="CO21" s="181">
        <v>1.7705343078080586E-2</v>
      </c>
      <c r="CP21" s="181">
        <v>0.30102980136871338</v>
      </c>
      <c r="CQ21" s="181">
        <v>0.16985342835257566</v>
      </c>
      <c r="CR21" s="181">
        <v>0.51090943813323975</v>
      </c>
      <c r="CS21" s="181">
        <v>1.8207330442147934E-2</v>
      </c>
      <c r="CT21" s="181">
        <v>0.29065573215484619</v>
      </c>
      <c r="CU21" s="181">
        <v>0.16138301215318909</v>
      </c>
      <c r="CV21" s="181">
        <v>0.52997511625289917</v>
      </c>
      <c r="CW21" s="181">
        <v>1.7986121168104708E-2</v>
      </c>
      <c r="CX21" s="181">
        <v>0.25704613327980042</v>
      </c>
      <c r="CY21" s="181">
        <v>0.14443643054515831</v>
      </c>
      <c r="CZ21" s="181">
        <v>0.58015614748001099</v>
      </c>
      <c r="DA21" s="181">
        <v>1.8361327122333515E-2</v>
      </c>
      <c r="DB21" s="181">
        <v>0.18721681833267212</v>
      </c>
      <c r="DC21" s="181">
        <v>0.10072142667474263</v>
      </c>
      <c r="DD21" s="181">
        <v>0.69643884897232056</v>
      </c>
      <c r="DE21" s="181">
        <v>1.5622929427273979E-2</v>
      </c>
      <c r="DF21" s="181">
        <v>0.17218682169914246</v>
      </c>
      <c r="DG21" s="181">
        <v>7.3267034115685511E-2</v>
      </c>
      <c r="DH21" s="181">
        <v>0.74015069007873535</v>
      </c>
      <c r="DI21" s="181">
        <v>1.4395510578633737E-2</v>
      </c>
      <c r="DJ21" s="181">
        <v>0.14950577914714813</v>
      </c>
      <c r="DK21" s="181">
        <v>5.5901098498169932E-2</v>
      </c>
      <c r="DL21" s="181">
        <v>0.78140002489089966</v>
      </c>
      <c r="DM21" s="181">
        <v>1.3193102250598809E-2</v>
      </c>
      <c r="DN21" s="181">
        <v>0.13650447130203247</v>
      </c>
      <c r="DO21" s="181">
        <v>5.5721532613709962E-2</v>
      </c>
      <c r="DP21" s="181">
        <v>0.79574459791183472</v>
      </c>
      <c r="DQ21" s="181">
        <v>1.2029416502170241E-2</v>
      </c>
      <c r="DR21" s="181">
        <v>0.12581591308116913</v>
      </c>
      <c r="DS21" s="181">
        <v>5.846762303434104E-2</v>
      </c>
      <c r="DT21" s="181">
        <v>0.80464714765548706</v>
      </c>
      <c r="DU21" s="181">
        <v>1.1069311541153417E-2</v>
      </c>
      <c r="DV21" s="181">
        <v>0.1364775151014328</v>
      </c>
      <c r="DW21" s="181">
        <v>6.8916945729033952E-2</v>
      </c>
      <c r="DX21" s="181">
        <v>0.78343844413757324</v>
      </c>
      <c r="DY21" s="181">
        <v>1.1167089454996146E-2</v>
      </c>
      <c r="DZ21" s="181">
        <v>0.15862530469894409</v>
      </c>
      <c r="EA21" s="181">
        <v>8.6203118352403241E-2</v>
      </c>
      <c r="EB21" s="181">
        <v>0.74348592758178711</v>
      </c>
      <c r="EC21" s="181">
        <v>1.1685656303841406E-2</v>
      </c>
      <c r="ED21" s="181">
        <v>0.17041084170341492</v>
      </c>
      <c r="EE21" s="181">
        <v>0.10138067619367336</v>
      </c>
      <c r="EF21" s="181">
        <v>0.71640932559967041</v>
      </c>
      <c r="EG21" s="181">
        <v>1.1799108621538103E-2</v>
      </c>
      <c r="EH21" s="181">
        <v>0.18699102103710175</v>
      </c>
      <c r="EI21" s="181">
        <v>0.11066421636883564</v>
      </c>
      <c r="EJ21" s="181">
        <v>0.69120508432388306</v>
      </c>
      <c r="EK21" s="181">
        <v>1.1139683912880899E-2</v>
      </c>
      <c r="EL21" s="181">
        <v>0.22091040015220642</v>
      </c>
      <c r="EM21" s="181">
        <v>0.12070051329539946</v>
      </c>
      <c r="EN21" s="181">
        <v>0.64673185348510742</v>
      </c>
      <c r="EO21" s="181">
        <v>1.1657239723123878E-2</v>
      </c>
      <c r="EP21" s="181">
        <v>0.23804090917110443</v>
      </c>
      <c r="EQ21" s="181">
        <v>0.11588581417831209</v>
      </c>
      <c r="ER21" s="181">
        <v>0.63423031568527222</v>
      </c>
      <c r="ES21" s="181">
        <v>1.1842946598749756E-2</v>
      </c>
      <c r="ET21" s="181">
        <v>0.23979881405830383</v>
      </c>
      <c r="EU21" s="181">
        <v>9.870922861117877E-2</v>
      </c>
      <c r="EV21" s="181">
        <v>0.64970433712005615</v>
      </c>
      <c r="EW21" s="181">
        <v>1.1787625247159175E-2</v>
      </c>
      <c r="EX21" s="181">
        <v>0.27394446730613708</v>
      </c>
      <c r="EY21" s="181">
        <v>0.10398185235359413</v>
      </c>
      <c r="EZ21" s="181">
        <v>0.60781049728393555</v>
      </c>
      <c r="FA21" s="181">
        <v>1.4263184127496647E-2</v>
      </c>
      <c r="FB21" s="181">
        <v>0.25985118746757507</v>
      </c>
      <c r="FC21" s="181">
        <v>8.6440194412010452E-2</v>
      </c>
      <c r="FD21" s="181">
        <v>0.63794147968292236</v>
      </c>
      <c r="FE21" s="181">
        <v>1.5767125271869745E-2</v>
      </c>
      <c r="FF21" s="181">
        <v>0.25216850638389587</v>
      </c>
      <c r="FG21" s="181">
        <v>7.7985267864816341E-2</v>
      </c>
      <c r="FH21" s="181">
        <v>0.65390533208847046</v>
      </c>
      <c r="FI21" s="181">
        <v>1.5940893396407141E-2</v>
      </c>
      <c r="FJ21" s="181">
        <v>0.25542223453521729</v>
      </c>
      <c r="FK21" s="181">
        <v>7.6976160399022678E-2</v>
      </c>
      <c r="FL21" s="181">
        <v>0.65219587087631226</v>
      </c>
      <c r="FM21" s="181">
        <v>1.5405732127775365E-2</v>
      </c>
      <c r="FN21" s="181">
        <v>0.24618944525718689</v>
      </c>
      <c r="FO21" s="181">
        <v>7.0330795640676777E-2</v>
      </c>
      <c r="FP21" s="181">
        <v>0.66773480176925659</v>
      </c>
      <c r="FQ21" s="181">
        <v>1.5744964417986052E-2</v>
      </c>
      <c r="FR21" s="181">
        <v>0.23822516202926636</v>
      </c>
      <c r="FS21" s="181">
        <v>6.5335059035356413E-2</v>
      </c>
      <c r="FT21" s="181">
        <v>0.68067508935928345</v>
      </c>
      <c r="FU21" s="181">
        <v>1.5764716336487766E-2</v>
      </c>
      <c r="FV21" s="181">
        <v>0.23010224103927612</v>
      </c>
      <c r="FW21" s="181">
        <v>6.151940214888308E-2</v>
      </c>
      <c r="FX21" s="181">
        <v>0.69270068407058716</v>
      </c>
      <c r="FY21" s="181">
        <v>1.5677687687779798E-2</v>
      </c>
      <c r="FZ21" s="83"/>
      <c r="GA21" s="83"/>
      <c r="GB21" s="83"/>
      <c r="GC21" s="83"/>
      <c r="GD21" s="83"/>
      <c r="GE21" s="83"/>
      <c r="GF21" s="83"/>
      <c r="GG21" s="83"/>
      <c r="GH21" s="83"/>
      <c r="GI21" s="83"/>
      <c r="GJ21" s="83"/>
      <c r="GK21" s="83"/>
      <c r="GL21" s="83"/>
      <c r="GM21" s="83"/>
      <c r="GN21" s="83"/>
      <c r="GO21" s="83"/>
      <c r="GP21" s="83"/>
      <c r="GQ21" s="83"/>
      <c r="GR21" s="83"/>
      <c r="GS21" s="83"/>
      <c r="GT21" s="83"/>
      <c r="GU21" s="83"/>
      <c r="GV21" s="83"/>
      <c r="GW21" s="83"/>
      <c r="GX21" s="83"/>
      <c r="GY21" s="83"/>
      <c r="GZ21" s="83"/>
      <c r="HA21" s="83"/>
      <c r="HB21" s="83"/>
      <c r="HC21" s="83"/>
      <c r="HD21" s="83"/>
      <c r="HE21" s="83"/>
      <c r="HF21" s="83"/>
      <c r="HG21" s="83"/>
      <c r="HH21" s="83"/>
      <c r="HI21" s="83"/>
      <c r="HJ21" s="83"/>
      <c r="HK21" s="83"/>
      <c r="HL21" s="83"/>
      <c r="HM21" s="83"/>
      <c r="HN21" s="83"/>
      <c r="HO21" s="83"/>
      <c r="HP21" s="83"/>
      <c r="HQ21" s="83"/>
      <c r="HR21" s="83"/>
    </row>
    <row r="22" spans="1:226" x14ac:dyDescent="0.25">
      <c r="A22" s="63" t="s">
        <v>918</v>
      </c>
      <c r="B22" s="181">
        <v>7.3268227279186249E-2</v>
      </c>
      <c r="C22" s="181">
        <v>0.16326185586934713</v>
      </c>
      <c r="D22" s="181">
        <v>0.75907272100448608</v>
      </c>
      <c r="E22" s="181">
        <v>4.3972143073454564E-3</v>
      </c>
      <c r="F22" s="181">
        <v>8.8506385684013367E-2</v>
      </c>
      <c r="G22" s="181">
        <v>0.1736265384189967</v>
      </c>
      <c r="H22" s="181">
        <v>0.73294568061828613</v>
      </c>
      <c r="I22" s="181">
        <v>4.9214161476080209E-3</v>
      </c>
      <c r="J22" s="181">
        <v>9.8458714783191681E-2</v>
      </c>
      <c r="K22" s="181">
        <v>0.17911320440811629</v>
      </c>
      <c r="L22" s="181">
        <v>0.71719956398010254</v>
      </c>
      <c r="M22" s="181">
        <v>5.2284789014788047E-3</v>
      </c>
      <c r="N22" s="181">
        <v>0.10953169316053391</v>
      </c>
      <c r="O22" s="181">
        <v>0.18081716736431358</v>
      </c>
      <c r="P22" s="181">
        <v>0.70425397157669067</v>
      </c>
      <c r="Q22" s="181">
        <v>5.39713787089311E-3</v>
      </c>
      <c r="R22" s="181">
        <v>0.13773022592067719</v>
      </c>
      <c r="S22" s="181">
        <v>0.19351848996397786</v>
      </c>
      <c r="T22" s="181">
        <v>0.66295838356018066</v>
      </c>
      <c r="U22" s="181">
        <v>5.7928712022914212E-3</v>
      </c>
      <c r="V22" s="181">
        <v>0.16444903612136841</v>
      </c>
      <c r="W22" s="181">
        <v>0.2054666130920477</v>
      </c>
      <c r="X22" s="181">
        <v>0.6238979697227478</v>
      </c>
      <c r="Y22" s="181">
        <v>6.186396059577731E-3</v>
      </c>
      <c r="Z22" s="181">
        <v>0.17759035527706146</v>
      </c>
      <c r="AA22" s="181">
        <v>0.21235768980125361</v>
      </c>
      <c r="AB22" s="181">
        <v>0.6035277247428894</v>
      </c>
      <c r="AC22" s="181">
        <v>6.5242260977276378E-3</v>
      </c>
      <c r="AD22" s="181">
        <v>0.19318602979183197</v>
      </c>
      <c r="AE22" s="181">
        <v>0.21957736901140479</v>
      </c>
      <c r="AF22" s="181">
        <v>0.58035039901733398</v>
      </c>
      <c r="AG22" s="181">
        <v>6.8862380005730557E-3</v>
      </c>
      <c r="AH22" s="181">
        <v>0.2104576975107193</v>
      </c>
      <c r="AI22" s="181">
        <v>0.21677466627174483</v>
      </c>
      <c r="AJ22" s="181">
        <v>0.56605333089828491</v>
      </c>
      <c r="AK22" s="181">
        <v>6.7142793186740924E-3</v>
      </c>
      <c r="AL22" s="181">
        <v>0.22552622854709625</v>
      </c>
      <c r="AM22" s="181">
        <v>0.21261052061640548</v>
      </c>
      <c r="AN22" s="181">
        <v>0.55539590120315552</v>
      </c>
      <c r="AO22" s="181">
        <v>6.4673603126034389E-3</v>
      </c>
      <c r="AP22" s="181">
        <v>0.23015701770782471</v>
      </c>
      <c r="AQ22" s="181">
        <v>0.19988059185290591</v>
      </c>
      <c r="AR22" s="181">
        <v>0.56295186281204224</v>
      </c>
      <c r="AS22" s="181">
        <v>7.010558663247575E-3</v>
      </c>
      <c r="AT22" s="181">
        <v>0.24453891813755035</v>
      </c>
      <c r="AU22" s="181">
        <v>0.19265629321722727</v>
      </c>
      <c r="AV22" s="181">
        <v>0.55481213331222534</v>
      </c>
      <c r="AW22" s="181">
        <v>7.992691051114156E-3</v>
      </c>
      <c r="AX22" s="181">
        <v>0.25407549738883972</v>
      </c>
      <c r="AY22" s="181">
        <v>0.18594185646626532</v>
      </c>
      <c r="AZ22" s="181">
        <v>0.55059933662414551</v>
      </c>
      <c r="BA22" s="181">
        <v>9.3832981790166452E-3</v>
      </c>
      <c r="BB22" s="181">
        <v>0.2529018223285675</v>
      </c>
      <c r="BC22" s="181">
        <v>0.17532303699271154</v>
      </c>
      <c r="BD22" s="181">
        <v>0.56126564741134644</v>
      </c>
      <c r="BE22" s="181">
        <v>1.050947445452298E-2</v>
      </c>
      <c r="BF22" s="181">
        <v>0.2460426390171051</v>
      </c>
      <c r="BG22" s="181">
        <v>0.15973231671534402</v>
      </c>
      <c r="BH22" s="181">
        <v>0.5828666090965271</v>
      </c>
      <c r="BI22" s="181">
        <v>1.1358410823904262E-2</v>
      </c>
      <c r="BJ22" s="181">
        <v>0.24149462580680847</v>
      </c>
      <c r="BK22" s="181">
        <v>0.16246738133544697</v>
      </c>
      <c r="BL22" s="181">
        <v>0.58578133583068848</v>
      </c>
      <c r="BM22" s="181">
        <v>1.0256657210842988E-2</v>
      </c>
      <c r="BN22" s="181">
        <v>0.22233836352825165</v>
      </c>
      <c r="BO22" s="181">
        <v>0.15173733546237317</v>
      </c>
      <c r="BP22" s="181">
        <v>0.61741757392883301</v>
      </c>
      <c r="BQ22" s="181">
        <v>8.5067913302083725E-3</v>
      </c>
      <c r="BR22" s="181">
        <v>0.21748039126396179</v>
      </c>
      <c r="BS22" s="181">
        <v>0.14942858418667462</v>
      </c>
      <c r="BT22" s="181">
        <v>0.62563788890838623</v>
      </c>
      <c r="BU22" s="181">
        <v>7.453143339462738E-3</v>
      </c>
      <c r="BV22" s="181">
        <v>0.21054607629776001</v>
      </c>
      <c r="BW22" s="181">
        <v>0.14402775808178472</v>
      </c>
      <c r="BX22" s="181">
        <v>0.63900041580200195</v>
      </c>
      <c r="BY22" s="181">
        <v>6.4257424798356824E-3</v>
      </c>
      <c r="BZ22" s="181">
        <v>0.17820216715335846</v>
      </c>
      <c r="CA22" s="181">
        <v>0.10074398867090832</v>
      </c>
      <c r="CB22" s="181">
        <v>0.71572679281234741</v>
      </c>
      <c r="CC22" s="181">
        <v>5.3270314401438939E-3</v>
      </c>
      <c r="CD22" s="181">
        <v>0.17304205894470215</v>
      </c>
      <c r="CE22" s="181">
        <v>8.0413861589419267E-2</v>
      </c>
      <c r="CF22" s="181">
        <v>0.741546630859375</v>
      </c>
      <c r="CG22" s="181">
        <v>4.9974632177951003E-3</v>
      </c>
      <c r="CH22" s="181">
        <v>0.15388773381710052</v>
      </c>
      <c r="CI22" s="181">
        <v>7.0698300990875831E-2</v>
      </c>
      <c r="CJ22" s="181">
        <v>0.77146649360656738</v>
      </c>
      <c r="CK22" s="181">
        <v>3.9474654200644605E-3</v>
      </c>
      <c r="CL22" s="181">
        <v>0.12704120576381683</v>
      </c>
      <c r="CM22" s="181">
        <v>5.1831867699385498E-2</v>
      </c>
      <c r="CN22" s="181">
        <v>0.81742507219314575</v>
      </c>
      <c r="CO22" s="181">
        <v>3.7018507905150289E-3</v>
      </c>
      <c r="CP22" s="181">
        <v>0.11741625517606735</v>
      </c>
      <c r="CQ22" s="181">
        <v>3.6118135332188238E-2</v>
      </c>
      <c r="CR22" s="181">
        <v>0.84277975559234619</v>
      </c>
      <c r="CS22" s="181">
        <v>3.6858527906366984E-3</v>
      </c>
      <c r="CT22" s="181">
        <v>8.7000995874404907E-2</v>
      </c>
      <c r="CU22" s="181">
        <v>3.2882808843459267E-2</v>
      </c>
      <c r="CV22" s="181">
        <v>0.87663191556930542</v>
      </c>
      <c r="CW22" s="181">
        <v>3.4843172550453956E-3</v>
      </c>
      <c r="CX22" s="181">
        <v>8.1064820289611816E-2</v>
      </c>
      <c r="CY22" s="181">
        <v>2.7449020700881194E-2</v>
      </c>
      <c r="CZ22" s="181">
        <v>0.88788390159606934</v>
      </c>
      <c r="DA22" s="181">
        <v>3.6022648226207723E-3</v>
      </c>
      <c r="DB22" s="181">
        <v>4.8416987061500549E-2</v>
      </c>
      <c r="DC22" s="181">
        <v>1.5841039142107844E-2</v>
      </c>
      <c r="DD22" s="181">
        <v>0.93288284540176392</v>
      </c>
      <c r="DE22" s="181">
        <v>2.8591234638251505E-3</v>
      </c>
      <c r="DF22" s="181">
        <v>4.0688492357730865E-2</v>
      </c>
      <c r="DG22" s="181">
        <v>1.3396705230557089E-2</v>
      </c>
      <c r="DH22" s="181">
        <v>0.94319498538970947</v>
      </c>
      <c r="DI22" s="181">
        <v>2.7198465711660703E-3</v>
      </c>
      <c r="DJ22" s="181">
        <v>3.5846564918756485E-2</v>
      </c>
      <c r="DK22" s="181">
        <v>1.1615263001655727E-2</v>
      </c>
      <c r="DL22" s="181">
        <v>0.94989359378814697</v>
      </c>
      <c r="DM22" s="181">
        <v>2.6445903327632068E-3</v>
      </c>
      <c r="DN22" s="181">
        <v>3.3654041588306427E-2</v>
      </c>
      <c r="DO22" s="181">
        <v>1.2734787282654635E-2</v>
      </c>
      <c r="DP22" s="181">
        <v>0.95117431879043579</v>
      </c>
      <c r="DQ22" s="181">
        <v>2.4368663465040557E-3</v>
      </c>
      <c r="DR22" s="181">
        <v>3.2119281589984894E-2</v>
      </c>
      <c r="DS22" s="181">
        <v>1.1728550546988898E-2</v>
      </c>
      <c r="DT22" s="181">
        <v>0.9539034366607666</v>
      </c>
      <c r="DU22" s="181">
        <v>2.2487131925049849E-3</v>
      </c>
      <c r="DV22" s="181">
        <v>3.8469012826681137E-2</v>
      </c>
      <c r="DW22" s="181">
        <v>1.2678562964464452E-2</v>
      </c>
      <c r="DX22" s="181">
        <v>0.94657307863235474</v>
      </c>
      <c r="DY22" s="181">
        <v>2.2793502165097726E-3</v>
      </c>
      <c r="DZ22" s="181">
        <v>4.8069167882204056E-2</v>
      </c>
      <c r="EA22" s="181">
        <v>1.6102530180591438E-2</v>
      </c>
      <c r="EB22" s="181">
        <v>0.93336391448974609</v>
      </c>
      <c r="EC22" s="181">
        <v>2.4644061528777696E-3</v>
      </c>
      <c r="ED22" s="181">
        <v>5.6486241519451141E-2</v>
      </c>
      <c r="EE22" s="181">
        <v>1.7024706045487545E-2</v>
      </c>
      <c r="EF22" s="181">
        <v>0.92401814460754395</v>
      </c>
      <c r="EG22" s="181">
        <v>2.470857026844474E-3</v>
      </c>
      <c r="EH22" s="181">
        <v>6.2494304031133652E-2</v>
      </c>
      <c r="EI22" s="181">
        <v>1.980006401754442E-2</v>
      </c>
      <c r="EJ22" s="181">
        <v>0.91532790660858154</v>
      </c>
      <c r="EK22" s="181">
        <v>2.377745128760521E-3</v>
      </c>
      <c r="EL22" s="181">
        <v>8.8258720934391022E-2</v>
      </c>
      <c r="EM22" s="181">
        <v>2.6071898373870934E-2</v>
      </c>
      <c r="EN22" s="181">
        <v>0.88292092084884644</v>
      </c>
      <c r="EO22" s="181">
        <v>2.7484647989353588E-3</v>
      </c>
      <c r="EP22" s="181">
        <v>0.10248087346553802</v>
      </c>
      <c r="EQ22" s="181">
        <v>3.1867189637568724E-2</v>
      </c>
      <c r="ER22" s="181">
        <v>0.86270618438720703</v>
      </c>
      <c r="ES22" s="181">
        <v>2.9457943637586823E-3</v>
      </c>
      <c r="ET22" s="181">
        <v>0.1144072413444519</v>
      </c>
      <c r="EU22" s="181">
        <v>3.0339988644324245E-2</v>
      </c>
      <c r="EV22" s="181">
        <v>0.85206711292266846</v>
      </c>
      <c r="EW22" s="181">
        <v>3.1856645798865927E-3</v>
      </c>
      <c r="EX22" s="181">
        <v>0.1210445761680603</v>
      </c>
      <c r="EY22" s="181">
        <v>2.7389344275770215E-2</v>
      </c>
      <c r="EZ22" s="181">
        <v>0.84780335426330566</v>
      </c>
      <c r="FA22" s="181">
        <v>3.7627326878976342E-3</v>
      </c>
      <c r="FB22" s="181">
        <v>0.12754778563976288</v>
      </c>
      <c r="FC22" s="181">
        <v>2.2597358823972322E-2</v>
      </c>
      <c r="FD22" s="181">
        <v>0.84536451101303101</v>
      </c>
      <c r="FE22" s="181">
        <v>4.4903559227344693E-3</v>
      </c>
      <c r="FF22" s="181">
        <v>9.9699296057224274E-2</v>
      </c>
      <c r="FG22" s="181">
        <v>1.9138738092900471E-2</v>
      </c>
      <c r="FH22" s="181">
        <v>0.87720251083374023</v>
      </c>
      <c r="FI22" s="181">
        <v>3.9594039738470041E-3</v>
      </c>
      <c r="FJ22" s="181">
        <v>0.10232219099998474</v>
      </c>
      <c r="FK22" s="181">
        <v>2.1778099995410246E-2</v>
      </c>
      <c r="FL22" s="181">
        <v>0.87181651592254639</v>
      </c>
      <c r="FM22" s="181">
        <v>4.0832134458092138E-3</v>
      </c>
      <c r="FN22" s="181">
        <v>0.11230557411909103</v>
      </c>
      <c r="FO22" s="181">
        <v>1.9093781141644922E-2</v>
      </c>
      <c r="FP22" s="181">
        <v>0.86425131559371948</v>
      </c>
      <c r="FQ22" s="181">
        <v>4.349323417359008E-3</v>
      </c>
      <c r="FR22" s="181">
        <v>0.10709163546562195</v>
      </c>
      <c r="FS22" s="181">
        <v>1.7467663519362391E-2</v>
      </c>
      <c r="FT22" s="181">
        <v>0.87115216255187988</v>
      </c>
      <c r="FU22" s="181">
        <v>4.2885284964897753E-3</v>
      </c>
      <c r="FV22" s="181">
        <v>0.10229545831680298</v>
      </c>
      <c r="FW22" s="181">
        <v>1.6261580696776717E-2</v>
      </c>
      <c r="FX22" s="181">
        <v>0.87722635269165039</v>
      </c>
      <c r="FY22" s="181">
        <v>4.2166375409173297E-3</v>
      </c>
      <c r="FZ22" s="83"/>
      <c r="GA22" s="83"/>
      <c r="GB22" s="83"/>
      <c r="GC22" s="83"/>
      <c r="GD22" s="83"/>
      <c r="GE22" s="83"/>
      <c r="GF22" s="83"/>
      <c r="GG22" s="83"/>
      <c r="GH22" s="83"/>
      <c r="GI22" s="83"/>
      <c r="GJ22" s="83"/>
      <c r="GK22" s="83"/>
      <c r="GL22" s="83"/>
      <c r="GM22" s="83"/>
      <c r="GN22" s="83"/>
      <c r="GO22" s="83"/>
      <c r="GP22" s="83"/>
      <c r="GQ22" s="83"/>
      <c r="GR22" s="83"/>
      <c r="GS22" s="83"/>
      <c r="GT22" s="83"/>
      <c r="GU22" s="83"/>
      <c r="GV22" s="83"/>
      <c r="GW22" s="83"/>
      <c r="GX22" s="83"/>
      <c r="GY22" s="83"/>
      <c r="GZ22" s="83"/>
      <c r="HA22" s="83"/>
      <c r="HB22" s="83"/>
      <c r="HC22" s="83"/>
      <c r="HD22" s="83"/>
      <c r="HE22" s="83"/>
      <c r="HF22" s="83"/>
      <c r="HG22" s="83"/>
      <c r="HH22" s="83"/>
      <c r="HI22" s="83"/>
      <c r="HJ22" s="83"/>
      <c r="HK22" s="83"/>
      <c r="HL22" s="83"/>
      <c r="HM22" s="83"/>
      <c r="HN22" s="83"/>
      <c r="HO22" s="83"/>
      <c r="HP22" s="83"/>
      <c r="HQ22" s="83"/>
      <c r="HR22" s="83"/>
    </row>
    <row r="23" spans="1:226" x14ac:dyDescent="0.25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83"/>
      <c r="BE23" s="83"/>
      <c r="BF23" s="83"/>
      <c r="BG23" s="83"/>
      <c r="BH23" s="83"/>
      <c r="BI23" s="83"/>
      <c r="BJ23" s="83"/>
      <c r="BK23" s="83"/>
      <c r="BL23" s="83"/>
      <c r="BM23" s="83"/>
      <c r="BN23" s="83"/>
      <c r="BO23" s="83"/>
      <c r="BP23" s="83"/>
      <c r="BQ23" s="83"/>
      <c r="BR23" s="83"/>
      <c r="BS23" s="83"/>
      <c r="BT23" s="83"/>
      <c r="BU23" s="83"/>
      <c r="BV23" s="83"/>
      <c r="BW23" s="83"/>
      <c r="BX23" s="83"/>
      <c r="BY23" s="83"/>
      <c r="BZ23" s="83"/>
      <c r="CA23" s="83"/>
      <c r="CB23" s="83"/>
      <c r="CC23" s="83"/>
      <c r="CD23" s="83"/>
      <c r="CE23" s="83"/>
      <c r="CF23" s="83"/>
      <c r="CG23" s="83"/>
      <c r="CH23" s="83"/>
      <c r="CI23" s="83"/>
      <c r="CJ23" s="83"/>
      <c r="CK23" s="83"/>
      <c r="CL23" s="83"/>
      <c r="CM23" s="83"/>
      <c r="CN23" s="83"/>
      <c r="CO23" s="83"/>
      <c r="CP23" s="83"/>
      <c r="CQ23" s="83"/>
      <c r="CR23" s="83"/>
      <c r="CS23" s="83"/>
      <c r="CT23" s="83"/>
      <c r="CU23" s="83"/>
      <c r="CV23" s="83"/>
      <c r="CW23" s="83"/>
      <c r="CX23" s="83"/>
      <c r="CY23" s="83"/>
      <c r="CZ23" s="83"/>
      <c r="DA23" s="83"/>
      <c r="DB23" s="83"/>
      <c r="DC23" s="83"/>
      <c r="DD23" s="83"/>
      <c r="DE23" s="83"/>
      <c r="DF23" s="83"/>
      <c r="DG23" s="83"/>
      <c r="DH23" s="83"/>
      <c r="DI23" s="83"/>
      <c r="DJ23" s="83"/>
      <c r="DK23" s="83"/>
      <c r="DL23" s="83"/>
      <c r="DM23" s="83"/>
      <c r="DN23" s="83"/>
      <c r="DO23" s="83"/>
      <c r="DP23" s="83"/>
      <c r="DQ23" s="83"/>
      <c r="DR23" s="83"/>
      <c r="DS23" s="83"/>
      <c r="DT23" s="83"/>
      <c r="DU23" s="83"/>
      <c r="DV23" s="83"/>
      <c r="DW23" s="83"/>
      <c r="DX23" s="83"/>
      <c r="DY23" s="83"/>
      <c r="DZ23" s="83"/>
      <c r="EA23" s="83"/>
      <c r="EB23" s="83"/>
      <c r="EC23" s="83"/>
      <c r="ED23" s="83"/>
      <c r="EE23" s="83"/>
      <c r="EF23" s="83"/>
      <c r="EG23" s="83"/>
      <c r="EH23" s="83"/>
      <c r="EI23" s="83"/>
      <c r="EJ23" s="83"/>
      <c r="EK23" s="83"/>
      <c r="EL23" s="83"/>
      <c r="EM23" s="83"/>
      <c r="EN23" s="83"/>
      <c r="EO23" s="83"/>
      <c r="EP23" s="83"/>
      <c r="EQ23" s="83"/>
      <c r="ER23" s="83"/>
      <c r="ES23" s="83"/>
      <c r="ET23" s="83"/>
      <c r="EU23" s="83"/>
      <c r="EV23" s="83"/>
      <c r="EW23" s="83"/>
      <c r="EX23" s="83"/>
      <c r="EY23" s="83"/>
      <c r="EZ23" s="83"/>
      <c r="FA23" s="83"/>
      <c r="FB23" s="83"/>
      <c r="FC23" s="83"/>
      <c r="FD23" s="83"/>
      <c r="FE23" s="83"/>
      <c r="FF23" s="83"/>
      <c r="FG23" s="83"/>
      <c r="FH23" s="83"/>
      <c r="FI23" s="83"/>
      <c r="FJ23" s="83"/>
      <c r="FK23" s="83"/>
      <c r="FL23" s="83"/>
      <c r="FM23" s="83"/>
      <c r="FN23" s="83"/>
      <c r="FO23" s="83"/>
      <c r="FP23" s="83"/>
      <c r="FQ23" s="83"/>
      <c r="FR23" s="83"/>
      <c r="FS23" s="83"/>
      <c r="FT23" s="83"/>
      <c r="FU23" s="83"/>
      <c r="FV23" s="83"/>
      <c r="FW23" s="83"/>
      <c r="FX23" s="83"/>
      <c r="FY23" s="83"/>
      <c r="FZ23" s="83"/>
      <c r="GA23" s="83"/>
      <c r="GB23" s="83"/>
      <c r="GC23" s="83"/>
      <c r="GD23" s="83"/>
      <c r="GE23" s="83"/>
      <c r="GF23" s="83"/>
      <c r="GG23" s="83"/>
      <c r="GH23" s="83"/>
      <c r="GI23" s="83"/>
      <c r="GJ23" s="83"/>
      <c r="GK23" s="83"/>
      <c r="GL23" s="83"/>
      <c r="GM23" s="83"/>
      <c r="GN23" s="83"/>
      <c r="GO23" s="83"/>
      <c r="GP23" s="83"/>
      <c r="GQ23" s="83"/>
      <c r="GR23" s="83"/>
      <c r="GS23" s="83"/>
      <c r="GT23" s="83"/>
      <c r="GU23" s="83"/>
      <c r="GV23" s="83"/>
      <c r="GW23" s="83"/>
      <c r="GX23" s="83"/>
      <c r="GY23" s="83"/>
      <c r="GZ23" s="83"/>
      <c r="HA23" s="83"/>
      <c r="HB23" s="83"/>
      <c r="HC23" s="83"/>
      <c r="HD23" s="83"/>
      <c r="HE23" s="83"/>
      <c r="HF23" s="83"/>
      <c r="HG23" s="83"/>
      <c r="HH23" s="83"/>
      <c r="HI23" s="83"/>
      <c r="HJ23" s="83"/>
      <c r="HK23" s="83"/>
      <c r="HL23" s="83"/>
      <c r="HM23" s="83"/>
      <c r="HN23" s="83"/>
      <c r="HO23" s="83"/>
      <c r="HP23" s="83"/>
      <c r="HQ23" s="83"/>
      <c r="HR23" s="83"/>
    </row>
    <row r="24" spans="1:226" x14ac:dyDescent="0.25">
      <c r="A24" s="83"/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83"/>
      <c r="BE24" s="83"/>
      <c r="BF24" s="83"/>
      <c r="BG24" s="83"/>
      <c r="BH24" s="83"/>
      <c r="BI24" s="83"/>
      <c r="BJ24" s="83"/>
      <c r="BK24" s="83"/>
      <c r="BL24" s="83"/>
      <c r="BM24" s="83"/>
      <c r="BN24" s="83"/>
      <c r="BO24" s="83"/>
      <c r="BP24" s="83"/>
      <c r="BQ24" s="83"/>
      <c r="BR24" s="83"/>
      <c r="BS24" s="83"/>
      <c r="BT24" s="83"/>
      <c r="BU24" s="83"/>
      <c r="BV24" s="83"/>
      <c r="BW24" s="83"/>
      <c r="BX24" s="83"/>
      <c r="BY24" s="83"/>
      <c r="BZ24" s="83"/>
      <c r="CA24" s="83"/>
      <c r="CB24" s="83"/>
      <c r="CC24" s="83"/>
      <c r="CD24" s="83"/>
      <c r="CE24" s="83"/>
      <c r="CF24" s="83"/>
      <c r="CG24" s="83"/>
      <c r="CH24" s="83"/>
      <c r="CI24" s="83"/>
      <c r="CJ24" s="83"/>
      <c r="CK24" s="83"/>
      <c r="CL24" s="83"/>
      <c r="CM24" s="83"/>
      <c r="CN24" s="83"/>
      <c r="CO24" s="83"/>
      <c r="CP24" s="83"/>
      <c r="CQ24" s="83"/>
      <c r="CR24" s="83"/>
      <c r="CS24" s="83"/>
      <c r="CT24" s="83"/>
      <c r="CU24" s="83"/>
      <c r="CV24" s="83"/>
      <c r="CW24" s="83"/>
      <c r="CX24" s="83"/>
      <c r="CY24" s="83"/>
      <c r="CZ24" s="83"/>
      <c r="DA24" s="83"/>
      <c r="DB24" s="83"/>
      <c r="DC24" s="83"/>
      <c r="DD24" s="83"/>
      <c r="DE24" s="83"/>
      <c r="DF24" s="83"/>
      <c r="DG24" s="83"/>
      <c r="DH24" s="83"/>
      <c r="DI24" s="83"/>
      <c r="DJ24" s="83"/>
      <c r="DK24" s="83"/>
      <c r="DL24" s="83"/>
      <c r="DM24" s="83"/>
      <c r="DN24" s="83"/>
      <c r="DO24" s="83"/>
      <c r="DP24" s="83"/>
      <c r="DQ24" s="83"/>
      <c r="DR24" s="83"/>
      <c r="DS24" s="83"/>
      <c r="DT24" s="83"/>
      <c r="DU24" s="83"/>
      <c r="DV24" s="83"/>
      <c r="DW24" s="83"/>
      <c r="DX24" s="83"/>
      <c r="DY24" s="83"/>
      <c r="DZ24" s="83"/>
      <c r="EA24" s="83"/>
      <c r="EB24" s="83"/>
      <c r="EC24" s="83"/>
      <c r="ED24" s="83"/>
      <c r="EE24" s="83"/>
      <c r="EF24" s="83"/>
      <c r="EG24" s="83"/>
      <c r="EH24" s="83"/>
      <c r="EI24" s="83"/>
      <c r="EJ24" s="83"/>
      <c r="EK24" s="83"/>
      <c r="EL24" s="83"/>
      <c r="EM24" s="83"/>
      <c r="EN24" s="83"/>
      <c r="EO24" s="83"/>
      <c r="EP24" s="83"/>
      <c r="EQ24" s="83"/>
      <c r="ER24" s="83"/>
      <c r="ES24" s="83"/>
      <c r="ET24" s="83"/>
      <c r="EU24" s="83"/>
      <c r="EV24" s="83"/>
      <c r="EW24" s="83"/>
      <c r="EX24" s="83"/>
      <c r="EY24" s="83"/>
      <c r="EZ24" s="83"/>
      <c r="FA24" s="83"/>
      <c r="FB24" s="83"/>
      <c r="FC24" s="83"/>
      <c r="FD24" s="83"/>
      <c r="FE24" s="83"/>
      <c r="FF24" s="83"/>
      <c r="FG24" s="83"/>
      <c r="FH24" s="83"/>
      <c r="FI24" s="83"/>
      <c r="FJ24" s="83"/>
      <c r="FK24" s="83"/>
      <c r="FL24" s="83"/>
      <c r="FM24" s="83"/>
      <c r="FN24" s="83"/>
      <c r="FO24" s="83"/>
      <c r="FP24" s="83"/>
      <c r="FQ24" s="83"/>
      <c r="FR24" s="83"/>
      <c r="FS24" s="83"/>
      <c r="FT24" s="83"/>
      <c r="FU24" s="83"/>
      <c r="FV24" s="83"/>
      <c r="FW24" s="83"/>
      <c r="FX24" s="83"/>
      <c r="FY24" s="83"/>
      <c r="FZ24" s="83"/>
      <c r="GA24" s="83"/>
      <c r="GB24" s="83"/>
      <c r="GC24" s="83"/>
      <c r="GD24" s="83"/>
      <c r="GE24" s="83"/>
      <c r="GF24" s="83"/>
      <c r="GG24" s="83"/>
      <c r="GH24" s="83"/>
      <c r="GI24" s="83"/>
      <c r="GJ24" s="83"/>
      <c r="GK24" s="83"/>
      <c r="GL24" s="83"/>
      <c r="GM24" s="83"/>
      <c r="GN24" s="83"/>
      <c r="GO24" s="83"/>
      <c r="GP24" s="83"/>
      <c r="GQ24" s="83"/>
      <c r="GR24" s="83"/>
      <c r="GS24" s="83"/>
      <c r="GT24" s="83"/>
      <c r="GU24" s="83"/>
      <c r="GV24" s="83"/>
      <c r="GW24" s="83"/>
      <c r="GX24" s="83"/>
      <c r="GY24" s="83"/>
      <c r="GZ24" s="83"/>
      <c r="HA24" s="83"/>
      <c r="HB24" s="83"/>
      <c r="HC24" s="83"/>
      <c r="HD24" s="83"/>
      <c r="HE24" s="83"/>
      <c r="HF24" s="83"/>
      <c r="HG24" s="83"/>
      <c r="HH24" s="83"/>
      <c r="HI24" s="83"/>
      <c r="HJ24" s="83"/>
      <c r="HK24" s="83"/>
      <c r="HL24" s="83"/>
      <c r="HM24" s="83"/>
      <c r="HN24" s="83"/>
      <c r="HO24" s="83"/>
      <c r="HP24" s="83"/>
      <c r="HQ24" s="83"/>
      <c r="HR24" s="83"/>
    </row>
    <row r="25" spans="1:226" x14ac:dyDescent="0.25">
      <c r="A25" s="83"/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83"/>
      <c r="BI25" s="83"/>
      <c r="BJ25" s="83"/>
      <c r="BK25" s="83"/>
      <c r="BL25" s="83"/>
      <c r="BM25" s="83"/>
      <c r="BN25" s="83"/>
      <c r="BO25" s="83"/>
      <c r="BP25" s="83"/>
      <c r="BQ25" s="83"/>
      <c r="BR25" s="83"/>
      <c r="BS25" s="83"/>
      <c r="BT25" s="83"/>
      <c r="BU25" s="83"/>
      <c r="BV25" s="83"/>
      <c r="BW25" s="83"/>
      <c r="BX25" s="83"/>
      <c r="BY25" s="83"/>
      <c r="BZ25" s="83"/>
      <c r="CA25" s="83"/>
      <c r="CB25" s="83"/>
      <c r="CC25" s="83"/>
      <c r="CD25" s="83"/>
      <c r="CE25" s="83"/>
      <c r="CF25" s="83"/>
      <c r="CG25" s="83"/>
      <c r="CH25" s="83"/>
      <c r="CI25" s="83"/>
      <c r="CJ25" s="83"/>
      <c r="CK25" s="83"/>
      <c r="CL25" s="83"/>
      <c r="CM25" s="83"/>
      <c r="CN25" s="83"/>
      <c r="CO25" s="83"/>
      <c r="CP25" s="83"/>
      <c r="CQ25" s="83"/>
      <c r="CR25" s="83"/>
      <c r="CS25" s="83"/>
      <c r="CT25" s="83"/>
      <c r="CU25" s="83"/>
      <c r="CV25" s="83"/>
      <c r="CW25" s="83"/>
      <c r="CX25" s="83"/>
      <c r="CY25" s="83"/>
      <c r="CZ25" s="83"/>
      <c r="DA25" s="83"/>
      <c r="DB25" s="83"/>
      <c r="DC25" s="83"/>
      <c r="DD25" s="83"/>
      <c r="DE25" s="83"/>
      <c r="DF25" s="83"/>
      <c r="DG25" s="83"/>
      <c r="DH25" s="83"/>
      <c r="DI25" s="83"/>
      <c r="DJ25" s="83"/>
      <c r="DK25" s="83"/>
      <c r="DL25" s="83"/>
      <c r="DM25" s="83"/>
      <c r="DN25" s="83"/>
      <c r="DO25" s="83"/>
      <c r="DP25" s="83"/>
      <c r="DQ25" s="83"/>
      <c r="DR25" s="83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83"/>
      <c r="EG25" s="83"/>
      <c r="EH25" s="83"/>
      <c r="EI25" s="83"/>
      <c r="EJ25" s="83"/>
      <c r="EK25" s="83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83"/>
      <c r="EW25" s="83"/>
      <c r="EX25" s="83"/>
      <c r="EY25" s="83"/>
      <c r="EZ25" s="83"/>
      <c r="FA25" s="83"/>
      <c r="FB25" s="83"/>
      <c r="FC25" s="83"/>
      <c r="FD25" s="83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83"/>
      <c r="FS25" s="83"/>
      <c r="FT25" s="83"/>
      <c r="FU25" s="83"/>
      <c r="FV25" s="83"/>
      <c r="FW25" s="83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83"/>
      <c r="GL25" s="83"/>
      <c r="GM25" s="83"/>
      <c r="GN25" s="83"/>
      <c r="GO25" s="83"/>
      <c r="GP25" s="83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83"/>
      <c r="HE25" s="83"/>
      <c r="HF25" s="83"/>
      <c r="HG25" s="83"/>
      <c r="HH25" s="83"/>
      <c r="HI25" s="83"/>
      <c r="HJ25" s="83"/>
      <c r="HK25" s="83"/>
      <c r="HL25" s="83"/>
      <c r="HM25" s="83"/>
      <c r="HN25" s="83"/>
      <c r="HO25" s="83"/>
      <c r="HP25" s="83"/>
      <c r="HQ25" s="83"/>
      <c r="HR25" s="83"/>
    </row>
    <row r="26" spans="1:226" x14ac:dyDescent="0.25">
      <c r="A26" s="83"/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83"/>
      <c r="BY26" s="83"/>
      <c r="BZ26" s="83"/>
      <c r="CA26" s="83"/>
      <c r="CB26" s="83"/>
      <c r="CC26" s="83"/>
      <c r="CD26" s="83"/>
      <c r="CE26" s="83"/>
      <c r="CF26" s="83"/>
      <c r="CG26" s="83"/>
      <c r="CH26" s="83"/>
      <c r="CI26" s="83"/>
      <c r="CJ26" s="83"/>
      <c r="CK26" s="83"/>
      <c r="CL26" s="83"/>
      <c r="CM26" s="83"/>
      <c r="CN26" s="83"/>
      <c r="CO26" s="83"/>
      <c r="CP26" s="83"/>
      <c r="CQ26" s="83"/>
      <c r="CR26" s="83"/>
      <c r="CS26" s="83"/>
      <c r="CT26" s="83"/>
      <c r="CU26" s="83"/>
      <c r="CV26" s="83"/>
      <c r="CW26" s="83"/>
      <c r="CX26" s="83"/>
      <c r="CY26" s="83"/>
      <c r="CZ26" s="83"/>
      <c r="DA26" s="83"/>
      <c r="DB26" s="83"/>
      <c r="DC26" s="83"/>
      <c r="DD26" s="83"/>
      <c r="DE26" s="83"/>
      <c r="DF26" s="83"/>
      <c r="DG26" s="83"/>
      <c r="DH26" s="83"/>
      <c r="DI26" s="83"/>
      <c r="DJ26" s="83"/>
      <c r="DK26" s="83"/>
      <c r="DL26" s="83"/>
      <c r="DM26" s="83"/>
      <c r="DN26" s="83"/>
      <c r="DO26" s="83"/>
      <c r="DP26" s="83"/>
      <c r="DQ26" s="83"/>
      <c r="DR26" s="83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83"/>
      <c r="EG26" s="83"/>
      <c r="EH26" s="83"/>
      <c r="EI26" s="83"/>
      <c r="EJ26" s="83"/>
      <c r="EK26" s="83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83"/>
      <c r="EW26" s="83"/>
      <c r="EX26" s="83"/>
      <c r="EY26" s="83"/>
      <c r="EZ26" s="83"/>
      <c r="FA26" s="83"/>
      <c r="FB26" s="83"/>
      <c r="FC26" s="83"/>
      <c r="FD26" s="83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83"/>
      <c r="FS26" s="83"/>
      <c r="FT26" s="83"/>
      <c r="FU26" s="83"/>
      <c r="FV26" s="83"/>
      <c r="FW26" s="83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83"/>
      <c r="GL26" s="83"/>
      <c r="GM26" s="83"/>
      <c r="GN26" s="83"/>
      <c r="GO26" s="83"/>
      <c r="GP26" s="83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83"/>
      <c r="HE26" s="83"/>
      <c r="HF26" s="83"/>
      <c r="HG26" s="83"/>
      <c r="HH26" s="83"/>
      <c r="HI26" s="83"/>
      <c r="HJ26" s="83"/>
      <c r="HK26" s="83"/>
      <c r="HL26" s="83"/>
      <c r="HM26" s="83"/>
      <c r="HN26" s="83"/>
      <c r="HO26" s="83"/>
      <c r="HP26" s="83"/>
      <c r="HQ26" s="83"/>
      <c r="HR26" s="83"/>
    </row>
    <row r="27" spans="1:226" x14ac:dyDescent="0.25">
      <c r="A27" s="83"/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83"/>
      <c r="BI27" s="83"/>
      <c r="BJ27" s="83"/>
      <c r="BK27" s="83"/>
      <c r="BL27" s="83"/>
      <c r="BM27" s="83"/>
      <c r="BN27" s="83"/>
      <c r="BO27" s="83"/>
      <c r="BP27" s="83"/>
      <c r="BQ27" s="83"/>
      <c r="BR27" s="83"/>
      <c r="BS27" s="83"/>
      <c r="BT27" s="83"/>
      <c r="BU27" s="83"/>
      <c r="BV27" s="83"/>
      <c r="BW27" s="83"/>
      <c r="BX27" s="83"/>
      <c r="BY27" s="83"/>
      <c r="BZ27" s="83"/>
      <c r="CA27" s="83"/>
      <c r="CB27" s="83"/>
      <c r="CC27" s="83"/>
      <c r="CD27" s="83"/>
      <c r="CE27" s="83"/>
      <c r="CF27" s="83"/>
      <c r="CG27" s="83"/>
      <c r="CH27" s="83"/>
      <c r="CI27" s="83"/>
      <c r="CJ27" s="83"/>
      <c r="CK27" s="83"/>
      <c r="CL27" s="83"/>
      <c r="CM27" s="83"/>
      <c r="CN27" s="83"/>
      <c r="CO27" s="83"/>
      <c r="CP27" s="83"/>
      <c r="CQ27" s="83"/>
      <c r="CR27" s="83"/>
      <c r="CS27" s="83"/>
      <c r="CT27" s="83"/>
      <c r="CU27" s="83"/>
      <c r="CV27" s="83"/>
      <c r="CW27" s="83"/>
      <c r="CX27" s="83"/>
      <c r="CY27" s="83"/>
      <c r="CZ27" s="83"/>
      <c r="DA27" s="83"/>
      <c r="DB27" s="83"/>
      <c r="DC27" s="83"/>
      <c r="DD27" s="83"/>
      <c r="DE27" s="83"/>
      <c r="DF27" s="83"/>
      <c r="DG27" s="83"/>
      <c r="DH27" s="83"/>
      <c r="DI27" s="83"/>
      <c r="DJ27" s="83"/>
      <c r="DK27" s="83"/>
      <c r="DL27" s="83"/>
      <c r="DM27" s="83"/>
      <c r="DN27" s="83"/>
      <c r="DO27" s="83"/>
      <c r="DP27" s="83"/>
      <c r="DQ27" s="83"/>
      <c r="DR27" s="83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83"/>
      <c r="EG27" s="83"/>
      <c r="EH27" s="83"/>
      <c r="EI27" s="83"/>
      <c r="EJ27" s="83"/>
      <c r="EK27" s="83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83"/>
      <c r="EW27" s="83"/>
      <c r="EX27" s="83"/>
      <c r="EY27" s="83"/>
      <c r="EZ27" s="83"/>
      <c r="FA27" s="83"/>
      <c r="FB27" s="83"/>
      <c r="FC27" s="83"/>
      <c r="FD27" s="83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83"/>
      <c r="FS27" s="83"/>
      <c r="FT27" s="83"/>
      <c r="FU27" s="83"/>
      <c r="FV27" s="83"/>
      <c r="FW27" s="83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83"/>
      <c r="GL27" s="83"/>
      <c r="GM27" s="83"/>
      <c r="GN27" s="83"/>
      <c r="GO27" s="83"/>
      <c r="GP27" s="83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83"/>
      <c r="HE27" s="83"/>
      <c r="HF27" s="83"/>
      <c r="HG27" s="83"/>
      <c r="HH27" s="83"/>
      <c r="HI27" s="83"/>
      <c r="HJ27" s="83"/>
      <c r="HK27" s="83"/>
      <c r="HL27" s="83"/>
      <c r="HM27" s="83"/>
      <c r="HN27" s="83"/>
      <c r="HO27" s="83"/>
      <c r="HP27" s="83"/>
      <c r="HQ27" s="83"/>
      <c r="HR27" s="83"/>
    </row>
    <row r="28" spans="1:226" x14ac:dyDescent="0.25">
      <c r="A28" s="83"/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83"/>
      <c r="BI28" s="83"/>
      <c r="BJ28" s="83"/>
      <c r="BK28" s="83"/>
      <c r="BL28" s="83"/>
      <c r="BM28" s="83"/>
      <c r="BN28" s="83"/>
      <c r="BO28" s="83"/>
      <c r="BP28" s="83"/>
      <c r="BQ28" s="83"/>
      <c r="BR28" s="83"/>
      <c r="BS28" s="83"/>
      <c r="BT28" s="83"/>
      <c r="BU28" s="83"/>
      <c r="BV28" s="83"/>
      <c r="BW28" s="83"/>
      <c r="BX28" s="83"/>
      <c r="BY28" s="83"/>
      <c r="BZ28" s="83"/>
      <c r="CA28" s="83"/>
      <c r="CB28" s="83"/>
      <c r="CC28" s="83"/>
      <c r="CD28" s="83"/>
      <c r="CE28" s="83"/>
      <c r="CF28" s="83"/>
      <c r="CG28" s="83"/>
      <c r="CH28" s="83"/>
      <c r="CI28" s="83"/>
      <c r="CJ28" s="83"/>
      <c r="CK28" s="83"/>
      <c r="CL28" s="83"/>
      <c r="CM28" s="83"/>
      <c r="CN28" s="83"/>
      <c r="CO28" s="83"/>
      <c r="CP28" s="83"/>
      <c r="CQ28" s="83"/>
      <c r="CR28" s="83"/>
      <c r="CS28" s="83"/>
      <c r="CT28" s="83"/>
      <c r="CU28" s="83"/>
      <c r="CV28" s="83"/>
      <c r="CW28" s="83"/>
      <c r="CX28" s="83"/>
      <c r="CY28" s="83"/>
      <c r="CZ28" s="83"/>
      <c r="DA28" s="83"/>
      <c r="DB28" s="83"/>
      <c r="DC28" s="83"/>
      <c r="DD28" s="83"/>
      <c r="DE28" s="83"/>
      <c r="DF28" s="83"/>
      <c r="DG28" s="83"/>
      <c r="DH28" s="83"/>
      <c r="DI28" s="83"/>
      <c r="DJ28" s="83"/>
      <c r="DK28" s="83"/>
      <c r="DL28" s="83"/>
      <c r="DM28" s="83"/>
      <c r="DN28" s="83"/>
      <c r="DO28" s="83"/>
      <c r="DP28" s="83"/>
      <c r="DQ28" s="83"/>
      <c r="DR28" s="83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83"/>
      <c r="EG28" s="83"/>
      <c r="EH28" s="83"/>
      <c r="EI28" s="83"/>
      <c r="EJ28" s="83"/>
      <c r="EK28" s="83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83"/>
      <c r="EW28" s="83"/>
      <c r="EX28" s="83"/>
      <c r="EY28" s="83"/>
      <c r="EZ28" s="83"/>
      <c r="FA28" s="83"/>
      <c r="FB28" s="83"/>
      <c r="FC28" s="83"/>
      <c r="FD28" s="83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83"/>
      <c r="FS28" s="83"/>
      <c r="FT28" s="83"/>
      <c r="FU28" s="83"/>
      <c r="FV28" s="83"/>
      <c r="FW28" s="83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83"/>
      <c r="GL28" s="83"/>
      <c r="GM28" s="83"/>
      <c r="GN28" s="83"/>
      <c r="GO28" s="83"/>
      <c r="GP28" s="83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83"/>
      <c r="HE28" s="83"/>
      <c r="HF28" s="83"/>
      <c r="HG28" s="83"/>
      <c r="HH28" s="83"/>
      <c r="HI28" s="83"/>
      <c r="HJ28" s="83"/>
      <c r="HK28" s="83"/>
      <c r="HL28" s="83"/>
      <c r="HM28" s="83"/>
      <c r="HN28" s="83"/>
      <c r="HO28" s="83"/>
      <c r="HP28" s="83"/>
      <c r="HQ28" s="83"/>
      <c r="HR28" s="83"/>
    </row>
    <row r="29" spans="1:226" x14ac:dyDescent="0.25">
      <c r="A29" s="83"/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83"/>
      <c r="BI29" s="83"/>
      <c r="BJ29" s="83"/>
      <c r="BK29" s="83"/>
      <c r="BL29" s="83"/>
      <c r="BM29" s="83"/>
      <c r="BN29" s="83"/>
      <c r="BO29" s="83"/>
      <c r="BP29" s="83"/>
      <c r="BQ29" s="83"/>
      <c r="BR29" s="83"/>
      <c r="BS29" s="83"/>
      <c r="BT29" s="83"/>
      <c r="BU29" s="83"/>
      <c r="BV29" s="83"/>
      <c r="BW29" s="83"/>
      <c r="BX29" s="83"/>
      <c r="BY29" s="83"/>
      <c r="BZ29" s="83"/>
      <c r="CA29" s="83"/>
      <c r="CB29" s="83"/>
      <c r="CC29" s="83"/>
      <c r="CD29" s="83"/>
      <c r="CE29" s="83"/>
      <c r="CF29" s="83"/>
      <c r="CG29" s="83"/>
      <c r="CH29" s="83"/>
      <c r="CI29" s="83"/>
      <c r="CJ29" s="83"/>
      <c r="CK29" s="83"/>
      <c r="CL29" s="83"/>
      <c r="CM29" s="83"/>
      <c r="CN29" s="83"/>
      <c r="CO29" s="83"/>
      <c r="CP29" s="83"/>
      <c r="CQ29" s="83"/>
      <c r="CR29" s="83"/>
      <c r="CS29" s="83"/>
      <c r="CT29" s="83"/>
      <c r="CU29" s="83"/>
      <c r="CV29" s="83"/>
      <c r="CW29" s="83"/>
      <c r="CX29" s="83"/>
      <c r="CY29" s="83"/>
      <c r="CZ29" s="83"/>
      <c r="DA29" s="83"/>
      <c r="DB29" s="83"/>
      <c r="DC29" s="83"/>
      <c r="DD29" s="83"/>
      <c r="DE29" s="83"/>
      <c r="DF29" s="83"/>
      <c r="DG29" s="83"/>
      <c r="DH29" s="83"/>
      <c r="DI29" s="83"/>
      <c r="DJ29" s="83"/>
      <c r="DK29" s="83"/>
      <c r="DL29" s="83"/>
      <c r="DM29" s="83"/>
      <c r="DN29" s="83"/>
      <c r="DO29" s="83"/>
      <c r="DP29" s="83"/>
      <c r="DQ29" s="83"/>
      <c r="DR29" s="83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83"/>
      <c r="EG29" s="83"/>
      <c r="EH29" s="83"/>
      <c r="EI29" s="83"/>
      <c r="EJ29" s="83"/>
      <c r="EK29" s="83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83"/>
      <c r="EW29" s="83"/>
      <c r="EX29" s="83"/>
      <c r="EY29" s="83"/>
      <c r="EZ29" s="83"/>
      <c r="FA29" s="83"/>
      <c r="FB29" s="83"/>
      <c r="FC29" s="83"/>
      <c r="FD29" s="83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83"/>
      <c r="FS29" s="83"/>
      <c r="FT29" s="83"/>
      <c r="FU29" s="83"/>
      <c r="FV29" s="83"/>
      <c r="FW29" s="83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83"/>
      <c r="GL29" s="83"/>
      <c r="GM29" s="83"/>
      <c r="GN29" s="83"/>
      <c r="GO29" s="83"/>
      <c r="GP29" s="83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83"/>
      <c r="HE29" s="83"/>
      <c r="HF29" s="83"/>
      <c r="HG29" s="83"/>
      <c r="HH29" s="83"/>
      <c r="HI29" s="83"/>
      <c r="HJ29" s="83"/>
      <c r="HK29" s="83"/>
      <c r="HL29" s="83"/>
      <c r="HM29" s="83"/>
      <c r="HN29" s="83"/>
      <c r="HO29" s="83"/>
      <c r="HP29" s="83"/>
      <c r="HQ29" s="83"/>
      <c r="HR29" s="83"/>
    </row>
    <row r="30" spans="1:226" x14ac:dyDescent="0.25">
      <c r="A30" s="83"/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83"/>
      <c r="BE30" s="83"/>
      <c r="BF30" s="83"/>
      <c r="BG30" s="83"/>
      <c r="BH30" s="83"/>
      <c r="BI30" s="83"/>
      <c r="BJ30" s="83"/>
      <c r="BK30" s="83"/>
      <c r="BL30" s="83"/>
      <c r="BM30" s="83"/>
      <c r="BN30" s="83"/>
      <c r="BO30" s="83"/>
      <c r="BP30" s="83"/>
      <c r="BQ30" s="83"/>
      <c r="BR30" s="83"/>
      <c r="BS30" s="83"/>
      <c r="BT30" s="83"/>
      <c r="BU30" s="83"/>
      <c r="BV30" s="83"/>
      <c r="BW30" s="83"/>
      <c r="BX30" s="83"/>
      <c r="BY30" s="83"/>
      <c r="BZ30" s="83"/>
      <c r="CA30" s="83"/>
      <c r="CB30" s="83"/>
      <c r="CC30" s="83"/>
      <c r="CD30" s="83"/>
      <c r="CE30" s="83"/>
      <c r="CF30" s="83"/>
      <c r="CG30" s="83"/>
      <c r="CH30" s="83"/>
      <c r="CI30" s="83"/>
      <c r="CJ30" s="83"/>
      <c r="CK30" s="83"/>
      <c r="CL30" s="83"/>
      <c r="CM30" s="83"/>
      <c r="CN30" s="83"/>
      <c r="CO30" s="83"/>
      <c r="CP30" s="83"/>
      <c r="CQ30" s="83"/>
      <c r="CR30" s="83"/>
      <c r="CS30" s="83"/>
      <c r="CT30" s="83"/>
      <c r="CU30" s="83"/>
      <c r="CV30" s="83"/>
      <c r="CW30" s="83"/>
      <c r="CX30" s="83"/>
      <c r="CY30" s="83"/>
      <c r="CZ30" s="83"/>
      <c r="DA30" s="83"/>
      <c r="DB30" s="83"/>
      <c r="DC30" s="83"/>
      <c r="DD30" s="83"/>
      <c r="DE30" s="83"/>
      <c r="DF30" s="83"/>
      <c r="DG30" s="83"/>
      <c r="DH30" s="83"/>
      <c r="DI30" s="83"/>
      <c r="DJ30" s="83"/>
      <c r="DK30" s="83"/>
      <c r="DL30" s="83"/>
      <c r="DM30" s="83"/>
      <c r="DN30" s="83"/>
      <c r="DO30" s="83"/>
      <c r="DP30" s="83"/>
      <c r="DQ30" s="83"/>
      <c r="DR30" s="83"/>
      <c r="DS30" s="83"/>
      <c r="DT30" s="83"/>
      <c r="DU30" s="83"/>
      <c r="DV30" s="83"/>
      <c r="DW30" s="83"/>
      <c r="DX30" s="83"/>
      <c r="DY30" s="83"/>
      <c r="DZ30" s="83"/>
      <c r="EA30" s="83"/>
      <c r="EB30" s="83"/>
      <c r="EC30" s="83"/>
      <c r="ED30" s="83"/>
      <c r="EE30" s="83"/>
      <c r="EF30" s="83"/>
      <c r="EG30" s="83"/>
      <c r="EH30" s="83"/>
      <c r="EI30" s="83"/>
      <c r="EJ30" s="83"/>
      <c r="EK30" s="83"/>
      <c r="EL30" s="83"/>
      <c r="EM30" s="83"/>
      <c r="EN30" s="83"/>
      <c r="EO30" s="83"/>
      <c r="EP30" s="83"/>
      <c r="EQ30" s="83"/>
      <c r="ER30" s="83"/>
      <c r="ES30" s="83"/>
      <c r="ET30" s="83"/>
      <c r="EU30" s="83"/>
      <c r="EV30" s="83"/>
      <c r="EW30" s="83"/>
      <c r="EX30" s="83"/>
      <c r="EY30" s="83"/>
      <c r="EZ30" s="83"/>
      <c r="FA30" s="83"/>
      <c r="FB30" s="83"/>
      <c r="FC30" s="83"/>
      <c r="FD30" s="83"/>
      <c r="FE30" s="83"/>
      <c r="FF30" s="83"/>
      <c r="FG30" s="83"/>
      <c r="FH30" s="83"/>
      <c r="FI30" s="83"/>
      <c r="FJ30" s="83"/>
      <c r="FK30" s="83"/>
      <c r="FL30" s="83"/>
      <c r="FM30" s="83"/>
      <c r="FN30" s="83"/>
      <c r="FO30" s="83"/>
      <c r="FP30" s="83"/>
      <c r="FQ30" s="83"/>
      <c r="FR30" s="83"/>
      <c r="FS30" s="83"/>
      <c r="FT30" s="83"/>
      <c r="FU30" s="83"/>
      <c r="FV30" s="83"/>
      <c r="FW30" s="83"/>
      <c r="FX30" s="83"/>
      <c r="FY30" s="83"/>
      <c r="FZ30" s="83"/>
      <c r="GA30" s="83"/>
      <c r="GB30" s="83"/>
      <c r="GC30" s="83"/>
      <c r="GD30" s="83"/>
      <c r="GE30" s="83"/>
      <c r="GF30" s="83"/>
      <c r="GG30" s="83"/>
      <c r="GH30" s="83"/>
      <c r="GI30" s="83"/>
      <c r="GJ30" s="83"/>
      <c r="GK30" s="83"/>
      <c r="GL30" s="83"/>
      <c r="GM30" s="83"/>
      <c r="GN30" s="83"/>
      <c r="GO30" s="83"/>
      <c r="GP30" s="83"/>
      <c r="GQ30" s="83"/>
      <c r="GR30" s="83"/>
      <c r="GS30" s="83"/>
      <c r="GT30" s="83"/>
      <c r="GU30" s="83"/>
      <c r="GV30" s="83"/>
      <c r="GW30" s="83"/>
      <c r="GX30" s="83"/>
      <c r="GY30" s="83"/>
      <c r="GZ30" s="83"/>
      <c r="HA30" s="83"/>
      <c r="HB30" s="83"/>
      <c r="HC30" s="83"/>
      <c r="HD30" s="83"/>
      <c r="HE30" s="83"/>
      <c r="HF30" s="83"/>
      <c r="HG30" s="83"/>
      <c r="HH30" s="83"/>
      <c r="HI30" s="83"/>
      <c r="HJ30" s="83"/>
      <c r="HK30" s="83"/>
      <c r="HL30" s="83"/>
      <c r="HM30" s="83"/>
      <c r="HN30" s="83"/>
      <c r="HO30" s="83"/>
      <c r="HP30" s="83"/>
      <c r="HQ30" s="83"/>
      <c r="HR30" s="83"/>
    </row>
    <row r="31" spans="1:226" x14ac:dyDescent="0.25">
      <c r="A31" s="83"/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83"/>
      <c r="BE31" s="83"/>
      <c r="BF31" s="83"/>
      <c r="BG31" s="83"/>
      <c r="BH31" s="83"/>
      <c r="BI31" s="83"/>
      <c r="BJ31" s="83"/>
      <c r="BK31" s="83"/>
      <c r="BL31" s="83"/>
      <c r="BM31" s="83"/>
      <c r="BN31" s="83"/>
      <c r="BO31" s="83"/>
      <c r="BP31" s="83"/>
      <c r="BQ31" s="83"/>
      <c r="BR31" s="83"/>
      <c r="BS31" s="83"/>
      <c r="BT31" s="83"/>
      <c r="BU31" s="83"/>
      <c r="BV31" s="83"/>
      <c r="BW31" s="83"/>
      <c r="BX31" s="83"/>
      <c r="BY31" s="83"/>
      <c r="BZ31" s="83"/>
      <c r="CA31" s="83"/>
      <c r="CB31" s="83"/>
      <c r="CC31" s="83"/>
      <c r="CD31" s="83"/>
      <c r="CE31" s="83"/>
      <c r="CF31" s="83"/>
      <c r="CG31" s="83"/>
      <c r="CH31" s="83"/>
      <c r="CI31" s="83"/>
      <c r="CJ31" s="83"/>
      <c r="CK31" s="83"/>
      <c r="CL31" s="83"/>
      <c r="CM31" s="83"/>
      <c r="CN31" s="83"/>
      <c r="CO31" s="83"/>
      <c r="CP31" s="83"/>
      <c r="CQ31" s="83"/>
      <c r="CR31" s="83"/>
      <c r="CS31" s="83"/>
      <c r="CT31" s="83"/>
      <c r="CU31" s="83"/>
      <c r="CV31" s="83"/>
      <c r="CW31" s="83"/>
      <c r="CX31" s="83"/>
      <c r="CY31" s="83"/>
      <c r="CZ31" s="83"/>
      <c r="DA31" s="83"/>
      <c r="DB31" s="83"/>
      <c r="DC31" s="83"/>
      <c r="DD31" s="83"/>
      <c r="DE31" s="83"/>
      <c r="DF31" s="83"/>
      <c r="DG31" s="83"/>
      <c r="DH31" s="83"/>
      <c r="DI31" s="83"/>
      <c r="DJ31" s="83"/>
      <c r="DK31" s="83"/>
      <c r="DL31" s="83"/>
      <c r="DM31" s="83"/>
      <c r="DN31" s="83"/>
      <c r="DO31" s="83"/>
      <c r="DP31" s="83"/>
      <c r="DQ31" s="83"/>
      <c r="DR31" s="83"/>
      <c r="DS31" s="83"/>
      <c r="DT31" s="83"/>
      <c r="DU31" s="83"/>
      <c r="DV31" s="83"/>
      <c r="DW31" s="83"/>
      <c r="DX31" s="83"/>
      <c r="DY31" s="83"/>
      <c r="DZ31" s="83"/>
      <c r="EA31" s="83"/>
      <c r="EB31" s="83"/>
      <c r="EC31" s="83"/>
      <c r="ED31" s="83"/>
      <c r="EE31" s="83"/>
      <c r="EF31" s="83"/>
      <c r="EG31" s="83"/>
      <c r="EH31" s="83"/>
      <c r="EI31" s="83"/>
      <c r="EJ31" s="83"/>
      <c r="EK31" s="83"/>
      <c r="EL31" s="83"/>
      <c r="EM31" s="83"/>
      <c r="EN31" s="83"/>
      <c r="EO31" s="83"/>
      <c r="EP31" s="83"/>
      <c r="EQ31" s="83"/>
      <c r="ER31" s="83"/>
      <c r="ES31" s="83"/>
      <c r="ET31" s="83"/>
      <c r="EU31" s="83"/>
      <c r="EV31" s="83"/>
      <c r="EW31" s="83"/>
      <c r="EX31" s="83"/>
      <c r="EY31" s="83"/>
      <c r="EZ31" s="83"/>
      <c r="FA31" s="83"/>
      <c r="FB31" s="83"/>
      <c r="FC31" s="83"/>
      <c r="FD31" s="83"/>
      <c r="FE31" s="83"/>
      <c r="FF31" s="83"/>
      <c r="FG31" s="83"/>
      <c r="FH31" s="83"/>
      <c r="FI31" s="83"/>
      <c r="FJ31" s="83"/>
      <c r="FK31" s="83"/>
      <c r="FL31" s="83"/>
      <c r="FM31" s="83"/>
      <c r="FN31" s="83"/>
      <c r="FO31" s="83"/>
      <c r="FP31" s="83"/>
      <c r="FQ31" s="83"/>
      <c r="FR31" s="83"/>
      <c r="FS31" s="83"/>
      <c r="FT31" s="83"/>
      <c r="FU31" s="83"/>
      <c r="FV31" s="83"/>
      <c r="FW31" s="83"/>
      <c r="FX31" s="83"/>
      <c r="FY31" s="83"/>
      <c r="FZ31" s="83"/>
      <c r="GA31" s="83"/>
      <c r="GB31" s="83"/>
      <c r="GC31" s="83"/>
      <c r="GD31" s="83"/>
      <c r="GE31" s="83"/>
      <c r="GF31" s="83"/>
      <c r="GG31" s="83"/>
      <c r="GH31" s="83"/>
      <c r="GI31" s="83"/>
      <c r="GJ31" s="83"/>
      <c r="GK31" s="83"/>
      <c r="GL31" s="83"/>
      <c r="GM31" s="83"/>
      <c r="GN31" s="83"/>
      <c r="GO31" s="83"/>
      <c r="GP31" s="83"/>
      <c r="GQ31" s="83"/>
      <c r="GR31" s="83"/>
      <c r="GS31" s="83"/>
      <c r="GT31" s="83"/>
      <c r="GU31" s="83"/>
      <c r="GV31" s="83"/>
      <c r="GW31" s="83"/>
      <c r="GX31" s="83"/>
      <c r="GY31" s="83"/>
      <c r="GZ31" s="83"/>
      <c r="HA31" s="83"/>
      <c r="HB31" s="83"/>
      <c r="HC31" s="83"/>
      <c r="HD31" s="83"/>
      <c r="HE31" s="83"/>
      <c r="HF31" s="83"/>
      <c r="HG31" s="83"/>
      <c r="HH31" s="83"/>
      <c r="HI31" s="83"/>
      <c r="HJ31" s="83"/>
      <c r="HK31" s="83"/>
      <c r="HL31" s="83"/>
      <c r="HM31" s="83"/>
      <c r="HN31" s="83"/>
      <c r="HO31" s="83"/>
      <c r="HP31" s="83"/>
      <c r="HQ31" s="83"/>
      <c r="HR31" s="83"/>
    </row>
    <row r="32" spans="1:226" x14ac:dyDescent="0.25">
      <c r="A32" s="83"/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83"/>
      <c r="BE32" s="83"/>
      <c r="BF32" s="83"/>
      <c r="BG32" s="83"/>
      <c r="BH32" s="83"/>
      <c r="BI32" s="83"/>
      <c r="BJ32" s="83"/>
      <c r="BK32" s="83"/>
      <c r="BL32" s="83"/>
      <c r="BM32" s="83"/>
      <c r="BN32" s="83"/>
      <c r="BO32" s="83"/>
      <c r="BP32" s="83"/>
      <c r="BQ32" s="83"/>
      <c r="BR32" s="83"/>
      <c r="BS32" s="83"/>
      <c r="BT32" s="83"/>
      <c r="BU32" s="83"/>
      <c r="BV32" s="83"/>
      <c r="BW32" s="83"/>
      <c r="BX32" s="83"/>
      <c r="BY32" s="83"/>
      <c r="BZ32" s="83"/>
      <c r="CA32" s="83"/>
      <c r="CB32" s="83"/>
      <c r="CC32" s="83"/>
      <c r="CD32" s="83"/>
      <c r="CE32" s="83"/>
      <c r="CF32" s="83"/>
      <c r="CG32" s="83"/>
      <c r="CH32" s="83"/>
      <c r="CI32" s="83"/>
      <c r="CJ32" s="83"/>
      <c r="CK32" s="83"/>
      <c r="CL32" s="83"/>
      <c r="CM32" s="83"/>
      <c r="CN32" s="83"/>
      <c r="CO32" s="83"/>
      <c r="CP32" s="83"/>
      <c r="CQ32" s="83"/>
      <c r="CR32" s="83"/>
      <c r="CS32" s="83"/>
      <c r="CT32" s="83"/>
      <c r="CU32" s="83"/>
      <c r="CV32" s="83"/>
      <c r="CW32" s="83"/>
      <c r="CX32" s="83"/>
      <c r="CY32" s="83"/>
      <c r="CZ32" s="83"/>
      <c r="DA32" s="83"/>
      <c r="DB32" s="83"/>
      <c r="DC32" s="83"/>
      <c r="DD32" s="83"/>
      <c r="DE32" s="83"/>
      <c r="DF32" s="83"/>
      <c r="DG32" s="83"/>
      <c r="DH32" s="83"/>
      <c r="DI32" s="83"/>
      <c r="DJ32" s="83"/>
      <c r="DK32" s="83"/>
      <c r="DL32" s="83"/>
      <c r="DM32" s="83"/>
      <c r="DN32" s="83"/>
      <c r="DO32" s="83"/>
      <c r="DP32" s="83"/>
      <c r="DQ32" s="83"/>
      <c r="DR32" s="83"/>
      <c r="DS32" s="83"/>
      <c r="DT32" s="83"/>
      <c r="DU32" s="83"/>
      <c r="DV32" s="83"/>
      <c r="DW32" s="83"/>
      <c r="DX32" s="83"/>
      <c r="DY32" s="83"/>
      <c r="DZ32" s="83"/>
      <c r="EA32" s="83"/>
      <c r="EB32" s="83"/>
      <c r="EC32" s="83"/>
      <c r="ED32" s="83"/>
      <c r="EE32" s="83"/>
      <c r="EF32" s="83"/>
      <c r="EG32" s="83"/>
      <c r="EH32" s="83"/>
      <c r="EI32" s="83"/>
      <c r="EJ32" s="83"/>
      <c r="EK32" s="83"/>
      <c r="EL32" s="83"/>
      <c r="EM32" s="83"/>
      <c r="EN32" s="83"/>
      <c r="EO32" s="83"/>
      <c r="EP32" s="83"/>
      <c r="EQ32" s="83"/>
      <c r="ER32" s="83"/>
      <c r="ES32" s="83"/>
      <c r="ET32" s="83"/>
      <c r="EU32" s="83"/>
      <c r="EV32" s="83"/>
      <c r="EW32" s="83"/>
      <c r="EX32" s="83"/>
      <c r="EY32" s="83"/>
      <c r="EZ32" s="83"/>
      <c r="FA32" s="83"/>
      <c r="FB32" s="83"/>
      <c r="FC32" s="83"/>
      <c r="FD32" s="83"/>
      <c r="FE32" s="83"/>
      <c r="FF32" s="83"/>
      <c r="FG32" s="83"/>
      <c r="FH32" s="83"/>
      <c r="FI32" s="83"/>
      <c r="FJ32" s="83"/>
      <c r="FK32" s="83"/>
      <c r="FL32" s="83"/>
      <c r="FM32" s="83"/>
      <c r="FN32" s="83"/>
      <c r="FO32" s="83"/>
      <c r="FP32" s="83"/>
      <c r="FQ32" s="83"/>
      <c r="FR32" s="83"/>
      <c r="FS32" s="83"/>
      <c r="FT32" s="83"/>
      <c r="FU32" s="83"/>
      <c r="FV32" s="83"/>
      <c r="FW32" s="83"/>
      <c r="FX32" s="83"/>
      <c r="FY32" s="83"/>
      <c r="FZ32" s="83"/>
      <c r="GA32" s="83"/>
      <c r="GB32" s="83"/>
      <c r="GC32" s="83"/>
      <c r="GD32" s="83"/>
      <c r="GE32" s="83"/>
      <c r="GF32" s="83"/>
      <c r="GG32" s="83"/>
      <c r="GH32" s="83"/>
      <c r="GI32" s="83"/>
      <c r="GJ32" s="83"/>
      <c r="GK32" s="83"/>
      <c r="GL32" s="83"/>
      <c r="GM32" s="83"/>
      <c r="GN32" s="83"/>
      <c r="GO32" s="83"/>
      <c r="GP32" s="83"/>
      <c r="GQ32" s="83"/>
      <c r="GR32" s="83"/>
      <c r="GS32" s="83"/>
      <c r="GT32" s="83"/>
      <c r="GU32" s="83"/>
      <c r="GV32" s="83"/>
      <c r="GW32" s="83"/>
      <c r="GX32" s="83"/>
      <c r="GY32" s="83"/>
      <c r="GZ32" s="83"/>
      <c r="HA32" s="83"/>
      <c r="HB32" s="83"/>
      <c r="HC32" s="83"/>
      <c r="HD32" s="83"/>
      <c r="HE32" s="83"/>
      <c r="HF32" s="83"/>
      <c r="HG32" s="83"/>
      <c r="HH32" s="83"/>
      <c r="HI32" s="83"/>
      <c r="HJ32" s="83"/>
      <c r="HK32" s="83"/>
      <c r="HL32" s="83"/>
      <c r="HM32" s="83"/>
      <c r="HN32" s="83"/>
      <c r="HO32" s="83"/>
      <c r="HP32" s="83"/>
      <c r="HQ32" s="83"/>
      <c r="HR32" s="83"/>
    </row>
    <row r="33" spans="1:226" x14ac:dyDescent="0.25">
      <c r="A33" s="83"/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83"/>
      <c r="BE33" s="83"/>
      <c r="BF33" s="83"/>
      <c r="BG33" s="83"/>
      <c r="BH33" s="83"/>
      <c r="BI33" s="83"/>
      <c r="BJ33" s="83"/>
      <c r="BK33" s="83"/>
      <c r="BL33" s="83"/>
      <c r="BM33" s="83"/>
      <c r="BN33" s="83"/>
      <c r="BO33" s="83"/>
      <c r="BP33" s="83"/>
      <c r="BQ33" s="83"/>
      <c r="BR33" s="83"/>
      <c r="BS33" s="83"/>
      <c r="BT33" s="83"/>
      <c r="BU33" s="83"/>
      <c r="BV33" s="83"/>
      <c r="BW33" s="83"/>
      <c r="BX33" s="83"/>
      <c r="BY33" s="83"/>
      <c r="BZ33" s="83"/>
      <c r="CA33" s="83"/>
      <c r="CB33" s="83"/>
      <c r="CC33" s="83"/>
      <c r="CD33" s="83"/>
      <c r="CE33" s="83"/>
      <c r="CF33" s="83"/>
      <c r="CG33" s="83"/>
      <c r="CH33" s="83"/>
      <c r="CI33" s="83"/>
      <c r="CJ33" s="83"/>
      <c r="CK33" s="83"/>
      <c r="CL33" s="83"/>
      <c r="CM33" s="83"/>
      <c r="CN33" s="83"/>
      <c r="CO33" s="83"/>
      <c r="CP33" s="83"/>
      <c r="CQ33" s="83"/>
      <c r="CR33" s="83"/>
      <c r="CS33" s="83"/>
      <c r="CT33" s="83"/>
      <c r="CU33" s="83"/>
      <c r="CV33" s="83"/>
      <c r="CW33" s="83"/>
      <c r="CX33" s="83"/>
      <c r="CY33" s="83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/>
      <c r="DK33" s="83"/>
      <c r="DL33" s="83"/>
      <c r="DM33" s="83"/>
      <c r="DN33" s="83"/>
      <c r="DO33" s="83"/>
      <c r="DP33" s="83"/>
      <c r="DQ33" s="83"/>
      <c r="DR33" s="83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/>
      <c r="ED33" s="83"/>
      <c r="EE33" s="83"/>
      <c r="EF33" s="83"/>
      <c r="EG33" s="83"/>
      <c r="EH33" s="83"/>
      <c r="EI33" s="83"/>
      <c r="EJ33" s="83"/>
      <c r="EK33" s="83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/>
      <c r="EW33" s="83"/>
      <c r="EX33" s="83"/>
      <c r="EY33" s="83"/>
      <c r="EZ33" s="83"/>
      <c r="FA33" s="83"/>
      <c r="FB33" s="83"/>
      <c r="FC33" s="83"/>
      <c r="FD33" s="83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/>
      <c r="FP33" s="83"/>
      <c r="FQ33" s="83"/>
      <c r="FR33" s="83"/>
      <c r="FS33" s="83"/>
      <c r="FT33" s="83"/>
      <c r="FU33" s="83"/>
      <c r="FV33" s="83"/>
      <c r="FW33" s="83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/>
      <c r="GI33" s="83"/>
      <c r="GJ33" s="83"/>
      <c r="GK33" s="83"/>
      <c r="GL33" s="83"/>
      <c r="GM33" s="83"/>
      <c r="GN33" s="83"/>
      <c r="GO33" s="83"/>
      <c r="GP33" s="83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/>
      <c r="HB33" s="83"/>
      <c r="HC33" s="83"/>
      <c r="HD33" s="83"/>
      <c r="HE33" s="83"/>
      <c r="HF33" s="83"/>
      <c r="HG33" s="83"/>
      <c r="HH33" s="83"/>
      <c r="HI33" s="83"/>
      <c r="HJ33" s="83"/>
      <c r="HK33" s="83"/>
      <c r="HL33" s="83"/>
      <c r="HM33" s="83"/>
      <c r="HN33" s="83"/>
      <c r="HO33" s="83"/>
      <c r="HP33" s="83"/>
      <c r="HQ33" s="83"/>
      <c r="HR33" s="83"/>
    </row>
    <row r="34" spans="1:226" x14ac:dyDescent="0.25">
      <c r="A34" s="83"/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C34" s="83"/>
      <c r="BD34" s="83"/>
      <c r="BE34" s="83"/>
      <c r="BF34" s="83"/>
      <c r="BG34" s="83"/>
      <c r="BH34" s="83"/>
      <c r="BI34" s="83"/>
      <c r="BJ34" s="83"/>
      <c r="BK34" s="83"/>
      <c r="BL34" s="83"/>
      <c r="BM34" s="83"/>
      <c r="BN34" s="83"/>
      <c r="BO34" s="83"/>
      <c r="BP34" s="83"/>
      <c r="BQ34" s="83"/>
      <c r="BR34" s="83"/>
      <c r="BS34" s="83"/>
      <c r="BT34" s="83"/>
      <c r="BU34" s="83"/>
      <c r="BV34" s="83"/>
      <c r="BW34" s="83"/>
      <c r="BX34" s="83"/>
      <c r="BY34" s="83"/>
      <c r="BZ34" s="83"/>
      <c r="CA34" s="83"/>
      <c r="CB34" s="83"/>
      <c r="CC34" s="83"/>
      <c r="CD34" s="83"/>
      <c r="CE34" s="83"/>
      <c r="CF34" s="83"/>
      <c r="CG34" s="83"/>
      <c r="CH34" s="83"/>
      <c r="CI34" s="83"/>
      <c r="CJ34" s="83"/>
      <c r="CK34" s="83"/>
      <c r="CL34" s="83"/>
      <c r="CM34" s="83"/>
      <c r="CN34" s="83"/>
      <c r="CO34" s="83"/>
      <c r="CP34" s="83"/>
      <c r="CQ34" s="83"/>
      <c r="CR34" s="83"/>
      <c r="CS34" s="83"/>
      <c r="CT34" s="83"/>
      <c r="CU34" s="83"/>
      <c r="CV34" s="83"/>
      <c r="CW34" s="83"/>
      <c r="CX34" s="83"/>
      <c r="CY34" s="83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/>
      <c r="DK34" s="83"/>
      <c r="DL34" s="83"/>
      <c r="DM34" s="83"/>
      <c r="DN34" s="83"/>
      <c r="DO34" s="83"/>
      <c r="DP34" s="83"/>
      <c r="DQ34" s="83"/>
      <c r="DR34" s="83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/>
      <c r="ED34" s="83"/>
      <c r="EE34" s="83"/>
      <c r="EF34" s="83"/>
      <c r="EG34" s="83"/>
      <c r="EH34" s="83"/>
      <c r="EI34" s="83"/>
      <c r="EJ34" s="83"/>
      <c r="EK34" s="83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/>
      <c r="EW34" s="83"/>
      <c r="EX34" s="83"/>
      <c r="EY34" s="83"/>
      <c r="EZ34" s="83"/>
      <c r="FA34" s="83"/>
      <c r="FB34" s="83"/>
      <c r="FC34" s="83"/>
      <c r="FD34" s="83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/>
      <c r="FP34" s="83"/>
      <c r="FQ34" s="83"/>
      <c r="FR34" s="83"/>
      <c r="FS34" s="83"/>
      <c r="FT34" s="83"/>
      <c r="FU34" s="83"/>
      <c r="FV34" s="83"/>
      <c r="FW34" s="83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/>
      <c r="GI34" s="83"/>
      <c r="GJ34" s="83"/>
      <c r="GK34" s="83"/>
      <c r="GL34" s="83"/>
      <c r="GM34" s="83"/>
      <c r="GN34" s="83"/>
      <c r="GO34" s="83"/>
      <c r="GP34" s="83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/>
      <c r="HB34" s="83"/>
      <c r="HC34" s="83"/>
      <c r="HD34" s="83"/>
      <c r="HE34" s="83"/>
      <c r="HF34" s="83"/>
      <c r="HG34" s="83"/>
      <c r="HH34" s="83"/>
      <c r="HI34" s="83"/>
      <c r="HJ34" s="83"/>
      <c r="HK34" s="83"/>
      <c r="HL34" s="83"/>
      <c r="HM34" s="83"/>
      <c r="HN34" s="83"/>
      <c r="HO34" s="83"/>
      <c r="HP34" s="83"/>
      <c r="HQ34" s="83"/>
      <c r="HR34" s="83"/>
    </row>
    <row r="35" spans="1:226" x14ac:dyDescent="0.25">
      <c r="A35" s="83"/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  <c r="AY35" s="83"/>
      <c r="AZ35" s="83"/>
      <c r="BA35" s="83"/>
      <c r="BB35" s="83"/>
      <c r="BC35" s="83"/>
      <c r="BD35" s="83"/>
      <c r="BE35" s="83"/>
      <c r="BF35" s="83"/>
      <c r="BG35" s="83"/>
      <c r="BH35" s="83"/>
      <c r="BI35" s="83"/>
      <c r="BJ35" s="83"/>
      <c r="BK35" s="83"/>
      <c r="BL35" s="83"/>
      <c r="BM35" s="83"/>
      <c r="BN35" s="83"/>
      <c r="BO35" s="83"/>
      <c r="BP35" s="83"/>
      <c r="BQ35" s="83"/>
      <c r="BR35" s="83"/>
      <c r="BS35" s="83"/>
      <c r="BT35" s="83"/>
      <c r="BU35" s="83"/>
      <c r="BV35" s="83"/>
      <c r="BW35" s="83"/>
      <c r="BX35" s="83"/>
      <c r="BY35" s="83"/>
      <c r="BZ35" s="83"/>
      <c r="CA35" s="83"/>
      <c r="CB35" s="83"/>
      <c r="CC35" s="83"/>
      <c r="CD35" s="83"/>
      <c r="CE35" s="83"/>
      <c r="CF35" s="83"/>
      <c r="CG35" s="83"/>
      <c r="CH35" s="83"/>
      <c r="CI35" s="83"/>
      <c r="CJ35" s="83"/>
      <c r="CK35" s="83"/>
      <c r="CL35" s="83"/>
      <c r="CM35" s="83"/>
      <c r="CN35" s="83"/>
      <c r="CO35" s="83"/>
      <c r="CP35" s="83"/>
      <c r="CQ35" s="83"/>
      <c r="CR35" s="83"/>
      <c r="CS35" s="83"/>
      <c r="CT35" s="83"/>
      <c r="CU35" s="83"/>
      <c r="CV35" s="83"/>
      <c r="CW35" s="83"/>
      <c r="CX35" s="83"/>
      <c r="CY35" s="83"/>
      <c r="CZ35" s="83"/>
      <c r="DA35" s="83"/>
      <c r="DB35" s="83"/>
      <c r="DC35" s="83"/>
      <c r="DD35" s="83"/>
      <c r="DE35" s="83"/>
      <c r="DF35" s="83"/>
      <c r="DG35" s="83"/>
      <c r="DH35" s="83"/>
      <c r="DI35" s="83"/>
      <c r="DJ35" s="83"/>
      <c r="DK35" s="83"/>
      <c r="DL35" s="83"/>
      <c r="DM35" s="83"/>
      <c r="DN35" s="83"/>
      <c r="DO35" s="83"/>
      <c r="DP35" s="83"/>
      <c r="DQ35" s="83"/>
      <c r="DR35" s="83"/>
      <c r="DS35" s="83"/>
      <c r="DT35" s="83"/>
      <c r="DU35" s="83"/>
      <c r="DV35" s="83"/>
      <c r="DW35" s="83"/>
      <c r="DX35" s="83"/>
      <c r="DY35" s="83"/>
      <c r="DZ35" s="83"/>
      <c r="EA35" s="83"/>
      <c r="EB35" s="83"/>
      <c r="EC35" s="83"/>
      <c r="ED35" s="83"/>
      <c r="EE35" s="83"/>
      <c r="EF35" s="83"/>
      <c r="EG35" s="83"/>
      <c r="EH35" s="83"/>
      <c r="EI35" s="83"/>
      <c r="EJ35" s="83"/>
      <c r="EK35" s="83"/>
      <c r="EL35" s="83"/>
      <c r="EM35" s="83"/>
      <c r="EN35" s="83"/>
      <c r="EO35" s="83"/>
      <c r="EP35" s="83"/>
      <c r="EQ35" s="83"/>
      <c r="ER35" s="83"/>
      <c r="ES35" s="83"/>
      <c r="ET35" s="83"/>
      <c r="EU35" s="83"/>
      <c r="EV35" s="83"/>
      <c r="EW35" s="83"/>
      <c r="EX35" s="83"/>
      <c r="EY35" s="83"/>
      <c r="EZ35" s="83"/>
      <c r="FA35" s="83"/>
      <c r="FB35" s="83"/>
      <c r="FC35" s="83"/>
      <c r="FD35" s="83"/>
      <c r="FE35" s="83"/>
      <c r="FF35" s="83"/>
      <c r="FG35" s="83"/>
      <c r="FH35" s="83"/>
      <c r="FI35" s="83"/>
      <c r="FJ35" s="83"/>
      <c r="FK35" s="83"/>
      <c r="FL35" s="83"/>
      <c r="FM35" s="83"/>
      <c r="FN35" s="83"/>
      <c r="FO35" s="83"/>
      <c r="FP35" s="83"/>
      <c r="FQ35" s="83"/>
      <c r="FR35" s="83"/>
      <c r="FS35" s="83"/>
      <c r="FT35" s="83"/>
      <c r="FU35" s="83"/>
      <c r="FV35" s="83"/>
      <c r="FW35" s="83"/>
      <c r="FX35" s="83"/>
      <c r="FY35" s="83"/>
      <c r="FZ35" s="83"/>
      <c r="GA35" s="83"/>
      <c r="GB35" s="83"/>
      <c r="GC35" s="83"/>
      <c r="GD35" s="83"/>
      <c r="GE35" s="83"/>
      <c r="GF35" s="83"/>
      <c r="GG35" s="83"/>
      <c r="GH35" s="83"/>
      <c r="GI35" s="83"/>
      <c r="GJ35" s="83"/>
      <c r="GK35" s="83"/>
      <c r="GL35" s="83"/>
      <c r="GM35" s="83"/>
      <c r="GN35" s="83"/>
      <c r="GO35" s="83"/>
      <c r="GP35" s="83"/>
      <c r="GQ35" s="83"/>
      <c r="GR35" s="83"/>
      <c r="GS35" s="83"/>
      <c r="GT35" s="83"/>
      <c r="GU35" s="83"/>
      <c r="GV35" s="83"/>
      <c r="GW35" s="83"/>
      <c r="GX35" s="83"/>
      <c r="GY35" s="83"/>
      <c r="GZ35" s="83"/>
      <c r="HA35" s="83"/>
      <c r="HB35" s="83"/>
      <c r="HC35" s="83"/>
      <c r="HD35" s="83"/>
      <c r="HE35" s="83"/>
      <c r="HF35" s="83"/>
      <c r="HG35" s="83"/>
      <c r="HH35" s="83"/>
      <c r="HI35" s="83"/>
      <c r="HJ35" s="83"/>
      <c r="HK35" s="83"/>
      <c r="HL35" s="83"/>
      <c r="HM35" s="83"/>
      <c r="HN35" s="83"/>
      <c r="HO35" s="83"/>
      <c r="HP35" s="83"/>
      <c r="HQ35" s="83"/>
      <c r="HR35" s="83"/>
    </row>
    <row r="36" spans="1:226" x14ac:dyDescent="0.25">
      <c r="A36" s="83"/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  <c r="AY36" s="83"/>
      <c r="AZ36" s="83"/>
      <c r="BA36" s="83"/>
      <c r="BB36" s="83"/>
      <c r="BC36" s="83"/>
      <c r="BD36" s="83"/>
      <c r="BE36" s="83"/>
      <c r="BF36" s="83"/>
      <c r="BG36" s="83"/>
      <c r="BH36" s="83"/>
      <c r="BI36" s="83"/>
      <c r="BJ36" s="83"/>
      <c r="BK36" s="83"/>
      <c r="BL36" s="83"/>
      <c r="BM36" s="83"/>
      <c r="BN36" s="83"/>
      <c r="BO36" s="83"/>
      <c r="BP36" s="83"/>
      <c r="BQ36" s="83"/>
      <c r="BR36" s="83"/>
      <c r="BS36" s="83"/>
      <c r="BT36" s="83"/>
      <c r="BU36" s="83"/>
      <c r="BV36" s="83"/>
      <c r="BW36" s="83"/>
      <c r="BX36" s="83"/>
      <c r="BY36" s="83"/>
      <c r="BZ36" s="83"/>
      <c r="CA36" s="83"/>
      <c r="CB36" s="83"/>
      <c r="CC36" s="83"/>
      <c r="CD36" s="83"/>
      <c r="CE36" s="83"/>
      <c r="CF36" s="83"/>
      <c r="CG36" s="83"/>
      <c r="CH36" s="83"/>
      <c r="CI36" s="83"/>
      <c r="CJ36" s="83"/>
      <c r="CK36" s="83"/>
      <c r="CL36" s="83"/>
      <c r="CM36" s="83"/>
      <c r="CN36" s="83"/>
      <c r="CO36" s="83"/>
      <c r="CP36" s="83"/>
      <c r="CQ36" s="83"/>
      <c r="CR36" s="83"/>
      <c r="CS36" s="83"/>
      <c r="CT36" s="83"/>
      <c r="CU36" s="83"/>
      <c r="CV36" s="83"/>
      <c r="CW36" s="83"/>
      <c r="CX36" s="83"/>
      <c r="CY36" s="83"/>
      <c r="CZ36" s="83"/>
      <c r="DA36" s="83"/>
      <c r="DB36" s="83"/>
      <c r="DC36" s="83"/>
      <c r="DD36" s="83"/>
      <c r="DE36" s="83"/>
      <c r="DF36" s="83"/>
      <c r="DG36" s="83"/>
      <c r="DH36" s="83"/>
      <c r="DI36" s="83"/>
      <c r="DJ36" s="83"/>
      <c r="DK36" s="83"/>
      <c r="DL36" s="83"/>
      <c r="DM36" s="83"/>
      <c r="DN36" s="83"/>
      <c r="DO36" s="83"/>
      <c r="DP36" s="83"/>
      <c r="DQ36" s="83"/>
      <c r="DR36" s="83"/>
      <c r="DS36" s="83"/>
      <c r="DT36" s="83"/>
      <c r="DU36" s="83"/>
      <c r="DV36" s="83"/>
      <c r="DW36" s="83"/>
      <c r="DX36" s="83"/>
      <c r="DY36" s="83"/>
      <c r="DZ36" s="83"/>
      <c r="EA36" s="83"/>
      <c r="EB36" s="83"/>
      <c r="EC36" s="83"/>
      <c r="ED36" s="83"/>
      <c r="EE36" s="83"/>
      <c r="EF36" s="83"/>
      <c r="EG36" s="83"/>
      <c r="EH36" s="83"/>
      <c r="EI36" s="83"/>
      <c r="EJ36" s="83"/>
      <c r="EK36" s="83"/>
      <c r="EL36" s="83"/>
      <c r="EM36" s="83"/>
      <c r="EN36" s="83"/>
      <c r="EO36" s="83"/>
      <c r="EP36" s="83"/>
      <c r="EQ36" s="83"/>
      <c r="ER36" s="83"/>
      <c r="ES36" s="83"/>
      <c r="ET36" s="83"/>
      <c r="EU36" s="83"/>
      <c r="EV36" s="83"/>
      <c r="EW36" s="83"/>
      <c r="EX36" s="83"/>
      <c r="EY36" s="83"/>
      <c r="EZ36" s="83"/>
      <c r="FA36" s="83"/>
      <c r="FB36" s="83"/>
      <c r="FC36" s="83"/>
      <c r="FD36" s="83"/>
      <c r="FE36" s="83"/>
      <c r="FF36" s="83"/>
      <c r="FG36" s="83"/>
      <c r="FH36" s="83"/>
      <c r="FI36" s="83"/>
      <c r="FJ36" s="83"/>
      <c r="FK36" s="83"/>
      <c r="FL36" s="83"/>
      <c r="FM36" s="83"/>
      <c r="FN36" s="83"/>
      <c r="FO36" s="83"/>
      <c r="FP36" s="83"/>
      <c r="FQ36" s="83"/>
      <c r="FR36" s="83"/>
      <c r="FS36" s="83"/>
      <c r="FT36" s="83"/>
      <c r="FU36" s="83"/>
      <c r="FV36" s="83"/>
      <c r="FW36" s="83"/>
      <c r="FX36" s="83"/>
      <c r="FY36" s="83"/>
      <c r="FZ36" s="83"/>
      <c r="GA36" s="83"/>
      <c r="GB36" s="83"/>
      <c r="GC36" s="83"/>
      <c r="GD36" s="83"/>
      <c r="GE36" s="83"/>
      <c r="GF36" s="83"/>
      <c r="GG36" s="83"/>
      <c r="GH36" s="83"/>
      <c r="GI36" s="83"/>
      <c r="GJ36" s="83"/>
      <c r="GK36" s="83"/>
      <c r="GL36" s="83"/>
      <c r="GM36" s="83"/>
      <c r="GN36" s="83"/>
      <c r="GO36" s="83"/>
      <c r="GP36" s="83"/>
      <c r="GQ36" s="83"/>
      <c r="GR36" s="83"/>
      <c r="GS36" s="83"/>
      <c r="GT36" s="83"/>
      <c r="GU36" s="83"/>
      <c r="GV36" s="83"/>
      <c r="GW36" s="83"/>
      <c r="GX36" s="83"/>
      <c r="GY36" s="83"/>
      <c r="GZ36" s="83"/>
      <c r="HA36" s="83"/>
      <c r="HB36" s="83"/>
      <c r="HC36" s="83"/>
      <c r="HD36" s="83"/>
      <c r="HE36" s="83"/>
      <c r="HF36" s="83"/>
      <c r="HG36" s="83"/>
      <c r="HH36" s="83"/>
      <c r="HI36" s="83"/>
      <c r="HJ36" s="83"/>
      <c r="HK36" s="83"/>
      <c r="HL36" s="83"/>
      <c r="HM36" s="83"/>
      <c r="HN36" s="83"/>
      <c r="HO36" s="83"/>
      <c r="HP36" s="83"/>
      <c r="HQ36" s="83"/>
      <c r="HR36" s="83"/>
    </row>
    <row r="37" spans="1:226" x14ac:dyDescent="0.25">
      <c r="A37" s="83"/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  <c r="AY37" s="83"/>
      <c r="AZ37" s="83"/>
      <c r="BA37" s="83"/>
      <c r="BB37" s="83"/>
      <c r="BC37" s="83"/>
      <c r="BD37" s="83"/>
      <c r="BE37" s="83"/>
      <c r="BF37" s="83"/>
      <c r="BG37" s="83"/>
      <c r="BH37" s="83"/>
      <c r="BI37" s="83"/>
      <c r="BJ37" s="83"/>
      <c r="BK37" s="83"/>
      <c r="BL37" s="83"/>
      <c r="BM37" s="83"/>
      <c r="BN37" s="83"/>
      <c r="BO37" s="83"/>
      <c r="BP37" s="83"/>
      <c r="BQ37" s="83"/>
      <c r="BR37" s="83"/>
      <c r="BS37" s="83"/>
      <c r="BT37" s="83"/>
      <c r="BU37" s="83"/>
      <c r="BV37" s="83"/>
      <c r="BW37" s="83"/>
      <c r="BX37" s="83"/>
      <c r="BY37" s="83"/>
      <c r="BZ37" s="83"/>
      <c r="CA37" s="83"/>
      <c r="CB37" s="83"/>
      <c r="CC37" s="83"/>
      <c r="CD37" s="83"/>
      <c r="CE37" s="83"/>
      <c r="CF37" s="83"/>
      <c r="CG37" s="83"/>
      <c r="CH37" s="83"/>
      <c r="CI37" s="83"/>
      <c r="CJ37" s="83"/>
      <c r="CK37" s="83"/>
      <c r="CL37" s="83"/>
      <c r="CM37" s="83"/>
      <c r="CN37" s="83"/>
      <c r="CO37" s="83"/>
      <c r="CP37" s="83"/>
      <c r="CQ37" s="83"/>
      <c r="CR37" s="83"/>
      <c r="CS37" s="83"/>
      <c r="CT37" s="83"/>
      <c r="CU37" s="83"/>
      <c r="CV37" s="83"/>
      <c r="CW37" s="83"/>
      <c r="CX37" s="83"/>
      <c r="CY37" s="83"/>
      <c r="CZ37" s="83"/>
      <c r="DA37" s="83"/>
      <c r="DB37" s="83"/>
      <c r="DC37" s="83"/>
      <c r="DD37" s="83"/>
      <c r="DE37" s="83"/>
      <c r="DF37" s="83"/>
      <c r="DG37" s="83"/>
      <c r="DH37" s="83"/>
      <c r="DI37" s="83"/>
      <c r="DJ37" s="83"/>
      <c r="DK37" s="83"/>
      <c r="DL37" s="83"/>
      <c r="DM37" s="83"/>
      <c r="DN37" s="83"/>
      <c r="DO37" s="83"/>
      <c r="DP37" s="83"/>
      <c r="DQ37" s="83"/>
      <c r="DR37" s="83"/>
      <c r="DS37" s="83"/>
      <c r="DT37" s="83"/>
      <c r="DU37" s="83"/>
      <c r="DV37" s="83"/>
      <c r="DW37" s="83"/>
      <c r="DX37" s="83"/>
      <c r="DY37" s="83"/>
      <c r="DZ37" s="83"/>
      <c r="EA37" s="83"/>
      <c r="EB37" s="83"/>
      <c r="EC37" s="83"/>
      <c r="ED37" s="83"/>
      <c r="EE37" s="83"/>
      <c r="EF37" s="83"/>
      <c r="EG37" s="83"/>
      <c r="EH37" s="83"/>
      <c r="EI37" s="83"/>
      <c r="EJ37" s="83"/>
      <c r="EK37" s="83"/>
      <c r="EL37" s="83"/>
      <c r="EM37" s="83"/>
      <c r="EN37" s="83"/>
      <c r="EO37" s="83"/>
      <c r="EP37" s="83"/>
      <c r="EQ37" s="83"/>
      <c r="ER37" s="83"/>
      <c r="ES37" s="83"/>
      <c r="ET37" s="83"/>
      <c r="EU37" s="83"/>
      <c r="EV37" s="83"/>
      <c r="EW37" s="83"/>
      <c r="EX37" s="83"/>
      <c r="EY37" s="83"/>
      <c r="EZ37" s="83"/>
      <c r="FA37" s="83"/>
      <c r="FB37" s="83"/>
      <c r="FC37" s="83"/>
      <c r="FD37" s="83"/>
      <c r="FE37" s="83"/>
      <c r="FF37" s="83"/>
      <c r="FG37" s="83"/>
      <c r="FH37" s="83"/>
      <c r="FI37" s="83"/>
      <c r="FJ37" s="83"/>
      <c r="FK37" s="83"/>
      <c r="FL37" s="83"/>
      <c r="FM37" s="83"/>
      <c r="FN37" s="83"/>
      <c r="FO37" s="83"/>
      <c r="FP37" s="83"/>
      <c r="FQ37" s="83"/>
      <c r="FR37" s="83"/>
      <c r="FS37" s="83"/>
      <c r="FT37" s="83"/>
      <c r="FU37" s="83"/>
      <c r="FV37" s="83"/>
      <c r="FW37" s="83"/>
      <c r="FX37" s="83"/>
      <c r="FY37" s="83"/>
      <c r="FZ37" s="83"/>
      <c r="GA37" s="83"/>
      <c r="GB37" s="83"/>
      <c r="GC37" s="83"/>
      <c r="GD37" s="83"/>
      <c r="GE37" s="83"/>
      <c r="GF37" s="83"/>
      <c r="GG37" s="83"/>
      <c r="GH37" s="83"/>
      <c r="GI37" s="83"/>
      <c r="GJ37" s="83"/>
      <c r="GK37" s="83"/>
      <c r="GL37" s="83"/>
      <c r="GM37" s="83"/>
      <c r="GN37" s="83"/>
      <c r="GO37" s="83"/>
      <c r="GP37" s="83"/>
      <c r="GQ37" s="83"/>
      <c r="GR37" s="83"/>
      <c r="GS37" s="83"/>
      <c r="GT37" s="83"/>
      <c r="GU37" s="83"/>
      <c r="GV37" s="83"/>
      <c r="GW37" s="83"/>
      <c r="GX37" s="83"/>
      <c r="GY37" s="83"/>
      <c r="GZ37" s="83"/>
      <c r="HA37" s="83"/>
      <c r="HB37" s="83"/>
      <c r="HC37" s="83"/>
      <c r="HD37" s="83"/>
      <c r="HE37" s="83"/>
      <c r="HF37" s="83"/>
      <c r="HG37" s="83"/>
      <c r="HH37" s="83"/>
      <c r="HI37" s="83"/>
      <c r="HJ37" s="83"/>
      <c r="HK37" s="83"/>
      <c r="HL37" s="83"/>
      <c r="HM37" s="83"/>
      <c r="HN37" s="83"/>
      <c r="HO37" s="83"/>
      <c r="HP37" s="83"/>
      <c r="HQ37" s="83"/>
      <c r="HR37" s="83"/>
    </row>
    <row r="38" spans="1:226" x14ac:dyDescent="0.25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C38" s="83"/>
      <c r="BD38" s="83"/>
      <c r="BE38" s="83"/>
      <c r="BF38" s="83"/>
      <c r="BG38" s="83"/>
      <c r="BH38" s="83"/>
      <c r="BI38" s="83"/>
      <c r="BJ38" s="83"/>
      <c r="BK38" s="83"/>
      <c r="BL38" s="83"/>
      <c r="BM38" s="83"/>
      <c r="BN38" s="83"/>
      <c r="BO38" s="83"/>
      <c r="BP38" s="83"/>
      <c r="BQ38" s="83"/>
      <c r="BR38" s="83"/>
      <c r="BS38" s="83"/>
      <c r="BT38" s="83"/>
      <c r="BU38" s="83"/>
      <c r="BV38" s="83"/>
      <c r="BW38" s="83"/>
      <c r="BX38" s="83"/>
      <c r="BY38" s="83"/>
      <c r="BZ38" s="83"/>
      <c r="CA38" s="83"/>
      <c r="CB38" s="83"/>
      <c r="CC38" s="83"/>
      <c r="CD38" s="83"/>
      <c r="CE38" s="83"/>
      <c r="CF38" s="83"/>
      <c r="CG38" s="83"/>
      <c r="CH38" s="83"/>
      <c r="CI38" s="83"/>
      <c r="CJ38" s="83"/>
      <c r="CK38" s="83"/>
      <c r="CL38" s="83"/>
      <c r="CM38" s="83"/>
      <c r="CN38" s="83"/>
      <c r="CO38" s="83"/>
      <c r="CP38" s="83"/>
      <c r="CQ38" s="83"/>
      <c r="CR38" s="83"/>
      <c r="CS38" s="83"/>
      <c r="CT38" s="83"/>
      <c r="CU38" s="83"/>
      <c r="CV38" s="83"/>
      <c r="CW38" s="83"/>
      <c r="CX38" s="83"/>
      <c r="CY38" s="83"/>
      <c r="CZ38" s="83"/>
      <c r="DA38" s="83"/>
      <c r="DB38" s="83"/>
      <c r="DC38" s="83"/>
      <c r="DD38" s="83"/>
      <c r="DE38" s="83"/>
      <c r="DF38" s="83"/>
      <c r="DG38" s="83"/>
      <c r="DH38" s="83"/>
      <c r="DI38" s="83"/>
      <c r="DJ38" s="83"/>
      <c r="DK38" s="83"/>
      <c r="DL38" s="83"/>
      <c r="DM38" s="83"/>
      <c r="DN38" s="83"/>
      <c r="DO38" s="83"/>
      <c r="DP38" s="83"/>
      <c r="DQ38" s="83"/>
      <c r="DR38" s="83"/>
      <c r="DS38" s="83"/>
      <c r="DT38" s="83"/>
      <c r="DU38" s="83"/>
      <c r="DV38" s="83"/>
      <c r="DW38" s="83"/>
      <c r="DX38" s="83"/>
      <c r="DY38" s="83"/>
      <c r="DZ38" s="83"/>
      <c r="EA38" s="83"/>
      <c r="EB38" s="83"/>
      <c r="EC38" s="83"/>
      <c r="ED38" s="83"/>
      <c r="EE38" s="83"/>
      <c r="EF38" s="83"/>
      <c r="EG38" s="83"/>
      <c r="EH38" s="83"/>
      <c r="EI38" s="83"/>
      <c r="EJ38" s="83"/>
      <c r="EK38" s="83"/>
      <c r="EL38" s="83"/>
      <c r="EM38" s="83"/>
      <c r="EN38" s="83"/>
      <c r="EO38" s="83"/>
      <c r="EP38" s="83"/>
      <c r="EQ38" s="83"/>
      <c r="ER38" s="83"/>
      <c r="ES38" s="83"/>
      <c r="ET38" s="83"/>
      <c r="EU38" s="83"/>
      <c r="EV38" s="83"/>
      <c r="EW38" s="83"/>
      <c r="EX38" s="83"/>
      <c r="EY38" s="83"/>
      <c r="EZ38" s="83"/>
      <c r="FA38" s="83"/>
      <c r="FB38" s="83"/>
      <c r="FC38" s="83"/>
      <c r="FD38" s="83"/>
      <c r="FE38" s="83"/>
      <c r="FF38" s="83"/>
      <c r="FG38" s="83"/>
      <c r="FH38" s="83"/>
      <c r="FI38" s="83"/>
      <c r="FJ38" s="83"/>
      <c r="FK38" s="83"/>
      <c r="FL38" s="83"/>
      <c r="FM38" s="83"/>
      <c r="FN38" s="83"/>
      <c r="FO38" s="83"/>
      <c r="FP38" s="83"/>
      <c r="FQ38" s="83"/>
      <c r="FR38" s="83"/>
      <c r="FS38" s="83"/>
      <c r="FT38" s="83"/>
      <c r="FU38" s="83"/>
      <c r="FV38" s="83"/>
      <c r="FW38" s="83"/>
      <c r="FX38" s="83"/>
      <c r="FY38" s="83"/>
      <c r="FZ38" s="83"/>
      <c r="GA38" s="83"/>
      <c r="GB38" s="83"/>
      <c r="GC38" s="83"/>
      <c r="GD38" s="83"/>
      <c r="GE38" s="83"/>
      <c r="GF38" s="83"/>
      <c r="GG38" s="83"/>
      <c r="GH38" s="83"/>
      <c r="GI38" s="83"/>
      <c r="GJ38" s="83"/>
      <c r="GK38" s="83"/>
      <c r="GL38" s="83"/>
      <c r="GM38" s="83"/>
      <c r="GN38" s="83"/>
      <c r="GO38" s="83"/>
      <c r="GP38" s="83"/>
      <c r="GQ38" s="83"/>
      <c r="GR38" s="83"/>
      <c r="GS38" s="83"/>
      <c r="GT38" s="83"/>
      <c r="GU38" s="83"/>
      <c r="GV38" s="83"/>
      <c r="GW38" s="83"/>
      <c r="GX38" s="83"/>
      <c r="GY38" s="83"/>
      <c r="GZ38" s="83"/>
      <c r="HA38" s="83"/>
      <c r="HB38" s="83"/>
      <c r="HC38" s="83"/>
      <c r="HD38" s="83"/>
      <c r="HE38" s="83"/>
      <c r="HF38" s="83"/>
      <c r="HG38" s="83"/>
      <c r="HH38" s="83"/>
      <c r="HI38" s="83"/>
      <c r="HJ38" s="83"/>
      <c r="HK38" s="83"/>
      <c r="HL38" s="83"/>
      <c r="HM38" s="83"/>
      <c r="HN38" s="83"/>
      <c r="HO38" s="83"/>
      <c r="HP38" s="83"/>
      <c r="HQ38" s="83"/>
      <c r="HR38" s="83"/>
    </row>
    <row r="39" spans="1:226" x14ac:dyDescent="0.25">
      <c r="A39" s="83"/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C39" s="83"/>
      <c r="BD39" s="83"/>
      <c r="BE39" s="83"/>
      <c r="BF39" s="83"/>
      <c r="BG39" s="83"/>
      <c r="BH39" s="83"/>
      <c r="BI39" s="83"/>
      <c r="BJ39" s="83"/>
      <c r="BK39" s="83"/>
      <c r="BL39" s="83"/>
      <c r="BM39" s="83"/>
      <c r="BN39" s="83"/>
      <c r="BO39" s="83"/>
      <c r="BP39" s="83"/>
      <c r="BQ39" s="83"/>
      <c r="BR39" s="83"/>
      <c r="BS39" s="83"/>
      <c r="BT39" s="83"/>
      <c r="BU39" s="83"/>
      <c r="BV39" s="83"/>
      <c r="BW39" s="83"/>
      <c r="BX39" s="83"/>
      <c r="BY39" s="83"/>
      <c r="BZ39" s="83"/>
      <c r="CA39" s="83"/>
      <c r="CB39" s="83"/>
      <c r="CC39" s="83"/>
      <c r="CD39" s="83"/>
      <c r="CE39" s="83"/>
      <c r="CF39" s="83"/>
      <c r="CG39" s="83"/>
      <c r="CH39" s="83"/>
      <c r="CI39" s="83"/>
      <c r="CJ39" s="83"/>
      <c r="CK39" s="83"/>
      <c r="CL39" s="83"/>
      <c r="CM39" s="83"/>
      <c r="CN39" s="83"/>
      <c r="CO39" s="83"/>
      <c r="CP39" s="83"/>
      <c r="CQ39" s="83"/>
      <c r="CR39" s="83"/>
      <c r="CS39" s="83"/>
      <c r="CT39" s="83"/>
      <c r="CU39" s="83"/>
      <c r="CV39" s="83"/>
      <c r="CW39" s="83"/>
      <c r="CX39" s="83"/>
      <c r="CY39" s="83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/>
      <c r="DK39" s="83"/>
      <c r="DL39" s="83"/>
      <c r="DM39" s="83"/>
      <c r="DN39" s="83"/>
      <c r="DO39" s="83"/>
      <c r="DP39" s="83"/>
      <c r="DQ39" s="83"/>
      <c r="DR39" s="83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/>
      <c r="ED39" s="83"/>
      <c r="EE39" s="83"/>
      <c r="EF39" s="83"/>
      <c r="EG39" s="83"/>
      <c r="EH39" s="83"/>
      <c r="EI39" s="83"/>
      <c r="EJ39" s="83"/>
      <c r="EK39" s="83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/>
      <c r="EW39" s="83"/>
      <c r="EX39" s="83"/>
      <c r="EY39" s="83"/>
      <c r="EZ39" s="83"/>
      <c r="FA39" s="83"/>
      <c r="FB39" s="83"/>
      <c r="FC39" s="83"/>
      <c r="FD39" s="83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/>
      <c r="FP39" s="83"/>
      <c r="FQ39" s="83"/>
      <c r="FR39" s="83"/>
      <c r="FS39" s="83"/>
      <c r="FT39" s="83"/>
      <c r="FU39" s="83"/>
      <c r="FV39" s="83"/>
      <c r="FW39" s="83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/>
      <c r="GI39" s="83"/>
      <c r="GJ39" s="83"/>
      <c r="GK39" s="83"/>
      <c r="GL39" s="83"/>
      <c r="GM39" s="83"/>
      <c r="GN39" s="83"/>
      <c r="GO39" s="83"/>
      <c r="GP39" s="83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/>
      <c r="HB39" s="83"/>
      <c r="HC39" s="83"/>
      <c r="HD39" s="83"/>
      <c r="HE39" s="83"/>
      <c r="HF39" s="83"/>
      <c r="HG39" s="83"/>
      <c r="HH39" s="83"/>
      <c r="HI39" s="83"/>
      <c r="HJ39" s="83"/>
      <c r="HK39" s="83"/>
      <c r="HL39" s="83"/>
      <c r="HM39" s="83"/>
      <c r="HN39" s="83"/>
      <c r="HO39" s="83"/>
      <c r="HP39" s="83"/>
      <c r="HQ39" s="83"/>
      <c r="HR39" s="83"/>
    </row>
    <row r="40" spans="1:226" x14ac:dyDescent="0.25">
      <c r="A40" s="83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83"/>
      <c r="BE40" s="83"/>
      <c r="BF40" s="83"/>
      <c r="BG40" s="83"/>
      <c r="BH40" s="83"/>
      <c r="BI40" s="83"/>
      <c r="BJ40" s="83"/>
      <c r="BK40" s="83"/>
      <c r="BL40" s="83"/>
      <c r="BM40" s="83"/>
      <c r="BN40" s="83"/>
      <c r="BO40" s="83"/>
      <c r="BP40" s="83"/>
      <c r="BQ40" s="83"/>
      <c r="BR40" s="83"/>
      <c r="BS40" s="83"/>
      <c r="BT40" s="83"/>
      <c r="BU40" s="83"/>
      <c r="BV40" s="83"/>
      <c r="BW40" s="83"/>
      <c r="BX40" s="83"/>
      <c r="BY40" s="83"/>
      <c r="BZ40" s="83"/>
      <c r="CA40" s="83"/>
      <c r="CB40" s="83"/>
      <c r="CC40" s="83"/>
      <c r="CD40" s="83"/>
      <c r="CE40" s="83"/>
      <c r="CF40" s="83"/>
      <c r="CG40" s="83"/>
      <c r="CH40" s="83"/>
      <c r="CI40" s="83"/>
      <c r="CJ40" s="83"/>
      <c r="CK40" s="83"/>
      <c r="CL40" s="83"/>
      <c r="CM40" s="83"/>
      <c r="CN40" s="83"/>
      <c r="CO40" s="83"/>
      <c r="CP40" s="83"/>
      <c r="CQ40" s="83"/>
      <c r="CR40" s="83"/>
      <c r="CS40" s="83"/>
      <c r="CT40" s="83"/>
      <c r="CU40" s="83"/>
      <c r="CV40" s="83"/>
      <c r="CW40" s="83"/>
      <c r="CX40" s="83"/>
      <c r="CY40" s="83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/>
      <c r="DK40" s="83"/>
      <c r="DL40" s="83"/>
      <c r="DM40" s="83"/>
      <c r="DN40" s="83"/>
      <c r="DO40" s="83"/>
      <c r="DP40" s="83"/>
      <c r="DQ40" s="83"/>
      <c r="DR40" s="83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/>
      <c r="ED40" s="83"/>
      <c r="EE40" s="83"/>
      <c r="EF40" s="83"/>
      <c r="EG40" s="83"/>
      <c r="EH40" s="83"/>
      <c r="EI40" s="83"/>
      <c r="EJ40" s="83"/>
      <c r="EK40" s="83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/>
      <c r="EW40" s="83"/>
      <c r="EX40" s="83"/>
      <c r="EY40" s="83"/>
      <c r="EZ40" s="83"/>
      <c r="FA40" s="83"/>
      <c r="FB40" s="83"/>
      <c r="FC40" s="83"/>
      <c r="FD40" s="83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/>
      <c r="FP40" s="83"/>
      <c r="FQ40" s="83"/>
      <c r="FR40" s="83"/>
      <c r="FS40" s="83"/>
      <c r="FT40" s="83"/>
      <c r="FU40" s="83"/>
      <c r="FV40" s="83"/>
      <c r="FW40" s="83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/>
      <c r="GI40" s="83"/>
      <c r="GJ40" s="83"/>
      <c r="GK40" s="83"/>
      <c r="GL40" s="83"/>
      <c r="GM40" s="83"/>
      <c r="GN40" s="83"/>
      <c r="GO40" s="83"/>
      <c r="GP40" s="83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/>
      <c r="HB40" s="83"/>
      <c r="HC40" s="83"/>
      <c r="HD40" s="83"/>
      <c r="HE40" s="83"/>
      <c r="HF40" s="83"/>
      <c r="HG40" s="83"/>
      <c r="HH40" s="83"/>
      <c r="HI40" s="83"/>
      <c r="HJ40" s="83"/>
      <c r="HK40" s="83"/>
      <c r="HL40" s="83"/>
      <c r="HM40" s="83"/>
      <c r="HN40" s="83"/>
      <c r="HO40" s="83"/>
      <c r="HP40" s="83"/>
      <c r="HQ40" s="83"/>
      <c r="HR40" s="83"/>
    </row>
    <row r="41" spans="1:226" x14ac:dyDescent="0.25">
      <c r="A41" s="83"/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C41" s="83"/>
      <c r="BD41" s="83"/>
      <c r="BE41" s="83"/>
      <c r="BF41" s="83"/>
      <c r="BG41" s="83"/>
      <c r="BH41" s="83"/>
      <c r="BI41" s="83"/>
      <c r="BJ41" s="83"/>
      <c r="BK41" s="83"/>
      <c r="BL41" s="83"/>
      <c r="BM41" s="83"/>
      <c r="BN41" s="83"/>
      <c r="BO41" s="83"/>
      <c r="BP41" s="83"/>
      <c r="BQ41" s="83"/>
      <c r="BR41" s="83"/>
      <c r="BS41" s="83"/>
      <c r="BT41" s="83"/>
      <c r="BU41" s="83"/>
      <c r="BV41" s="83"/>
      <c r="BW41" s="83"/>
      <c r="BX41" s="83"/>
      <c r="BY41" s="83"/>
      <c r="BZ41" s="83"/>
      <c r="CA41" s="83"/>
      <c r="CB41" s="83"/>
      <c r="CC41" s="83"/>
      <c r="CD41" s="83"/>
      <c r="CE41" s="83"/>
      <c r="CF41" s="83"/>
      <c r="CG41" s="83"/>
      <c r="CH41" s="83"/>
      <c r="CI41" s="83"/>
      <c r="CJ41" s="83"/>
      <c r="CK41" s="83"/>
      <c r="CL41" s="83"/>
      <c r="CM41" s="83"/>
      <c r="CN41" s="83"/>
      <c r="CO41" s="83"/>
      <c r="CP41" s="83"/>
      <c r="CQ41" s="83"/>
      <c r="CR41" s="83"/>
      <c r="CS41" s="83"/>
      <c r="CT41" s="83"/>
      <c r="CU41" s="83"/>
      <c r="CV41" s="83"/>
      <c r="CW41" s="83"/>
      <c r="CX41" s="83"/>
      <c r="CY41" s="83"/>
      <c r="CZ41" s="83"/>
      <c r="DA41" s="83"/>
      <c r="DB41" s="83"/>
      <c r="DC41" s="83"/>
      <c r="DD41" s="83"/>
      <c r="DE41" s="83"/>
      <c r="DF41" s="83"/>
      <c r="DG41" s="83"/>
      <c r="DH41" s="83"/>
      <c r="DI41" s="83"/>
      <c r="DJ41" s="83"/>
      <c r="DK41" s="83"/>
      <c r="DL41" s="83"/>
      <c r="DM41" s="83"/>
      <c r="DN41" s="83"/>
      <c r="DO41" s="83"/>
      <c r="DP41" s="83"/>
      <c r="DQ41" s="83"/>
      <c r="DR41" s="83"/>
      <c r="DS41" s="83"/>
      <c r="DT41" s="83"/>
      <c r="DU41" s="83"/>
      <c r="DV41" s="83"/>
      <c r="DW41" s="83"/>
      <c r="DX41" s="83"/>
      <c r="DY41" s="83"/>
      <c r="DZ41" s="83"/>
      <c r="EA41" s="83"/>
      <c r="EB41" s="83"/>
      <c r="EC41" s="83"/>
      <c r="ED41" s="83"/>
      <c r="EE41" s="83"/>
      <c r="EF41" s="83"/>
      <c r="EG41" s="83"/>
      <c r="EH41" s="83"/>
      <c r="EI41" s="83"/>
      <c r="EJ41" s="83"/>
      <c r="EK41" s="83"/>
      <c r="EL41" s="83"/>
      <c r="EM41" s="83"/>
      <c r="EN41" s="83"/>
      <c r="EO41" s="83"/>
      <c r="EP41" s="83"/>
      <c r="EQ41" s="83"/>
      <c r="ER41" s="83"/>
      <c r="ES41" s="83"/>
      <c r="ET41" s="83"/>
      <c r="EU41" s="83"/>
      <c r="EV41" s="83"/>
      <c r="EW41" s="83"/>
      <c r="EX41" s="83"/>
      <c r="EY41" s="83"/>
      <c r="EZ41" s="83"/>
      <c r="FA41" s="83"/>
      <c r="FB41" s="83"/>
      <c r="FC41" s="83"/>
      <c r="FD41" s="83"/>
      <c r="FE41" s="83"/>
      <c r="FF41" s="83"/>
      <c r="FG41" s="83"/>
      <c r="FH41" s="83"/>
      <c r="FI41" s="83"/>
      <c r="FJ41" s="83"/>
      <c r="FK41" s="83"/>
      <c r="FL41" s="83"/>
      <c r="FM41" s="83"/>
      <c r="FN41" s="83"/>
      <c r="FO41" s="83"/>
      <c r="FP41" s="83"/>
      <c r="FQ41" s="83"/>
      <c r="FR41" s="83"/>
      <c r="FS41" s="83"/>
      <c r="FT41" s="83"/>
      <c r="FU41" s="83"/>
      <c r="FV41" s="83"/>
      <c r="FW41" s="83"/>
      <c r="FX41" s="83"/>
      <c r="FY41" s="83"/>
      <c r="FZ41" s="83"/>
      <c r="GA41" s="83"/>
      <c r="GB41" s="83"/>
      <c r="GC41" s="83"/>
      <c r="GD41" s="83"/>
      <c r="GE41" s="83"/>
      <c r="GF41" s="83"/>
      <c r="GG41" s="83"/>
      <c r="GH41" s="83"/>
      <c r="GI41" s="83"/>
      <c r="GJ41" s="83"/>
      <c r="GK41" s="83"/>
      <c r="GL41" s="83"/>
      <c r="GM41" s="83"/>
      <c r="GN41" s="83"/>
      <c r="GO41" s="83"/>
      <c r="GP41" s="83"/>
      <c r="GQ41" s="83"/>
      <c r="GR41" s="83"/>
      <c r="GS41" s="83"/>
      <c r="GT41" s="83"/>
      <c r="GU41" s="83"/>
      <c r="GV41" s="83"/>
      <c r="GW41" s="83"/>
      <c r="GX41" s="83"/>
      <c r="GY41" s="83"/>
      <c r="GZ41" s="83"/>
      <c r="HA41" s="83"/>
      <c r="HB41" s="83"/>
      <c r="HC41" s="83"/>
      <c r="HD41" s="83"/>
      <c r="HE41" s="83"/>
      <c r="HF41" s="83"/>
      <c r="HG41" s="83"/>
      <c r="HH41" s="83"/>
      <c r="HI41" s="83"/>
      <c r="HJ41" s="83"/>
      <c r="HK41" s="83"/>
      <c r="HL41" s="83"/>
      <c r="HM41" s="83"/>
      <c r="HN41" s="83"/>
      <c r="HO41" s="83"/>
      <c r="HP41" s="83"/>
      <c r="HQ41" s="83"/>
      <c r="HR41" s="83"/>
    </row>
    <row r="42" spans="1:226" x14ac:dyDescent="0.25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  <c r="AY42" s="83"/>
      <c r="AZ42" s="83"/>
      <c r="BA42" s="83"/>
      <c r="BB42" s="83"/>
      <c r="BC42" s="83"/>
      <c r="BD42" s="83"/>
      <c r="BE42" s="83"/>
      <c r="BF42" s="83"/>
      <c r="BG42" s="83"/>
      <c r="BH42" s="83"/>
      <c r="BI42" s="83"/>
      <c r="BJ42" s="83"/>
      <c r="BK42" s="83"/>
      <c r="BL42" s="83"/>
      <c r="BM42" s="83"/>
      <c r="BN42" s="83"/>
      <c r="BO42" s="83"/>
      <c r="BP42" s="83"/>
      <c r="BQ42" s="83"/>
      <c r="BR42" s="83"/>
      <c r="BS42" s="83"/>
      <c r="BT42" s="83"/>
      <c r="BU42" s="83"/>
      <c r="BV42" s="83"/>
      <c r="BW42" s="83"/>
      <c r="BX42" s="83"/>
      <c r="BY42" s="83"/>
      <c r="BZ42" s="83"/>
      <c r="CA42" s="83"/>
      <c r="CB42" s="83"/>
      <c r="CC42" s="83"/>
      <c r="CD42" s="83"/>
      <c r="CE42" s="83"/>
      <c r="CF42" s="83"/>
      <c r="CG42" s="83"/>
      <c r="CH42" s="83"/>
      <c r="CI42" s="83"/>
      <c r="CJ42" s="83"/>
      <c r="CK42" s="83"/>
      <c r="CL42" s="83"/>
      <c r="CM42" s="83"/>
      <c r="CN42" s="83"/>
      <c r="CO42" s="83"/>
      <c r="CP42" s="83"/>
      <c r="CQ42" s="83"/>
      <c r="CR42" s="83"/>
      <c r="CS42" s="83"/>
      <c r="CT42" s="83"/>
      <c r="CU42" s="83"/>
      <c r="CV42" s="83"/>
      <c r="CW42" s="83"/>
      <c r="CX42" s="83"/>
      <c r="CY42" s="83"/>
      <c r="CZ42" s="83"/>
      <c r="DA42" s="83"/>
      <c r="DB42" s="83"/>
      <c r="DC42" s="83"/>
      <c r="DD42" s="83"/>
      <c r="DE42" s="83"/>
      <c r="DF42" s="83"/>
      <c r="DG42" s="83"/>
      <c r="DH42" s="83"/>
      <c r="DI42" s="83"/>
      <c r="DJ42" s="83"/>
      <c r="DK42" s="83"/>
      <c r="DL42" s="83"/>
      <c r="DM42" s="83"/>
      <c r="DN42" s="83"/>
      <c r="DO42" s="83"/>
      <c r="DP42" s="83"/>
      <c r="DQ42" s="83"/>
      <c r="DR42" s="83"/>
      <c r="DS42" s="83"/>
      <c r="DT42" s="83"/>
      <c r="DU42" s="83"/>
      <c r="DV42" s="83"/>
      <c r="DW42" s="83"/>
      <c r="DX42" s="83"/>
      <c r="DY42" s="83"/>
      <c r="DZ42" s="83"/>
      <c r="EA42" s="83"/>
      <c r="EB42" s="83"/>
      <c r="EC42" s="83"/>
      <c r="ED42" s="83"/>
      <c r="EE42" s="83"/>
      <c r="EF42" s="83"/>
      <c r="EG42" s="83"/>
      <c r="EH42" s="83"/>
      <c r="EI42" s="83"/>
      <c r="EJ42" s="83"/>
      <c r="EK42" s="83"/>
      <c r="EL42" s="83"/>
      <c r="EM42" s="83"/>
      <c r="EN42" s="83"/>
      <c r="EO42" s="83"/>
      <c r="EP42" s="83"/>
      <c r="EQ42" s="83"/>
      <c r="ER42" s="83"/>
      <c r="ES42" s="83"/>
      <c r="ET42" s="83"/>
      <c r="EU42" s="83"/>
      <c r="EV42" s="83"/>
      <c r="EW42" s="83"/>
      <c r="EX42" s="83"/>
      <c r="EY42" s="83"/>
      <c r="EZ42" s="83"/>
      <c r="FA42" s="83"/>
      <c r="FB42" s="83"/>
      <c r="FC42" s="83"/>
      <c r="FD42" s="83"/>
      <c r="FE42" s="83"/>
      <c r="FF42" s="83"/>
      <c r="FG42" s="83"/>
      <c r="FH42" s="83"/>
      <c r="FI42" s="83"/>
      <c r="FJ42" s="83"/>
      <c r="FK42" s="83"/>
      <c r="FL42" s="83"/>
      <c r="FM42" s="83"/>
      <c r="FN42" s="83"/>
      <c r="FO42" s="83"/>
      <c r="FP42" s="83"/>
      <c r="FQ42" s="83"/>
      <c r="FR42" s="83"/>
      <c r="FS42" s="83"/>
      <c r="FT42" s="83"/>
      <c r="FU42" s="83"/>
      <c r="FV42" s="83"/>
      <c r="FW42" s="83"/>
      <c r="FX42" s="83"/>
      <c r="FY42" s="83"/>
      <c r="FZ42" s="83"/>
      <c r="GA42" s="83"/>
      <c r="GB42" s="83"/>
      <c r="GC42" s="83"/>
      <c r="GD42" s="83"/>
      <c r="GE42" s="83"/>
      <c r="GF42" s="83"/>
      <c r="GG42" s="83"/>
      <c r="GH42" s="83"/>
      <c r="GI42" s="83"/>
      <c r="GJ42" s="83"/>
      <c r="GK42" s="83"/>
      <c r="GL42" s="83"/>
      <c r="GM42" s="83"/>
      <c r="GN42" s="83"/>
      <c r="GO42" s="83"/>
      <c r="GP42" s="83"/>
      <c r="GQ42" s="83"/>
      <c r="GR42" s="83"/>
      <c r="GS42" s="83"/>
      <c r="GT42" s="83"/>
      <c r="GU42" s="83"/>
      <c r="GV42" s="83"/>
      <c r="GW42" s="83"/>
      <c r="GX42" s="83"/>
      <c r="GY42" s="83"/>
      <c r="GZ42" s="83"/>
      <c r="HA42" s="83"/>
      <c r="HB42" s="83"/>
      <c r="HC42" s="83"/>
      <c r="HD42" s="83"/>
      <c r="HE42" s="83"/>
      <c r="HF42" s="83"/>
      <c r="HG42" s="83"/>
      <c r="HH42" s="83"/>
      <c r="HI42" s="83"/>
      <c r="HJ42" s="83"/>
      <c r="HK42" s="83"/>
      <c r="HL42" s="83"/>
      <c r="HM42" s="83"/>
      <c r="HN42" s="83"/>
      <c r="HO42" s="83"/>
      <c r="HP42" s="83"/>
      <c r="HQ42" s="83"/>
      <c r="HR42" s="83"/>
    </row>
    <row r="43" spans="1:226" x14ac:dyDescent="0.25">
      <c r="A43" s="83"/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  <c r="AY43" s="83"/>
      <c r="AZ43" s="83"/>
      <c r="BA43" s="83"/>
      <c r="BB43" s="83"/>
      <c r="BC43" s="83"/>
      <c r="BD43" s="83"/>
      <c r="BE43" s="83"/>
      <c r="BF43" s="83"/>
      <c r="BG43" s="83"/>
      <c r="BH43" s="83"/>
      <c r="BI43" s="83"/>
      <c r="BJ43" s="83"/>
      <c r="BK43" s="83"/>
      <c r="BL43" s="83"/>
      <c r="BM43" s="83"/>
      <c r="BN43" s="83"/>
      <c r="BO43" s="83"/>
      <c r="BP43" s="83"/>
      <c r="BQ43" s="83"/>
      <c r="BR43" s="83"/>
      <c r="BS43" s="83"/>
      <c r="BT43" s="83"/>
      <c r="BU43" s="83"/>
      <c r="BV43" s="83"/>
      <c r="BW43" s="83"/>
      <c r="BX43" s="83"/>
      <c r="BY43" s="83"/>
      <c r="BZ43" s="83"/>
      <c r="CA43" s="83"/>
      <c r="CB43" s="83"/>
      <c r="CC43" s="83"/>
      <c r="CD43" s="83"/>
      <c r="CE43" s="83"/>
      <c r="CF43" s="83"/>
      <c r="CG43" s="83"/>
      <c r="CH43" s="83"/>
      <c r="CI43" s="83"/>
      <c r="CJ43" s="83"/>
      <c r="CK43" s="83"/>
      <c r="CL43" s="83"/>
      <c r="CM43" s="83"/>
      <c r="CN43" s="83"/>
      <c r="CO43" s="83"/>
      <c r="CP43" s="83"/>
      <c r="CQ43" s="83"/>
      <c r="CR43" s="83"/>
      <c r="CS43" s="83"/>
      <c r="CT43" s="83"/>
      <c r="CU43" s="83"/>
      <c r="CV43" s="83"/>
      <c r="CW43" s="83"/>
      <c r="CX43" s="83"/>
      <c r="CY43" s="83"/>
      <c r="CZ43" s="83"/>
      <c r="DA43" s="83"/>
      <c r="DB43" s="83"/>
      <c r="DC43" s="83"/>
      <c r="DD43" s="83"/>
      <c r="DE43" s="83"/>
      <c r="DF43" s="83"/>
      <c r="DG43" s="83"/>
      <c r="DH43" s="83"/>
      <c r="DI43" s="83"/>
      <c r="DJ43" s="83"/>
      <c r="DK43" s="83"/>
      <c r="DL43" s="83"/>
      <c r="DM43" s="83"/>
      <c r="DN43" s="83"/>
      <c r="DO43" s="83"/>
      <c r="DP43" s="83"/>
      <c r="DQ43" s="83"/>
      <c r="DR43" s="83"/>
      <c r="DS43" s="83"/>
      <c r="DT43" s="83"/>
      <c r="DU43" s="83"/>
      <c r="DV43" s="83"/>
      <c r="DW43" s="83"/>
      <c r="DX43" s="83"/>
      <c r="DY43" s="83"/>
      <c r="DZ43" s="83"/>
      <c r="EA43" s="83"/>
      <c r="EB43" s="83"/>
      <c r="EC43" s="83"/>
      <c r="ED43" s="83"/>
      <c r="EE43" s="83"/>
      <c r="EF43" s="83"/>
      <c r="EG43" s="83"/>
      <c r="EH43" s="83"/>
      <c r="EI43" s="83"/>
      <c r="EJ43" s="83"/>
      <c r="EK43" s="83"/>
      <c r="EL43" s="83"/>
      <c r="EM43" s="83"/>
      <c r="EN43" s="83"/>
      <c r="EO43" s="83"/>
      <c r="EP43" s="83"/>
      <c r="EQ43" s="83"/>
      <c r="ER43" s="83"/>
      <c r="ES43" s="83"/>
      <c r="ET43" s="83"/>
      <c r="EU43" s="83"/>
      <c r="EV43" s="83"/>
      <c r="EW43" s="83"/>
      <c r="EX43" s="83"/>
      <c r="EY43" s="83"/>
      <c r="EZ43" s="83"/>
      <c r="FA43" s="83"/>
      <c r="FB43" s="83"/>
      <c r="FC43" s="83"/>
      <c r="FD43" s="83"/>
      <c r="FE43" s="83"/>
      <c r="FF43" s="83"/>
      <c r="FG43" s="83"/>
      <c r="FH43" s="83"/>
      <c r="FI43" s="83"/>
      <c r="FJ43" s="83"/>
      <c r="FK43" s="83"/>
      <c r="FL43" s="83"/>
      <c r="FM43" s="83"/>
      <c r="FN43" s="83"/>
      <c r="FO43" s="83"/>
      <c r="FP43" s="83"/>
      <c r="FQ43" s="83"/>
      <c r="FR43" s="83"/>
      <c r="FS43" s="83"/>
      <c r="FT43" s="83"/>
      <c r="FU43" s="83"/>
      <c r="FV43" s="83"/>
      <c r="FW43" s="83"/>
      <c r="FX43" s="83"/>
      <c r="FY43" s="83"/>
      <c r="FZ43" s="83"/>
      <c r="GA43" s="83"/>
      <c r="GB43" s="83"/>
      <c r="GC43" s="83"/>
      <c r="GD43" s="83"/>
      <c r="GE43" s="83"/>
      <c r="GF43" s="83"/>
      <c r="GG43" s="83"/>
      <c r="GH43" s="83"/>
      <c r="GI43" s="83"/>
      <c r="GJ43" s="83"/>
      <c r="GK43" s="83"/>
      <c r="GL43" s="83"/>
      <c r="GM43" s="83"/>
      <c r="GN43" s="83"/>
      <c r="GO43" s="83"/>
      <c r="GP43" s="83"/>
      <c r="GQ43" s="83"/>
      <c r="GR43" s="83"/>
      <c r="GS43" s="83"/>
      <c r="GT43" s="83"/>
      <c r="GU43" s="83"/>
      <c r="GV43" s="83"/>
      <c r="GW43" s="83"/>
      <c r="GX43" s="83"/>
      <c r="GY43" s="83"/>
      <c r="GZ43" s="83"/>
      <c r="HA43" s="83"/>
      <c r="HB43" s="83"/>
      <c r="HC43" s="83"/>
      <c r="HD43" s="83"/>
      <c r="HE43" s="83"/>
      <c r="HF43" s="83"/>
      <c r="HG43" s="83"/>
      <c r="HH43" s="83"/>
      <c r="HI43" s="83"/>
      <c r="HJ43" s="83"/>
      <c r="HK43" s="83"/>
      <c r="HL43" s="83"/>
      <c r="HM43" s="83"/>
      <c r="HN43" s="83"/>
      <c r="HO43" s="83"/>
      <c r="HP43" s="83"/>
      <c r="HQ43" s="83"/>
      <c r="HR43" s="83"/>
    </row>
    <row r="44" spans="1:226" x14ac:dyDescent="0.25">
      <c r="A44" s="83"/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  <c r="AY44" s="83"/>
      <c r="AZ44" s="83"/>
      <c r="BA44" s="83"/>
      <c r="BB44" s="83"/>
      <c r="BC44" s="83"/>
      <c r="BD44" s="83"/>
      <c r="BE44" s="83"/>
      <c r="BF44" s="83"/>
      <c r="BG44" s="83"/>
      <c r="BH44" s="83"/>
      <c r="BI44" s="83"/>
      <c r="BJ44" s="83"/>
      <c r="BK44" s="83"/>
      <c r="BL44" s="83"/>
      <c r="BM44" s="83"/>
      <c r="BN44" s="83"/>
      <c r="BO44" s="83"/>
      <c r="BP44" s="83"/>
      <c r="BQ44" s="83"/>
      <c r="BR44" s="83"/>
      <c r="BS44" s="83"/>
      <c r="BT44" s="83"/>
      <c r="BU44" s="83"/>
      <c r="BV44" s="83"/>
      <c r="BW44" s="83"/>
      <c r="BX44" s="83"/>
      <c r="BY44" s="83"/>
      <c r="BZ44" s="83"/>
      <c r="CA44" s="83"/>
      <c r="CB44" s="83"/>
      <c r="CC44" s="83"/>
      <c r="CD44" s="83"/>
      <c r="CE44" s="83"/>
      <c r="CF44" s="83"/>
      <c r="CG44" s="83"/>
      <c r="CH44" s="83"/>
      <c r="CI44" s="83"/>
      <c r="CJ44" s="83"/>
      <c r="CK44" s="83"/>
      <c r="CL44" s="83"/>
      <c r="CM44" s="83"/>
      <c r="CN44" s="83"/>
      <c r="CO44" s="83"/>
      <c r="CP44" s="83"/>
      <c r="CQ44" s="83"/>
      <c r="CR44" s="83"/>
      <c r="CS44" s="83"/>
      <c r="CT44" s="83"/>
      <c r="CU44" s="83"/>
      <c r="CV44" s="83"/>
      <c r="CW44" s="83"/>
      <c r="CX44" s="83"/>
      <c r="CY44" s="83"/>
      <c r="CZ44" s="83"/>
      <c r="DA44" s="83"/>
      <c r="DB44" s="83"/>
      <c r="DC44" s="83"/>
      <c r="DD44" s="83"/>
      <c r="DE44" s="83"/>
      <c r="DF44" s="83"/>
      <c r="DG44" s="83"/>
      <c r="DH44" s="83"/>
      <c r="DI44" s="83"/>
      <c r="DJ44" s="83"/>
      <c r="DK44" s="83"/>
      <c r="DL44" s="83"/>
      <c r="DM44" s="83"/>
      <c r="DN44" s="83"/>
      <c r="DO44" s="83"/>
      <c r="DP44" s="83"/>
      <c r="DQ44" s="83"/>
      <c r="DR44" s="83"/>
      <c r="DS44" s="83"/>
      <c r="DT44" s="83"/>
      <c r="DU44" s="83"/>
      <c r="DV44" s="83"/>
      <c r="DW44" s="83"/>
      <c r="DX44" s="83"/>
      <c r="DY44" s="83"/>
      <c r="DZ44" s="83"/>
      <c r="EA44" s="83"/>
      <c r="EB44" s="83"/>
      <c r="EC44" s="83"/>
      <c r="ED44" s="83"/>
      <c r="EE44" s="83"/>
      <c r="EF44" s="83"/>
      <c r="EG44" s="83"/>
      <c r="EH44" s="83"/>
      <c r="EI44" s="83"/>
      <c r="EJ44" s="83"/>
      <c r="EK44" s="83"/>
      <c r="EL44" s="83"/>
      <c r="EM44" s="83"/>
      <c r="EN44" s="83"/>
      <c r="EO44" s="83"/>
      <c r="EP44" s="83"/>
      <c r="EQ44" s="83"/>
      <c r="ER44" s="83"/>
      <c r="ES44" s="83"/>
      <c r="ET44" s="83"/>
      <c r="EU44" s="83"/>
      <c r="EV44" s="83"/>
      <c r="EW44" s="83"/>
      <c r="EX44" s="83"/>
      <c r="EY44" s="83"/>
      <c r="EZ44" s="83"/>
      <c r="FA44" s="83"/>
      <c r="FB44" s="83"/>
      <c r="FC44" s="83"/>
      <c r="FD44" s="83"/>
      <c r="FE44" s="83"/>
      <c r="FF44" s="83"/>
      <c r="FG44" s="83"/>
      <c r="FH44" s="83"/>
      <c r="FI44" s="83"/>
      <c r="FJ44" s="83"/>
      <c r="FK44" s="83"/>
      <c r="FL44" s="83"/>
      <c r="FM44" s="83"/>
      <c r="FN44" s="83"/>
      <c r="FO44" s="83"/>
      <c r="FP44" s="83"/>
      <c r="FQ44" s="83"/>
      <c r="FR44" s="83"/>
      <c r="FS44" s="83"/>
      <c r="FT44" s="83"/>
      <c r="FU44" s="83"/>
      <c r="FV44" s="83"/>
      <c r="FW44" s="83"/>
      <c r="FX44" s="83"/>
      <c r="FY44" s="83"/>
      <c r="FZ44" s="83"/>
      <c r="GA44" s="83"/>
      <c r="GB44" s="83"/>
      <c r="GC44" s="83"/>
      <c r="GD44" s="83"/>
      <c r="GE44" s="83"/>
      <c r="GF44" s="83"/>
      <c r="GG44" s="83"/>
      <c r="GH44" s="83"/>
      <c r="GI44" s="83"/>
      <c r="GJ44" s="83"/>
      <c r="GK44" s="83"/>
      <c r="GL44" s="83"/>
      <c r="GM44" s="83"/>
      <c r="GN44" s="83"/>
      <c r="GO44" s="83"/>
      <c r="GP44" s="83"/>
      <c r="GQ44" s="83"/>
      <c r="GR44" s="83"/>
      <c r="GS44" s="83"/>
      <c r="GT44" s="83"/>
      <c r="GU44" s="83"/>
      <c r="GV44" s="83"/>
      <c r="GW44" s="83"/>
      <c r="GX44" s="83"/>
      <c r="GY44" s="83"/>
      <c r="GZ44" s="83"/>
      <c r="HA44" s="83"/>
      <c r="HB44" s="83"/>
      <c r="HC44" s="83"/>
      <c r="HD44" s="83"/>
      <c r="HE44" s="83"/>
      <c r="HF44" s="83"/>
      <c r="HG44" s="83"/>
      <c r="HH44" s="83"/>
      <c r="HI44" s="83"/>
      <c r="HJ44" s="83"/>
      <c r="HK44" s="83"/>
      <c r="HL44" s="83"/>
      <c r="HM44" s="83"/>
      <c r="HN44" s="83"/>
      <c r="HO44" s="83"/>
      <c r="HP44" s="83"/>
      <c r="HQ44" s="83"/>
      <c r="HR44" s="83"/>
    </row>
    <row r="45" spans="1:226" x14ac:dyDescent="0.25">
      <c r="A45" s="83"/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  <c r="AY45" s="83"/>
      <c r="AZ45" s="83"/>
      <c r="BA45" s="83"/>
      <c r="BB45" s="83"/>
      <c r="BC45" s="83"/>
      <c r="BD45" s="83"/>
      <c r="BE45" s="83"/>
      <c r="BF45" s="83"/>
      <c r="BG45" s="83"/>
      <c r="BH45" s="83"/>
      <c r="BI45" s="83"/>
      <c r="BJ45" s="83"/>
      <c r="BK45" s="83"/>
      <c r="BL45" s="83"/>
      <c r="BM45" s="83"/>
      <c r="BN45" s="83"/>
      <c r="BO45" s="83"/>
      <c r="BP45" s="83"/>
      <c r="BQ45" s="83"/>
      <c r="BR45" s="83"/>
      <c r="BS45" s="83"/>
      <c r="BT45" s="83"/>
      <c r="BU45" s="83"/>
      <c r="BV45" s="83"/>
      <c r="BW45" s="83"/>
      <c r="BX45" s="83"/>
      <c r="BY45" s="83"/>
      <c r="BZ45" s="83"/>
      <c r="CA45" s="83"/>
      <c r="CB45" s="83"/>
      <c r="CC45" s="83"/>
      <c r="CD45" s="83"/>
      <c r="CE45" s="83"/>
      <c r="CF45" s="83"/>
      <c r="CG45" s="83"/>
      <c r="CH45" s="83"/>
      <c r="CI45" s="83"/>
      <c r="CJ45" s="83"/>
      <c r="CK45" s="83"/>
      <c r="CL45" s="83"/>
      <c r="CM45" s="83"/>
      <c r="CN45" s="83"/>
      <c r="CO45" s="83"/>
      <c r="CP45" s="83"/>
      <c r="CQ45" s="83"/>
      <c r="CR45" s="83"/>
      <c r="CS45" s="83"/>
      <c r="CT45" s="83"/>
      <c r="CU45" s="83"/>
      <c r="CV45" s="83"/>
      <c r="CW45" s="83"/>
      <c r="CX45" s="83"/>
      <c r="CY45" s="83"/>
      <c r="CZ45" s="83"/>
      <c r="DA45" s="83"/>
      <c r="DB45" s="83"/>
      <c r="DC45" s="83"/>
      <c r="DD45" s="83"/>
      <c r="DE45" s="83"/>
      <c r="DF45" s="83"/>
      <c r="DG45" s="83"/>
      <c r="DH45" s="83"/>
      <c r="DI45" s="83"/>
      <c r="DJ45" s="83"/>
      <c r="DK45" s="83"/>
      <c r="DL45" s="83"/>
      <c r="DM45" s="83"/>
      <c r="DN45" s="83"/>
      <c r="DO45" s="83"/>
      <c r="DP45" s="83"/>
      <c r="DQ45" s="83"/>
      <c r="DR45" s="83"/>
      <c r="DS45" s="83"/>
      <c r="DT45" s="83"/>
      <c r="DU45" s="83"/>
      <c r="DV45" s="83"/>
      <c r="DW45" s="83"/>
      <c r="DX45" s="83"/>
      <c r="DY45" s="83"/>
      <c r="DZ45" s="83"/>
      <c r="EA45" s="83"/>
      <c r="EB45" s="83"/>
      <c r="EC45" s="83"/>
      <c r="ED45" s="83"/>
      <c r="EE45" s="83"/>
      <c r="EF45" s="83"/>
      <c r="EG45" s="83"/>
      <c r="EH45" s="83"/>
      <c r="EI45" s="83"/>
      <c r="EJ45" s="83"/>
      <c r="EK45" s="83"/>
      <c r="EL45" s="83"/>
      <c r="EM45" s="83"/>
      <c r="EN45" s="83"/>
      <c r="EO45" s="83"/>
      <c r="EP45" s="83"/>
      <c r="EQ45" s="83"/>
      <c r="ER45" s="83"/>
      <c r="ES45" s="83"/>
      <c r="ET45" s="83"/>
      <c r="EU45" s="83"/>
      <c r="EV45" s="83"/>
      <c r="EW45" s="83"/>
      <c r="EX45" s="83"/>
      <c r="EY45" s="83"/>
      <c r="EZ45" s="83"/>
      <c r="FA45" s="83"/>
      <c r="FB45" s="83"/>
      <c r="FC45" s="83"/>
      <c r="FD45" s="83"/>
      <c r="FE45" s="83"/>
      <c r="FF45" s="83"/>
      <c r="FG45" s="83"/>
      <c r="FH45" s="83"/>
      <c r="FI45" s="83"/>
      <c r="FJ45" s="83"/>
      <c r="FK45" s="83"/>
      <c r="FL45" s="83"/>
      <c r="FM45" s="83"/>
      <c r="FN45" s="83"/>
      <c r="FO45" s="83"/>
      <c r="FP45" s="83"/>
      <c r="FQ45" s="83"/>
      <c r="FR45" s="83"/>
      <c r="FS45" s="83"/>
      <c r="FT45" s="83"/>
      <c r="FU45" s="83"/>
      <c r="FV45" s="83"/>
      <c r="FW45" s="83"/>
      <c r="FX45" s="83"/>
      <c r="FY45" s="83"/>
      <c r="FZ45" s="83"/>
      <c r="GA45" s="83"/>
      <c r="GB45" s="83"/>
      <c r="GC45" s="83"/>
      <c r="GD45" s="83"/>
      <c r="GE45" s="83"/>
      <c r="GF45" s="83"/>
      <c r="GG45" s="83"/>
      <c r="GH45" s="83"/>
      <c r="GI45" s="83"/>
      <c r="GJ45" s="83"/>
      <c r="GK45" s="83"/>
      <c r="GL45" s="83"/>
      <c r="GM45" s="83"/>
      <c r="GN45" s="83"/>
      <c r="GO45" s="83"/>
      <c r="GP45" s="83"/>
      <c r="GQ45" s="83"/>
      <c r="GR45" s="83"/>
      <c r="GS45" s="83"/>
      <c r="GT45" s="83"/>
      <c r="GU45" s="83"/>
      <c r="GV45" s="83"/>
      <c r="GW45" s="83"/>
      <c r="GX45" s="83"/>
      <c r="GY45" s="83"/>
      <c r="GZ45" s="83"/>
      <c r="HA45" s="83"/>
      <c r="HB45" s="83"/>
      <c r="HC45" s="83"/>
      <c r="HD45" s="83"/>
      <c r="HE45" s="83"/>
      <c r="HF45" s="83"/>
      <c r="HG45" s="83"/>
      <c r="HH45" s="83"/>
      <c r="HI45" s="83"/>
      <c r="HJ45" s="83"/>
      <c r="HK45" s="83"/>
      <c r="HL45" s="83"/>
      <c r="HM45" s="83"/>
      <c r="HN45" s="83"/>
      <c r="HO45" s="83"/>
      <c r="HP45" s="83"/>
      <c r="HQ45" s="83"/>
      <c r="HR45" s="83"/>
    </row>
    <row r="46" spans="1:226" x14ac:dyDescent="0.25">
      <c r="A46" s="83"/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  <c r="AY46" s="83"/>
      <c r="AZ46" s="83"/>
      <c r="BA46" s="83"/>
      <c r="BB46" s="83"/>
      <c r="BC46" s="83"/>
      <c r="BD46" s="83"/>
      <c r="BE46" s="83"/>
      <c r="BF46" s="83"/>
      <c r="BG46" s="83"/>
      <c r="BH46" s="83"/>
      <c r="BI46" s="83"/>
      <c r="BJ46" s="83"/>
      <c r="BK46" s="83"/>
      <c r="BL46" s="83"/>
      <c r="BM46" s="83"/>
      <c r="BN46" s="83"/>
      <c r="BO46" s="83"/>
      <c r="BP46" s="83"/>
      <c r="BQ46" s="83"/>
      <c r="BR46" s="83"/>
      <c r="BS46" s="83"/>
      <c r="BT46" s="83"/>
      <c r="BU46" s="83"/>
      <c r="BV46" s="83"/>
      <c r="BW46" s="83"/>
      <c r="BX46" s="83"/>
      <c r="BY46" s="83"/>
      <c r="BZ46" s="83"/>
      <c r="CA46" s="83"/>
      <c r="CB46" s="83"/>
      <c r="CC46" s="83"/>
      <c r="CD46" s="83"/>
      <c r="CE46" s="83"/>
      <c r="CF46" s="83"/>
      <c r="CG46" s="83"/>
      <c r="CH46" s="83"/>
      <c r="CI46" s="83"/>
      <c r="CJ46" s="83"/>
      <c r="CK46" s="83"/>
      <c r="CL46" s="83"/>
      <c r="CM46" s="83"/>
      <c r="CN46" s="83"/>
      <c r="CO46" s="83"/>
      <c r="CP46" s="83"/>
      <c r="CQ46" s="83"/>
      <c r="CR46" s="83"/>
      <c r="CS46" s="83"/>
      <c r="CT46" s="83"/>
      <c r="CU46" s="83"/>
      <c r="CV46" s="83"/>
      <c r="CW46" s="83"/>
      <c r="CX46" s="83"/>
      <c r="CY46" s="83"/>
      <c r="CZ46" s="83"/>
      <c r="DA46" s="83"/>
      <c r="DB46" s="83"/>
      <c r="DC46" s="83"/>
      <c r="DD46" s="83"/>
      <c r="DE46" s="83"/>
      <c r="DF46" s="83"/>
      <c r="DG46" s="83"/>
      <c r="DH46" s="83"/>
      <c r="DI46" s="83"/>
      <c r="DJ46" s="83"/>
      <c r="DK46" s="83"/>
      <c r="DL46" s="83"/>
      <c r="DM46" s="83"/>
      <c r="DN46" s="83"/>
      <c r="DO46" s="83"/>
      <c r="DP46" s="83"/>
      <c r="DQ46" s="83"/>
      <c r="DR46" s="83"/>
      <c r="DS46" s="83"/>
      <c r="DT46" s="83"/>
      <c r="DU46" s="83"/>
      <c r="DV46" s="83"/>
      <c r="DW46" s="83"/>
      <c r="DX46" s="83"/>
      <c r="DY46" s="83"/>
      <c r="DZ46" s="83"/>
      <c r="EA46" s="83"/>
      <c r="EB46" s="83"/>
      <c r="EC46" s="83"/>
      <c r="ED46" s="83"/>
      <c r="EE46" s="83"/>
      <c r="EF46" s="83"/>
      <c r="EG46" s="83"/>
      <c r="EH46" s="83"/>
      <c r="EI46" s="83"/>
      <c r="EJ46" s="83"/>
      <c r="EK46" s="83"/>
      <c r="EL46" s="83"/>
      <c r="EM46" s="83"/>
      <c r="EN46" s="83"/>
      <c r="EO46" s="83"/>
      <c r="EP46" s="83"/>
      <c r="EQ46" s="83"/>
      <c r="ER46" s="83"/>
      <c r="ES46" s="83"/>
      <c r="ET46" s="83"/>
      <c r="EU46" s="83"/>
      <c r="EV46" s="83"/>
      <c r="EW46" s="83"/>
      <c r="EX46" s="83"/>
      <c r="EY46" s="83"/>
      <c r="EZ46" s="83"/>
      <c r="FA46" s="83"/>
      <c r="FB46" s="83"/>
      <c r="FC46" s="83"/>
      <c r="FD46" s="83"/>
      <c r="FE46" s="83"/>
      <c r="FF46" s="83"/>
      <c r="FG46" s="83"/>
      <c r="FH46" s="83"/>
      <c r="FI46" s="83"/>
      <c r="FJ46" s="83"/>
      <c r="FK46" s="83"/>
      <c r="FL46" s="83"/>
      <c r="FM46" s="83"/>
      <c r="FN46" s="83"/>
      <c r="FO46" s="83"/>
      <c r="FP46" s="83"/>
      <c r="FQ46" s="83"/>
      <c r="FR46" s="83"/>
      <c r="FS46" s="83"/>
      <c r="FT46" s="83"/>
      <c r="FU46" s="83"/>
      <c r="FV46" s="83"/>
      <c r="FW46" s="83"/>
      <c r="FX46" s="83"/>
      <c r="FY46" s="83"/>
      <c r="FZ46" s="83"/>
      <c r="GA46" s="83"/>
      <c r="GB46" s="83"/>
      <c r="GC46" s="83"/>
      <c r="GD46" s="83"/>
      <c r="GE46" s="83"/>
      <c r="GF46" s="83"/>
      <c r="GG46" s="83"/>
      <c r="GH46" s="83"/>
      <c r="GI46" s="83"/>
      <c r="GJ46" s="83"/>
      <c r="GK46" s="83"/>
      <c r="GL46" s="83"/>
      <c r="GM46" s="83"/>
      <c r="GN46" s="83"/>
      <c r="GO46" s="83"/>
      <c r="GP46" s="83"/>
      <c r="GQ46" s="83"/>
      <c r="GR46" s="83"/>
      <c r="GS46" s="83"/>
      <c r="GT46" s="83"/>
      <c r="GU46" s="83"/>
      <c r="GV46" s="83"/>
      <c r="GW46" s="83"/>
      <c r="GX46" s="83"/>
      <c r="GY46" s="83"/>
      <c r="GZ46" s="83"/>
      <c r="HA46" s="83"/>
      <c r="HB46" s="83"/>
      <c r="HC46" s="83"/>
      <c r="HD46" s="83"/>
      <c r="HE46" s="83"/>
      <c r="HF46" s="83"/>
      <c r="HG46" s="83"/>
      <c r="HH46" s="83"/>
      <c r="HI46" s="83"/>
      <c r="HJ46" s="83"/>
      <c r="HK46" s="83"/>
      <c r="HL46" s="83"/>
      <c r="HM46" s="83"/>
      <c r="HN46" s="83"/>
      <c r="HO46" s="83"/>
      <c r="HP46" s="83"/>
      <c r="HQ46" s="83"/>
      <c r="HR46" s="83"/>
    </row>
    <row r="47" spans="1:226" x14ac:dyDescent="0.25">
      <c r="A47" s="83"/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  <c r="AY47" s="83"/>
      <c r="AZ47" s="83"/>
      <c r="BA47" s="83"/>
      <c r="BB47" s="83"/>
      <c r="BC47" s="83"/>
      <c r="BD47" s="83"/>
      <c r="BE47" s="83"/>
      <c r="BF47" s="83"/>
      <c r="BG47" s="83"/>
      <c r="BH47" s="83"/>
      <c r="BI47" s="83"/>
      <c r="BJ47" s="83"/>
      <c r="BK47" s="83"/>
      <c r="BL47" s="83"/>
      <c r="BM47" s="83"/>
      <c r="BN47" s="83"/>
      <c r="BO47" s="83"/>
      <c r="BP47" s="83"/>
      <c r="BQ47" s="83"/>
      <c r="BR47" s="83"/>
      <c r="BS47" s="83"/>
      <c r="BT47" s="83"/>
      <c r="BU47" s="83"/>
      <c r="BV47" s="83"/>
      <c r="BW47" s="83"/>
      <c r="BX47" s="83"/>
      <c r="BY47" s="83"/>
      <c r="BZ47" s="83"/>
      <c r="CA47" s="83"/>
      <c r="CB47" s="83"/>
      <c r="CC47" s="83"/>
      <c r="CD47" s="83"/>
      <c r="CE47" s="83"/>
      <c r="CF47" s="83"/>
      <c r="CG47" s="83"/>
      <c r="CH47" s="83"/>
      <c r="CI47" s="83"/>
      <c r="CJ47" s="83"/>
      <c r="CK47" s="83"/>
      <c r="CL47" s="83"/>
      <c r="CM47" s="83"/>
      <c r="CN47" s="83"/>
      <c r="CO47" s="83"/>
      <c r="CP47" s="83"/>
      <c r="CQ47" s="83"/>
      <c r="CR47" s="83"/>
      <c r="CS47" s="83"/>
      <c r="CT47" s="83"/>
      <c r="CU47" s="83"/>
      <c r="CV47" s="83"/>
      <c r="CW47" s="83"/>
      <c r="CX47" s="83"/>
      <c r="CY47" s="83"/>
      <c r="CZ47" s="83"/>
      <c r="DA47" s="83"/>
      <c r="DB47" s="83"/>
      <c r="DC47" s="83"/>
      <c r="DD47" s="83"/>
      <c r="DE47" s="83"/>
      <c r="DF47" s="83"/>
      <c r="DG47" s="83"/>
      <c r="DH47" s="83"/>
      <c r="DI47" s="83"/>
      <c r="DJ47" s="83"/>
      <c r="DK47" s="83"/>
      <c r="DL47" s="83"/>
      <c r="DM47" s="83"/>
      <c r="DN47" s="83"/>
      <c r="DO47" s="83"/>
      <c r="DP47" s="83"/>
      <c r="DQ47" s="83"/>
      <c r="DR47" s="83"/>
      <c r="DS47" s="83"/>
      <c r="DT47" s="83"/>
      <c r="DU47" s="83"/>
      <c r="DV47" s="83"/>
      <c r="DW47" s="83"/>
      <c r="DX47" s="83"/>
      <c r="DY47" s="83"/>
      <c r="DZ47" s="83"/>
      <c r="EA47" s="83"/>
      <c r="EB47" s="83"/>
      <c r="EC47" s="83"/>
      <c r="ED47" s="83"/>
      <c r="EE47" s="83"/>
      <c r="EF47" s="83"/>
      <c r="EG47" s="83"/>
      <c r="EH47" s="83"/>
      <c r="EI47" s="83"/>
      <c r="EJ47" s="83"/>
      <c r="EK47" s="83"/>
      <c r="EL47" s="83"/>
      <c r="EM47" s="83"/>
      <c r="EN47" s="83"/>
      <c r="EO47" s="83"/>
      <c r="EP47" s="83"/>
      <c r="EQ47" s="83"/>
      <c r="ER47" s="83"/>
      <c r="ES47" s="83"/>
      <c r="ET47" s="83"/>
      <c r="EU47" s="83"/>
      <c r="EV47" s="83"/>
      <c r="EW47" s="83"/>
      <c r="EX47" s="83"/>
      <c r="EY47" s="83"/>
      <c r="EZ47" s="83"/>
      <c r="FA47" s="83"/>
      <c r="FB47" s="83"/>
      <c r="FC47" s="83"/>
      <c r="FD47" s="83"/>
      <c r="FE47" s="83"/>
      <c r="FF47" s="83"/>
      <c r="FG47" s="83"/>
      <c r="FH47" s="83"/>
      <c r="FI47" s="83"/>
      <c r="FJ47" s="83"/>
      <c r="FK47" s="83"/>
      <c r="FL47" s="83"/>
      <c r="FM47" s="83"/>
      <c r="FN47" s="83"/>
      <c r="FO47" s="83"/>
      <c r="FP47" s="83"/>
      <c r="FQ47" s="83"/>
      <c r="FR47" s="83"/>
      <c r="FS47" s="83"/>
      <c r="FT47" s="83"/>
      <c r="FU47" s="83"/>
      <c r="FV47" s="83"/>
      <c r="FW47" s="83"/>
      <c r="FX47" s="83"/>
      <c r="FY47" s="83"/>
      <c r="FZ47" s="83"/>
      <c r="GA47" s="83"/>
      <c r="GB47" s="83"/>
      <c r="GC47" s="83"/>
      <c r="GD47" s="83"/>
      <c r="GE47" s="83"/>
      <c r="GF47" s="83"/>
      <c r="GG47" s="83"/>
      <c r="GH47" s="83"/>
      <c r="GI47" s="83"/>
      <c r="GJ47" s="83"/>
      <c r="GK47" s="83"/>
      <c r="GL47" s="83"/>
      <c r="GM47" s="83"/>
      <c r="GN47" s="83"/>
      <c r="GO47" s="83"/>
      <c r="GP47" s="83"/>
      <c r="GQ47" s="83"/>
      <c r="GR47" s="83"/>
      <c r="GS47" s="83"/>
      <c r="GT47" s="83"/>
      <c r="GU47" s="83"/>
      <c r="GV47" s="83"/>
      <c r="GW47" s="83"/>
      <c r="GX47" s="83"/>
      <c r="GY47" s="83"/>
      <c r="GZ47" s="83"/>
      <c r="HA47" s="83"/>
      <c r="HB47" s="83"/>
      <c r="HC47" s="83"/>
      <c r="HD47" s="83"/>
      <c r="HE47" s="83"/>
      <c r="HF47" s="83"/>
      <c r="HG47" s="83"/>
      <c r="HH47" s="83"/>
      <c r="HI47" s="83"/>
      <c r="HJ47" s="83"/>
      <c r="HK47" s="83"/>
      <c r="HL47" s="83"/>
      <c r="HM47" s="83"/>
      <c r="HN47" s="83"/>
      <c r="HO47" s="83"/>
      <c r="HP47" s="83"/>
      <c r="HQ47" s="83"/>
      <c r="HR47" s="83"/>
    </row>
    <row r="48" spans="1:226" x14ac:dyDescent="0.25">
      <c r="A48" s="83"/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  <c r="AY48" s="83"/>
      <c r="AZ48" s="83"/>
      <c r="BA48" s="83"/>
      <c r="BB48" s="83"/>
      <c r="BC48" s="83"/>
      <c r="BD48" s="83"/>
      <c r="BE48" s="83"/>
      <c r="BF48" s="83"/>
      <c r="BG48" s="83"/>
      <c r="BH48" s="83"/>
      <c r="BI48" s="83"/>
      <c r="BJ48" s="83"/>
      <c r="BK48" s="83"/>
      <c r="BL48" s="83"/>
      <c r="BM48" s="83"/>
      <c r="BN48" s="83"/>
      <c r="BO48" s="83"/>
      <c r="BP48" s="83"/>
      <c r="BQ48" s="83"/>
      <c r="BR48" s="83"/>
      <c r="BS48" s="83"/>
      <c r="BT48" s="83"/>
      <c r="BU48" s="83"/>
      <c r="BV48" s="83"/>
      <c r="BW48" s="83"/>
      <c r="BX48" s="83"/>
      <c r="BY48" s="83"/>
      <c r="BZ48" s="83"/>
      <c r="CA48" s="83"/>
      <c r="CB48" s="83"/>
      <c r="CC48" s="83"/>
      <c r="CD48" s="83"/>
      <c r="CE48" s="83"/>
      <c r="CF48" s="83"/>
      <c r="CG48" s="83"/>
      <c r="CH48" s="83"/>
      <c r="CI48" s="83"/>
      <c r="CJ48" s="83"/>
      <c r="CK48" s="83"/>
      <c r="CL48" s="83"/>
      <c r="CM48" s="83"/>
      <c r="CN48" s="83"/>
      <c r="CO48" s="83"/>
      <c r="CP48" s="83"/>
      <c r="CQ48" s="83"/>
      <c r="CR48" s="83"/>
      <c r="CS48" s="83"/>
      <c r="CT48" s="83"/>
      <c r="CU48" s="83"/>
      <c r="CV48" s="83"/>
      <c r="CW48" s="83"/>
      <c r="CX48" s="83"/>
      <c r="CY48" s="83"/>
      <c r="CZ48" s="83"/>
      <c r="DA48" s="83"/>
      <c r="DB48" s="83"/>
      <c r="DC48" s="83"/>
      <c r="DD48" s="83"/>
      <c r="DE48" s="83"/>
      <c r="DF48" s="83"/>
      <c r="DG48" s="83"/>
      <c r="DH48" s="83"/>
      <c r="DI48" s="83"/>
      <c r="DJ48" s="83"/>
      <c r="DK48" s="83"/>
      <c r="DL48" s="83"/>
      <c r="DM48" s="83"/>
      <c r="DN48" s="83"/>
      <c r="DO48" s="83"/>
      <c r="DP48" s="83"/>
      <c r="DQ48" s="83"/>
      <c r="DR48" s="83"/>
      <c r="DS48" s="83"/>
      <c r="DT48" s="83"/>
      <c r="DU48" s="83"/>
      <c r="DV48" s="83"/>
      <c r="DW48" s="83"/>
      <c r="DX48" s="83"/>
      <c r="DY48" s="83"/>
      <c r="DZ48" s="83"/>
      <c r="EA48" s="83"/>
      <c r="EB48" s="83"/>
      <c r="EC48" s="83"/>
      <c r="ED48" s="83"/>
      <c r="EE48" s="83"/>
      <c r="EF48" s="83"/>
      <c r="EG48" s="83"/>
      <c r="EH48" s="83"/>
      <c r="EI48" s="83"/>
      <c r="EJ48" s="83"/>
      <c r="EK48" s="83"/>
      <c r="EL48" s="83"/>
      <c r="EM48" s="83"/>
      <c r="EN48" s="83"/>
      <c r="EO48" s="83"/>
      <c r="EP48" s="83"/>
      <c r="EQ48" s="83"/>
      <c r="ER48" s="83"/>
      <c r="ES48" s="83"/>
      <c r="ET48" s="83"/>
      <c r="EU48" s="83"/>
      <c r="EV48" s="83"/>
      <c r="EW48" s="83"/>
      <c r="EX48" s="83"/>
      <c r="EY48" s="83"/>
      <c r="EZ48" s="83"/>
      <c r="FA48" s="83"/>
      <c r="FB48" s="83"/>
      <c r="FC48" s="83"/>
      <c r="FD48" s="83"/>
      <c r="FE48" s="83"/>
      <c r="FF48" s="83"/>
      <c r="FG48" s="83"/>
      <c r="FH48" s="83"/>
      <c r="FI48" s="83"/>
      <c r="FJ48" s="83"/>
      <c r="FK48" s="83"/>
      <c r="FL48" s="83"/>
      <c r="FM48" s="83"/>
      <c r="FN48" s="83"/>
      <c r="FO48" s="83"/>
      <c r="FP48" s="83"/>
      <c r="FQ48" s="83"/>
      <c r="FR48" s="83"/>
      <c r="FS48" s="83"/>
      <c r="FT48" s="83"/>
      <c r="FU48" s="83"/>
      <c r="FV48" s="83"/>
      <c r="FW48" s="83"/>
      <c r="FX48" s="83"/>
      <c r="FY48" s="83"/>
      <c r="FZ48" s="83"/>
      <c r="GA48" s="83"/>
      <c r="GB48" s="83"/>
      <c r="GC48" s="83"/>
      <c r="GD48" s="83"/>
      <c r="GE48" s="83"/>
      <c r="GF48" s="83"/>
      <c r="GG48" s="83"/>
      <c r="GH48" s="83"/>
      <c r="GI48" s="83"/>
      <c r="GJ48" s="83"/>
      <c r="GK48" s="83"/>
      <c r="GL48" s="83"/>
      <c r="GM48" s="83"/>
      <c r="GN48" s="83"/>
      <c r="GO48" s="83"/>
      <c r="GP48" s="83"/>
      <c r="GQ48" s="83"/>
      <c r="GR48" s="83"/>
      <c r="GS48" s="83"/>
      <c r="GT48" s="83"/>
      <c r="GU48" s="83"/>
      <c r="GV48" s="83"/>
      <c r="GW48" s="83"/>
      <c r="GX48" s="83"/>
      <c r="GY48" s="83"/>
      <c r="GZ48" s="83"/>
      <c r="HA48" s="83"/>
      <c r="HB48" s="83"/>
      <c r="HC48" s="83"/>
      <c r="HD48" s="83"/>
      <c r="HE48" s="83"/>
      <c r="HF48" s="83"/>
      <c r="HG48" s="83"/>
      <c r="HH48" s="83"/>
      <c r="HI48" s="83"/>
      <c r="HJ48" s="83"/>
      <c r="HK48" s="83"/>
      <c r="HL48" s="83"/>
      <c r="HM48" s="83"/>
      <c r="HN48" s="83"/>
      <c r="HO48" s="83"/>
      <c r="HP48" s="83"/>
      <c r="HQ48" s="83"/>
      <c r="HR48" s="83"/>
    </row>
    <row r="49" spans="1:226" x14ac:dyDescent="0.25">
      <c r="A49" s="83"/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  <c r="AY49" s="83"/>
      <c r="AZ49" s="83"/>
      <c r="BA49" s="83"/>
      <c r="BB49" s="83"/>
      <c r="BC49" s="83"/>
      <c r="BD49" s="83"/>
      <c r="BE49" s="83"/>
      <c r="BF49" s="83"/>
      <c r="BG49" s="83"/>
      <c r="BH49" s="83"/>
      <c r="BI49" s="83"/>
      <c r="BJ49" s="83"/>
      <c r="BK49" s="83"/>
      <c r="BL49" s="83"/>
      <c r="BM49" s="83"/>
      <c r="BN49" s="83"/>
      <c r="BO49" s="83"/>
      <c r="BP49" s="83"/>
      <c r="BQ49" s="83"/>
      <c r="BR49" s="83"/>
      <c r="BS49" s="83"/>
      <c r="BT49" s="83"/>
      <c r="BU49" s="83"/>
      <c r="BV49" s="83"/>
      <c r="BW49" s="83"/>
      <c r="BX49" s="83"/>
      <c r="BY49" s="83"/>
      <c r="BZ49" s="83"/>
      <c r="CA49" s="83"/>
      <c r="CB49" s="83"/>
      <c r="CC49" s="83"/>
      <c r="CD49" s="83"/>
      <c r="CE49" s="83"/>
      <c r="CF49" s="83"/>
      <c r="CG49" s="83"/>
      <c r="CH49" s="83"/>
      <c r="CI49" s="83"/>
      <c r="CJ49" s="83"/>
      <c r="CK49" s="83"/>
      <c r="CL49" s="83"/>
      <c r="CM49" s="83"/>
      <c r="CN49" s="83"/>
      <c r="CO49" s="83"/>
      <c r="CP49" s="83"/>
      <c r="CQ49" s="83"/>
      <c r="CR49" s="83"/>
      <c r="CS49" s="83"/>
      <c r="CT49" s="83"/>
      <c r="CU49" s="83"/>
      <c r="CV49" s="83"/>
      <c r="CW49" s="83"/>
      <c r="CX49" s="83"/>
      <c r="CY49" s="83"/>
      <c r="CZ49" s="83"/>
      <c r="DA49" s="83"/>
      <c r="DB49" s="83"/>
      <c r="DC49" s="83"/>
      <c r="DD49" s="83"/>
      <c r="DE49" s="83"/>
      <c r="DF49" s="83"/>
      <c r="DG49" s="83"/>
      <c r="DH49" s="83"/>
      <c r="DI49" s="83"/>
      <c r="DJ49" s="83"/>
      <c r="DK49" s="83"/>
      <c r="DL49" s="83"/>
      <c r="DM49" s="83"/>
      <c r="DN49" s="83"/>
      <c r="DO49" s="83"/>
      <c r="DP49" s="83"/>
      <c r="DQ49" s="83"/>
      <c r="DR49" s="83"/>
      <c r="DS49" s="83"/>
      <c r="DT49" s="83"/>
      <c r="DU49" s="83"/>
      <c r="DV49" s="83"/>
      <c r="DW49" s="83"/>
      <c r="DX49" s="83"/>
      <c r="DY49" s="83"/>
      <c r="DZ49" s="83"/>
      <c r="EA49" s="83"/>
      <c r="EB49" s="83"/>
      <c r="EC49" s="83"/>
      <c r="ED49" s="83"/>
      <c r="EE49" s="83"/>
      <c r="EF49" s="83"/>
      <c r="EG49" s="83"/>
      <c r="EH49" s="83"/>
      <c r="EI49" s="83"/>
      <c r="EJ49" s="83"/>
      <c r="EK49" s="83"/>
      <c r="EL49" s="83"/>
      <c r="EM49" s="83"/>
      <c r="EN49" s="83"/>
      <c r="EO49" s="83"/>
      <c r="EP49" s="83"/>
      <c r="EQ49" s="83"/>
      <c r="ER49" s="83"/>
      <c r="ES49" s="83"/>
      <c r="ET49" s="83"/>
      <c r="EU49" s="83"/>
      <c r="EV49" s="83"/>
      <c r="EW49" s="83"/>
      <c r="EX49" s="83"/>
      <c r="EY49" s="83"/>
      <c r="EZ49" s="83"/>
      <c r="FA49" s="83"/>
      <c r="FB49" s="83"/>
      <c r="FC49" s="83"/>
      <c r="FD49" s="83"/>
      <c r="FE49" s="83"/>
      <c r="FF49" s="83"/>
      <c r="FG49" s="83"/>
      <c r="FH49" s="83"/>
      <c r="FI49" s="83"/>
      <c r="FJ49" s="83"/>
      <c r="FK49" s="83"/>
      <c r="FL49" s="83"/>
      <c r="FM49" s="83"/>
      <c r="FN49" s="83"/>
      <c r="FO49" s="83"/>
      <c r="FP49" s="83"/>
      <c r="FQ49" s="83"/>
      <c r="FR49" s="83"/>
      <c r="FS49" s="83"/>
      <c r="FT49" s="83"/>
      <c r="FU49" s="83"/>
      <c r="FV49" s="83"/>
      <c r="FW49" s="83"/>
      <c r="FX49" s="83"/>
      <c r="FY49" s="83"/>
      <c r="FZ49" s="83"/>
      <c r="GA49" s="83"/>
      <c r="GB49" s="83"/>
      <c r="GC49" s="83"/>
      <c r="GD49" s="83"/>
      <c r="GE49" s="83"/>
      <c r="GF49" s="83"/>
      <c r="GG49" s="83"/>
      <c r="GH49" s="83"/>
      <c r="GI49" s="83"/>
      <c r="GJ49" s="83"/>
      <c r="GK49" s="83"/>
      <c r="GL49" s="83"/>
      <c r="GM49" s="83"/>
      <c r="GN49" s="83"/>
      <c r="GO49" s="83"/>
      <c r="GP49" s="83"/>
      <c r="GQ49" s="83"/>
      <c r="GR49" s="83"/>
      <c r="GS49" s="83"/>
      <c r="GT49" s="83"/>
      <c r="GU49" s="83"/>
      <c r="GV49" s="83"/>
      <c r="GW49" s="83"/>
      <c r="GX49" s="83"/>
      <c r="GY49" s="83"/>
      <c r="GZ49" s="83"/>
      <c r="HA49" s="83"/>
      <c r="HB49" s="83"/>
      <c r="HC49" s="83"/>
      <c r="HD49" s="83"/>
      <c r="HE49" s="83"/>
      <c r="HF49" s="83"/>
      <c r="HG49" s="83"/>
      <c r="HH49" s="83"/>
      <c r="HI49" s="83"/>
      <c r="HJ49" s="83"/>
      <c r="HK49" s="83"/>
      <c r="HL49" s="83"/>
      <c r="HM49" s="83"/>
      <c r="HN49" s="83"/>
      <c r="HO49" s="83"/>
      <c r="HP49" s="83"/>
      <c r="HQ49" s="83"/>
      <c r="HR49" s="83"/>
    </row>
    <row r="50" spans="1:226" x14ac:dyDescent="0.25">
      <c r="A50" s="83"/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  <c r="AY50" s="83"/>
      <c r="AZ50" s="83"/>
      <c r="BA50" s="83"/>
      <c r="BB50" s="83"/>
      <c r="BC50" s="83"/>
      <c r="BD50" s="83"/>
      <c r="BE50" s="83"/>
      <c r="BF50" s="83"/>
      <c r="BG50" s="83"/>
      <c r="BH50" s="83"/>
      <c r="BI50" s="83"/>
      <c r="BJ50" s="83"/>
      <c r="BK50" s="83"/>
      <c r="BL50" s="83"/>
      <c r="BM50" s="83"/>
      <c r="BN50" s="83"/>
      <c r="BO50" s="83"/>
      <c r="BP50" s="83"/>
      <c r="BQ50" s="83"/>
      <c r="BR50" s="83"/>
      <c r="BS50" s="83"/>
      <c r="BT50" s="83"/>
      <c r="BU50" s="83"/>
      <c r="BV50" s="83"/>
      <c r="BW50" s="83"/>
      <c r="BX50" s="83"/>
      <c r="BY50" s="83"/>
      <c r="BZ50" s="83"/>
      <c r="CA50" s="83"/>
      <c r="CB50" s="83"/>
      <c r="CC50" s="83"/>
      <c r="CD50" s="83"/>
      <c r="CE50" s="83"/>
      <c r="CF50" s="83"/>
      <c r="CG50" s="83"/>
      <c r="CH50" s="83"/>
      <c r="CI50" s="83"/>
      <c r="CJ50" s="83"/>
      <c r="CK50" s="83"/>
      <c r="CL50" s="83"/>
      <c r="CM50" s="83"/>
      <c r="CN50" s="83"/>
      <c r="CO50" s="83"/>
      <c r="CP50" s="83"/>
      <c r="CQ50" s="83"/>
      <c r="CR50" s="83"/>
      <c r="CS50" s="83"/>
      <c r="CT50" s="83"/>
      <c r="CU50" s="83"/>
      <c r="CV50" s="83"/>
      <c r="CW50" s="83"/>
      <c r="CX50" s="83"/>
      <c r="CY50" s="83"/>
      <c r="CZ50" s="83"/>
      <c r="DA50" s="83"/>
      <c r="DB50" s="83"/>
      <c r="DC50" s="83"/>
      <c r="DD50" s="83"/>
      <c r="DE50" s="83"/>
      <c r="DF50" s="83"/>
      <c r="DG50" s="83"/>
      <c r="DH50" s="83"/>
      <c r="DI50" s="83"/>
      <c r="DJ50" s="83"/>
      <c r="DK50" s="83"/>
      <c r="DL50" s="83"/>
      <c r="DM50" s="83"/>
      <c r="DN50" s="83"/>
      <c r="DO50" s="83"/>
      <c r="DP50" s="83"/>
      <c r="DQ50" s="83"/>
      <c r="DR50" s="83"/>
      <c r="DS50" s="83"/>
      <c r="DT50" s="83"/>
      <c r="DU50" s="83"/>
      <c r="DV50" s="83"/>
      <c r="DW50" s="83"/>
      <c r="DX50" s="83"/>
      <c r="DY50" s="83"/>
      <c r="DZ50" s="83"/>
      <c r="EA50" s="83"/>
      <c r="EB50" s="83"/>
      <c r="EC50" s="83"/>
      <c r="ED50" s="83"/>
      <c r="EE50" s="83"/>
      <c r="EF50" s="83"/>
      <c r="EG50" s="83"/>
      <c r="EH50" s="83"/>
      <c r="EI50" s="83"/>
      <c r="EJ50" s="83"/>
      <c r="EK50" s="83"/>
      <c r="EL50" s="83"/>
      <c r="EM50" s="83"/>
      <c r="EN50" s="83"/>
      <c r="EO50" s="83"/>
      <c r="EP50" s="83"/>
      <c r="EQ50" s="83"/>
      <c r="ER50" s="83"/>
      <c r="ES50" s="83"/>
      <c r="ET50" s="83"/>
      <c r="EU50" s="83"/>
      <c r="EV50" s="83"/>
      <c r="EW50" s="83"/>
      <c r="EX50" s="83"/>
      <c r="EY50" s="83"/>
      <c r="EZ50" s="83"/>
      <c r="FA50" s="83"/>
      <c r="FB50" s="83"/>
      <c r="FC50" s="83"/>
      <c r="FD50" s="83"/>
      <c r="FE50" s="83"/>
      <c r="FF50" s="83"/>
      <c r="FG50" s="83"/>
      <c r="FH50" s="83"/>
      <c r="FI50" s="83"/>
      <c r="FJ50" s="83"/>
      <c r="FK50" s="83"/>
      <c r="FL50" s="83"/>
      <c r="FM50" s="83"/>
      <c r="FN50" s="83"/>
      <c r="FO50" s="83"/>
      <c r="FP50" s="83"/>
      <c r="FQ50" s="83"/>
      <c r="FR50" s="83"/>
      <c r="FS50" s="83"/>
      <c r="FT50" s="83"/>
      <c r="FU50" s="83"/>
      <c r="FV50" s="83"/>
      <c r="FW50" s="83"/>
      <c r="FX50" s="83"/>
      <c r="FY50" s="83"/>
      <c r="FZ50" s="83"/>
      <c r="GA50" s="83"/>
      <c r="GB50" s="83"/>
      <c r="GC50" s="83"/>
      <c r="GD50" s="83"/>
      <c r="GE50" s="83"/>
      <c r="GF50" s="83"/>
      <c r="GG50" s="83"/>
      <c r="GH50" s="83"/>
      <c r="GI50" s="83"/>
      <c r="GJ50" s="83"/>
      <c r="GK50" s="83"/>
      <c r="GL50" s="83"/>
      <c r="GM50" s="83"/>
      <c r="GN50" s="83"/>
      <c r="GO50" s="83"/>
      <c r="GP50" s="83"/>
      <c r="GQ50" s="83"/>
      <c r="GR50" s="83"/>
      <c r="GS50" s="83"/>
      <c r="GT50" s="83"/>
      <c r="GU50" s="83"/>
      <c r="GV50" s="83"/>
      <c r="GW50" s="83"/>
      <c r="GX50" s="83"/>
      <c r="GY50" s="83"/>
      <c r="GZ50" s="83"/>
      <c r="HA50" s="83"/>
      <c r="HB50" s="83"/>
      <c r="HC50" s="83"/>
      <c r="HD50" s="83"/>
      <c r="HE50" s="83"/>
      <c r="HF50" s="83"/>
      <c r="HG50" s="83"/>
      <c r="HH50" s="83"/>
      <c r="HI50" s="83"/>
      <c r="HJ50" s="83"/>
      <c r="HK50" s="83"/>
      <c r="HL50" s="83"/>
      <c r="HM50" s="83"/>
      <c r="HN50" s="83"/>
      <c r="HO50" s="83"/>
      <c r="HP50" s="83"/>
      <c r="HQ50" s="83"/>
      <c r="HR50" s="83"/>
    </row>
    <row r="51" spans="1:226" x14ac:dyDescent="0.25">
      <c r="A51" s="83"/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83"/>
      <c r="BE51" s="83"/>
      <c r="BF51" s="83"/>
      <c r="BG51" s="83"/>
      <c r="BH51" s="83"/>
      <c r="BI51" s="83"/>
      <c r="BJ51" s="83"/>
      <c r="BK51" s="83"/>
      <c r="BL51" s="83"/>
      <c r="BM51" s="83"/>
      <c r="BN51" s="83"/>
      <c r="BO51" s="83"/>
      <c r="BP51" s="83"/>
      <c r="BQ51" s="83"/>
      <c r="BR51" s="83"/>
      <c r="BS51" s="83"/>
      <c r="BT51" s="83"/>
      <c r="BU51" s="83"/>
      <c r="BV51" s="83"/>
      <c r="BW51" s="83"/>
      <c r="BX51" s="83"/>
      <c r="BY51" s="83"/>
      <c r="BZ51" s="83"/>
      <c r="CA51" s="83"/>
      <c r="CB51" s="83"/>
      <c r="CC51" s="83"/>
      <c r="CD51" s="83"/>
      <c r="CE51" s="83"/>
      <c r="CF51" s="83"/>
      <c r="CG51" s="83"/>
      <c r="CH51" s="83"/>
      <c r="CI51" s="83"/>
      <c r="CJ51" s="83"/>
      <c r="CK51" s="83"/>
      <c r="CL51" s="83"/>
      <c r="CM51" s="83"/>
      <c r="CN51" s="83"/>
      <c r="CO51" s="83"/>
      <c r="CP51" s="83"/>
      <c r="CQ51" s="83"/>
      <c r="CR51" s="83"/>
      <c r="CS51" s="83"/>
      <c r="CT51" s="83"/>
      <c r="CU51" s="83"/>
      <c r="CV51" s="83"/>
      <c r="CW51" s="83"/>
      <c r="CX51" s="83"/>
      <c r="CY51" s="83"/>
      <c r="CZ51" s="83"/>
      <c r="DA51" s="83"/>
      <c r="DB51" s="83"/>
      <c r="DC51" s="83"/>
      <c r="DD51" s="83"/>
      <c r="DE51" s="83"/>
      <c r="DF51" s="83"/>
      <c r="DG51" s="83"/>
      <c r="DH51" s="83"/>
      <c r="DI51" s="83"/>
      <c r="DJ51" s="83"/>
      <c r="DK51" s="83"/>
      <c r="DL51" s="83"/>
      <c r="DM51" s="83"/>
      <c r="DN51" s="83"/>
      <c r="DO51" s="83"/>
      <c r="DP51" s="83"/>
      <c r="DQ51" s="83"/>
      <c r="DR51" s="83"/>
      <c r="DS51" s="83"/>
      <c r="DT51" s="83"/>
      <c r="DU51" s="83"/>
      <c r="DV51" s="83"/>
      <c r="DW51" s="83"/>
      <c r="DX51" s="83"/>
      <c r="DY51" s="83"/>
      <c r="DZ51" s="83"/>
      <c r="EA51" s="83"/>
      <c r="EB51" s="83"/>
      <c r="EC51" s="83"/>
      <c r="ED51" s="83"/>
      <c r="EE51" s="83"/>
      <c r="EF51" s="83"/>
      <c r="EG51" s="83"/>
      <c r="EH51" s="83"/>
      <c r="EI51" s="83"/>
      <c r="EJ51" s="83"/>
      <c r="EK51" s="83"/>
      <c r="EL51" s="83"/>
      <c r="EM51" s="83"/>
      <c r="EN51" s="83"/>
      <c r="EO51" s="83"/>
      <c r="EP51" s="83"/>
      <c r="EQ51" s="83"/>
      <c r="ER51" s="83"/>
      <c r="ES51" s="83"/>
      <c r="ET51" s="83"/>
      <c r="EU51" s="83"/>
      <c r="EV51" s="83"/>
      <c r="EW51" s="83"/>
      <c r="EX51" s="83"/>
      <c r="EY51" s="83"/>
      <c r="EZ51" s="83"/>
      <c r="FA51" s="83"/>
      <c r="FB51" s="83"/>
      <c r="FC51" s="83"/>
      <c r="FD51" s="83"/>
      <c r="FE51" s="83"/>
      <c r="FF51" s="83"/>
      <c r="FG51" s="83"/>
      <c r="FH51" s="83"/>
      <c r="FI51" s="83"/>
      <c r="FJ51" s="83"/>
      <c r="FK51" s="83"/>
      <c r="FL51" s="83"/>
      <c r="FM51" s="83"/>
      <c r="FN51" s="83"/>
      <c r="FO51" s="83"/>
      <c r="FP51" s="83"/>
      <c r="FQ51" s="83"/>
      <c r="FR51" s="83"/>
      <c r="FS51" s="83"/>
      <c r="FT51" s="83"/>
      <c r="FU51" s="83"/>
      <c r="FV51" s="83"/>
      <c r="FW51" s="83"/>
      <c r="FX51" s="83"/>
      <c r="FY51" s="83"/>
      <c r="FZ51" s="83"/>
      <c r="GA51" s="83"/>
      <c r="GB51" s="83"/>
      <c r="GC51" s="83"/>
      <c r="GD51" s="83"/>
      <c r="GE51" s="83"/>
      <c r="GF51" s="83"/>
      <c r="GG51" s="83"/>
      <c r="GH51" s="83"/>
      <c r="GI51" s="83"/>
      <c r="GJ51" s="83"/>
      <c r="GK51" s="83"/>
      <c r="GL51" s="83"/>
      <c r="GM51" s="83"/>
      <c r="GN51" s="83"/>
      <c r="GO51" s="83"/>
      <c r="GP51" s="83"/>
      <c r="GQ51" s="83"/>
      <c r="GR51" s="83"/>
      <c r="GS51" s="83"/>
      <c r="GT51" s="83"/>
      <c r="GU51" s="83"/>
      <c r="GV51" s="83"/>
      <c r="GW51" s="83"/>
      <c r="GX51" s="83"/>
      <c r="GY51" s="83"/>
      <c r="GZ51" s="83"/>
      <c r="HA51" s="83"/>
      <c r="HB51" s="83"/>
      <c r="HC51" s="83"/>
      <c r="HD51" s="83"/>
      <c r="HE51" s="83"/>
      <c r="HF51" s="83"/>
      <c r="HG51" s="83"/>
      <c r="HH51" s="83"/>
      <c r="HI51" s="83"/>
      <c r="HJ51" s="83"/>
      <c r="HK51" s="83"/>
      <c r="HL51" s="83"/>
      <c r="HM51" s="83"/>
      <c r="HN51" s="83"/>
      <c r="HO51" s="83"/>
      <c r="HP51" s="83"/>
      <c r="HQ51" s="83"/>
      <c r="HR51" s="83"/>
    </row>
    <row r="52" spans="1:226" x14ac:dyDescent="0.25">
      <c r="A52" s="83"/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  <c r="AY52" s="83"/>
      <c r="AZ52" s="83"/>
      <c r="BA52" s="83"/>
      <c r="BB52" s="83"/>
      <c r="BC52" s="83"/>
      <c r="BD52" s="83"/>
      <c r="BE52" s="83"/>
      <c r="BF52" s="83"/>
      <c r="BG52" s="83"/>
      <c r="BH52" s="83"/>
      <c r="BI52" s="83"/>
      <c r="BJ52" s="83"/>
      <c r="BK52" s="83"/>
      <c r="BL52" s="83"/>
      <c r="BM52" s="83"/>
      <c r="BN52" s="83"/>
      <c r="BO52" s="83"/>
      <c r="BP52" s="83"/>
      <c r="BQ52" s="83"/>
      <c r="BR52" s="83"/>
      <c r="BS52" s="83"/>
      <c r="BT52" s="83"/>
      <c r="BU52" s="83"/>
      <c r="BV52" s="83"/>
      <c r="BW52" s="83"/>
      <c r="BX52" s="83"/>
      <c r="BY52" s="83"/>
      <c r="BZ52" s="83"/>
      <c r="CA52" s="83"/>
      <c r="CB52" s="83"/>
      <c r="CC52" s="83"/>
      <c r="CD52" s="83"/>
      <c r="CE52" s="83"/>
      <c r="CF52" s="83"/>
      <c r="CG52" s="83"/>
      <c r="CH52" s="83"/>
      <c r="CI52" s="83"/>
      <c r="CJ52" s="83"/>
      <c r="CK52" s="83"/>
      <c r="CL52" s="83"/>
      <c r="CM52" s="83"/>
      <c r="CN52" s="83"/>
      <c r="CO52" s="83"/>
      <c r="CP52" s="83"/>
      <c r="CQ52" s="83"/>
      <c r="CR52" s="83"/>
      <c r="CS52" s="83"/>
      <c r="CT52" s="83"/>
      <c r="CU52" s="83"/>
      <c r="CV52" s="83"/>
      <c r="CW52" s="83"/>
      <c r="CX52" s="83"/>
      <c r="CY52" s="83"/>
      <c r="CZ52" s="83"/>
      <c r="DA52" s="83"/>
      <c r="DB52" s="83"/>
      <c r="DC52" s="83"/>
      <c r="DD52" s="83"/>
      <c r="DE52" s="83"/>
      <c r="DF52" s="83"/>
      <c r="DG52" s="83"/>
      <c r="DH52" s="83"/>
      <c r="DI52" s="83"/>
      <c r="DJ52" s="83"/>
      <c r="DK52" s="83"/>
      <c r="DL52" s="83"/>
      <c r="DM52" s="83"/>
      <c r="DN52" s="83"/>
      <c r="DO52" s="83"/>
      <c r="DP52" s="83"/>
      <c r="DQ52" s="83"/>
      <c r="DR52" s="83"/>
      <c r="DS52" s="83"/>
      <c r="DT52" s="83"/>
      <c r="DU52" s="83"/>
      <c r="DV52" s="83"/>
      <c r="DW52" s="83"/>
      <c r="DX52" s="83"/>
      <c r="DY52" s="83"/>
      <c r="DZ52" s="83"/>
      <c r="EA52" s="83"/>
      <c r="EB52" s="83"/>
      <c r="EC52" s="83"/>
      <c r="ED52" s="83"/>
      <c r="EE52" s="83"/>
      <c r="EF52" s="83"/>
      <c r="EG52" s="83"/>
      <c r="EH52" s="83"/>
      <c r="EI52" s="83"/>
      <c r="EJ52" s="83"/>
      <c r="EK52" s="83"/>
      <c r="EL52" s="83"/>
      <c r="EM52" s="83"/>
      <c r="EN52" s="83"/>
      <c r="EO52" s="83"/>
      <c r="EP52" s="83"/>
      <c r="EQ52" s="83"/>
      <c r="ER52" s="83"/>
      <c r="ES52" s="83"/>
      <c r="ET52" s="83"/>
      <c r="EU52" s="83"/>
      <c r="EV52" s="83"/>
      <c r="EW52" s="83"/>
      <c r="EX52" s="83"/>
      <c r="EY52" s="83"/>
      <c r="EZ52" s="83"/>
      <c r="FA52" s="83"/>
      <c r="FB52" s="83"/>
      <c r="FC52" s="83"/>
      <c r="FD52" s="83"/>
      <c r="FE52" s="83"/>
      <c r="FF52" s="83"/>
      <c r="FG52" s="83"/>
      <c r="FH52" s="83"/>
      <c r="FI52" s="83"/>
      <c r="FJ52" s="83"/>
      <c r="FK52" s="83"/>
      <c r="FL52" s="83"/>
      <c r="FM52" s="83"/>
      <c r="FN52" s="83"/>
      <c r="FO52" s="83"/>
      <c r="FP52" s="83"/>
      <c r="FQ52" s="83"/>
      <c r="FR52" s="83"/>
      <c r="FS52" s="83"/>
      <c r="FT52" s="83"/>
      <c r="FU52" s="83"/>
      <c r="FV52" s="83"/>
      <c r="FW52" s="83"/>
      <c r="FX52" s="83"/>
      <c r="FY52" s="83"/>
      <c r="FZ52" s="83"/>
      <c r="GA52" s="83"/>
      <c r="GB52" s="83"/>
      <c r="GC52" s="83"/>
      <c r="GD52" s="83"/>
      <c r="GE52" s="83"/>
      <c r="GF52" s="83"/>
      <c r="GG52" s="83"/>
      <c r="GH52" s="83"/>
      <c r="GI52" s="83"/>
      <c r="GJ52" s="83"/>
      <c r="GK52" s="83"/>
      <c r="GL52" s="83"/>
      <c r="GM52" s="83"/>
      <c r="GN52" s="83"/>
      <c r="GO52" s="83"/>
      <c r="GP52" s="83"/>
      <c r="GQ52" s="83"/>
      <c r="GR52" s="83"/>
      <c r="GS52" s="83"/>
      <c r="GT52" s="83"/>
      <c r="GU52" s="83"/>
      <c r="GV52" s="83"/>
      <c r="GW52" s="83"/>
      <c r="GX52" s="83"/>
      <c r="GY52" s="83"/>
      <c r="GZ52" s="83"/>
      <c r="HA52" s="83"/>
      <c r="HB52" s="83"/>
      <c r="HC52" s="83"/>
      <c r="HD52" s="83"/>
      <c r="HE52" s="83"/>
      <c r="HF52" s="83"/>
      <c r="HG52" s="83"/>
      <c r="HH52" s="83"/>
      <c r="HI52" s="83"/>
      <c r="HJ52" s="83"/>
      <c r="HK52" s="83"/>
      <c r="HL52" s="83"/>
      <c r="HM52" s="83"/>
      <c r="HN52" s="83"/>
      <c r="HO52" s="83"/>
      <c r="HP52" s="83"/>
      <c r="HQ52" s="83"/>
      <c r="HR52" s="83"/>
    </row>
    <row r="53" spans="1:226" x14ac:dyDescent="0.25">
      <c r="A53" s="83"/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  <c r="AY53" s="83"/>
      <c r="AZ53" s="83"/>
      <c r="BA53" s="83"/>
      <c r="BB53" s="83"/>
      <c r="BC53" s="83"/>
      <c r="BD53" s="83"/>
      <c r="BE53" s="83"/>
      <c r="BF53" s="83"/>
      <c r="BG53" s="83"/>
      <c r="BH53" s="83"/>
      <c r="BI53" s="83"/>
      <c r="BJ53" s="83"/>
      <c r="BK53" s="83"/>
      <c r="BL53" s="83"/>
      <c r="BM53" s="83"/>
      <c r="BN53" s="83"/>
      <c r="BO53" s="83"/>
      <c r="BP53" s="83"/>
      <c r="BQ53" s="83"/>
      <c r="BR53" s="83"/>
      <c r="BS53" s="83"/>
      <c r="BT53" s="83"/>
      <c r="BU53" s="83"/>
      <c r="BV53" s="83"/>
      <c r="BW53" s="83"/>
      <c r="BX53" s="83"/>
      <c r="BY53" s="83"/>
      <c r="BZ53" s="83"/>
      <c r="CA53" s="83"/>
      <c r="CB53" s="83"/>
      <c r="CC53" s="83"/>
      <c r="CD53" s="83"/>
      <c r="CE53" s="83"/>
      <c r="CF53" s="83"/>
      <c r="CG53" s="83"/>
      <c r="CH53" s="83"/>
      <c r="CI53" s="83"/>
      <c r="CJ53" s="83"/>
      <c r="CK53" s="83"/>
      <c r="CL53" s="83"/>
      <c r="CM53" s="83"/>
      <c r="CN53" s="83"/>
      <c r="CO53" s="83"/>
      <c r="CP53" s="83"/>
      <c r="CQ53" s="83"/>
      <c r="CR53" s="83"/>
      <c r="CS53" s="83"/>
      <c r="CT53" s="83"/>
      <c r="CU53" s="83"/>
      <c r="CV53" s="83"/>
      <c r="CW53" s="83"/>
      <c r="CX53" s="83"/>
      <c r="CY53" s="83"/>
      <c r="CZ53" s="83"/>
      <c r="DA53" s="83"/>
      <c r="DB53" s="83"/>
      <c r="DC53" s="83"/>
      <c r="DD53" s="83"/>
      <c r="DE53" s="83"/>
      <c r="DF53" s="83"/>
      <c r="DG53" s="83"/>
      <c r="DH53" s="83"/>
      <c r="DI53" s="83"/>
      <c r="DJ53" s="83"/>
      <c r="DK53" s="83"/>
      <c r="DL53" s="83"/>
      <c r="DM53" s="83"/>
      <c r="DN53" s="83"/>
      <c r="DO53" s="83"/>
      <c r="DP53" s="83"/>
      <c r="DQ53" s="83"/>
      <c r="DR53" s="83"/>
      <c r="DS53" s="83"/>
      <c r="DT53" s="83"/>
      <c r="DU53" s="83"/>
      <c r="DV53" s="83"/>
      <c r="DW53" s="83"/>
      <c r="DX53" s="83"/>
      <c r="DY53" s="83"/>
      <c r="DZ53" s="83"/>
      <c r="EA53" s="83"/>
      <c r="EB53" s="83"/>
      <c r="EC53" s="83"/>
      <c r="ED53" s="83"/>
      <c r="EE53" s="83"/>
      <c r="EF53" s="83"/>
      <c r="EG53" s="83"/>
      <c r="EH53" s="83"/>
      <c r="EI53" s="83"/>
      <c r="EJ53" s="83"/>
      <c r="EK53" s="83"/>
      <c r="EL53" s="83"/>
      <c r="EM53" s="83"/>
      <c r="EN53" s="83"/>
      <c r="EO53" s="83"/>
      <c r="EP53" s="83"/>
      <c r="EQ53" s="83"/>
      <c r="ER53" s="83"/>
      <c r="ES53" s="83"/>
      <c r="ET53" s="83"/>
      <c r="EU53" s="83"/>
      <c r="EV53" s="83"/>
      <c r="EW53" s="83"/>
      <c r="EX53" s="83"/>
      <c r="EY53" s="83"/>
      <c r="EZ53" s="83"/>
      <c r="FA53" s="83"/>
      <c r="FB53" s="83"/>
      <c r="FC53" s="83"/>
      <c r="FD53" s="83"/>
      <c r="FE53" s="83"/>
      <c r="FF53" s="83"/>
      <c r="FG53" s="83"/>
      <c r="FH53" s="83"/>
      <c r="FI53" s="83"/>
      <c r="FJ53" s="83"/>
      <c r="FK53" s="83"/>
      <c r="FL53" s="83"/>
      <c r="FM53" s="83"/>
      <c r="FN53" s="83"/>
      <c r="FO53" s="83"/>
      <c r="FP53" s="83"/>
      <c r="FQ53" s="83"/>
      <c r="FR53" s="83"/>
      <c r="FS53" s="83"/>
      <c r="FT53" s="83"/>
      <c r="FU53" s="83"/>
      <c r="FV53" s="83"/>
      <c r="FW53" s="83"/>
      <c r="FX53" s="83"/>
      <c r="FY53" s="83"/>
      <c r="FZ53" s="83"/>
      <c r="GA53" s="83"/>
      <c r="GB53" s="83"/>
      <c r="GC53" s="83"/>
      <c r="GD53" s="83"/>
      <c r="GE53" s="83"/>
      <c r="GF53" s="83"/>
      <c r="GG53" s="83"/>
      <c r="GH53" s="83"/>
      <c r="GI53" s="83"/>
      <c r="GJ53" s="83"/>
      <c r="GK53" s="83"/>
      <c r="GL53" s="83"/>
      <c r="GM53" s="83"/>
      <c r="GN53" s="83"/>
      <c r="GO53" s="83"/>
      <c r="GP53" s="83"/>
      <c r="GQ53" s="83"/>
      <c r="GR53" s="83"/>
      <c r="GS53" s="83"/>
      <c r="GT53" s="83"/>
      <c r="GU53" s="83"/>
      <c r="GV53" s="83"/>
      <c r="GW53" s="83"/>
      <c r="GX53" s="83"/>
      <c r="GY53" s="83"/>
      <c r="GZ53" s="83"/>
      <c r="HA53" s="83"/>
      <c r="HB53" s="83"/>
      <c r="HC53" s="83"/>
      <c r="HD53" s="83"/>
      <c r="HE53" s="83"/>
      <c r="HF53" s="83"/>
      <c r="HG53" s="83"/>
      <c r="HH53" s="83"/>
      <c r="HI53" s="83"/>
      <c r="HJ53" s="83"/>
      <c r="HK53" s="83"/>
      <c r="HL53" s="83"/>
      <c r="HM53" s="83"/>
      <c r="HN53" s="83"/>
      <c r="HO53" s="83"/>
      <c r="HP53" s="83"/>
      <c r="HQ53" s="83"/>
      <c r="HR53" s="83"/>
    </row>
  </sheetData>
  <mergeCells count="45">
    <mergeCell ref="FR6:FU6"/>
    <mergeCell ref="FV6:FY6"/>
    <mergeCell ref="AT6:AW6"/>
    <mergeCell ref="B6:E6"/>
    <mergeCell ref="F6:I6"/>
    <mergeCell ref="J6:M6"/>
    <mergeCell ref="N6:Q6"/>
    <mergeCell ref="R6:U6"/>
    <mergeCell ref="V6:Y6"/>
    <mergeCell ref="Z6:AC6"/>
    <mergeCell ref="AD6:AG6"/>
    <mergeCell ref="AH6:AK6"/>
    <mergeCell ref="AL6:AO6"/>
    <mergeCell ref="AP6:AS6"/>
    <mergeCell ref="CP6:CS6"/>
    <mergeCell ref="AX6:BA6"/>
    <mergeCell ref="BB6:BE6"/>
    <mergeCell ref="BF6:BI6"/>
    <mergeCell ref="BJ6:BM6"/>
    <mergeCell ref="BN6:BQ6"/>
    <mergeCell ref="BR6:BU6"/>
    <mergeCell ref="BV6:BY6"/>
    <mergeCell ref="BZ6:CC6"/>
    <mergeCell ref="CD6:CG6"/>
    <mergeCell ref="CH6:CK6"/>
    <mergeCell ref="CL6:CO6"/>
    <mergeCell ref="EL6:EO6"/>
    <mergeCell ref="CT6:CW6"/>
    <mergeCell ref="CX6:DA6"/>
    <mergeCell ref="DB6:DE6"/>
    <mergeCell ref="DF6:DI6"/>
    <mergeCell ref="DJ6:DM6"/>
    <mergeCell ref="DN6:DQ6"/>
    <mergeCell ref="DR6:DU6"/>
    <mergeCell ref="DV6:DY6"/>
    <mergeCell ref="DZ6:EC6"/>
    <mergeCell ref="ED6:EG6"/>
    <mergeCell ref="EH6:EK6"/>
    <mergeCell ref="FN6:FQ6"/>
    <mergeCell ref="EP6:ES6"/>
    <mergeCell ref="ET6:EW6"/>
    <mergeCell ref="EX6:FA6"/>
    <mergeCell ref="FB6:FE6"/>
    <mergeCell ref="FF6:FI6"/>
    <mergeCell ref="FJ6:FM6"/>
  </mergeCells>
  <hyperlinks>
    <hyperlink ref="A1" location="Index!A1" display="Back to index" xr:uid="{00000000-0004-0000-0700-000000000000}"/>
  </hyperlink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3"/>
  </sheetPr>
  <dimension ref="A1:E53"/>
  <sheetViews>
    <sheetView workbookViewId="0">
      <selection activeCell="A3" sqref="A3"/>
    </sheetView>
  </sheetViews>
  <sheetFormatPr baseColWidth="10" defaultColWidth="9.1796875" defaultRowHeight="12.5" x14ac:dyDescent="0.25"/>
  <sheetData>
    <row r="1" spans="1:5" x14ac:dyDescent="0.25">
      <c r="A1" s="143" t="s">
        <v>1209</v>
      </c>
    </row>
    <row r="2" spans="1:5" ht="18" x14ac:dyDescent="0.4">
      <c r="A2" s="1" t="s">
        <v>1760</v>
      </c>
    </row>
    <row r="3" spans="1:5" x14ac:dyDescent="0.25">
      <c r="A3" s="63"/>
    </row>
    <row r="8" spans="1:5" x14ac:dyDescent="0.25">
      <c r="A8" t="s">
        <v>0</v>
      </c>
      <c r="B8" t="s">
        <v>1645</v>
      </c>
      <c r="C8" t="s">
        <v>1646</v>
      </c>
      <c r="D8" t="s">
        <v>1647</v>
      </c>
      <c r="E8" t="s">
        <v>1648</v>
      </c>
    </row>
    <row r="9" spans="1:5" x14ac:dyDescent="0.25">
      <c r="A9">
        <v>1970</v>
      </c>
      <c r="B9" s="181">
        <v>4.2643253735703511E-2</v>
      </c>
      <c r="C9" s="181">
        <v>0.36017724071978635</v>
      </c>
      <c r="D9" s="181">
        <v>0.81544610665438677</v>
      </c>
      <c r="E9" s="181">
        <v>0.93172872796672668</v>
      </c>
    </row>
    <row r="10" spans="1:5" x14ac:dyDescent="0.25">
      <c r="A10">
        <v>1971</v>
      </c>
      <c r="B10" s="181">
        <v>4.2279321991264683E-2</v>
      </c>
      <c r="C10" s="181">
        <v>0.3471041773737078</v>
      </c>
      <c r="D10" s="181">
        <v>0.80429685228163195</v>
      </c>
      <c r="E10" s="181">
        <v>0.9264633564440008</v>
      </c>
    </row>
    <row r="11" spans="1:5" x14ac:dyDescent="0.25">
      <c r="A11">
        <v>1972</v>
      </c>
      <c r="B11" s="181">
        <v>4.3075280481203057E-2</v>
      </c>
      <c r="C11" s="181">
        <v>0.34322101100742469</v>
      </c>
      <c r="D11" s="181">
        <v>0.79922924892409508</v>
      </c>
      <c r="E11" s="181">
        <v>0.92466042625663347</v>
      </c>
    </row>
    <row r="12" spans="1:5" x14ac:dyDescent="0.25">
      <c r="A12">
        <v>1973</v>
      </c>
      <c r="B12" s="181">
        <v>4.4681716208901705E-2</v>
      </c>
      <c r="C12" s="181">
        <v>0.33771352489946188</v>
      </c>
      <c r="D12" s="181">
        <v>0.79306145411194617</v>
      </c>
      <c r="E12" s="181">
        <v>0.9227152008840932</v>
      </c>
    </row>
    <row r="13" spans="1:5" x14ac:dyDescent="0.25">
      <c r="A13">
        <v>1974</v>
      </c>
      <c r="B13" s="181">
        <v>4.4906423763284138E-2</v>
      </c>
      <c r="C13" s="181">
        <v>0.31926087384816215</v>
      </c>
      <c r="D13" s="181">
        <v>0.77816284834884586</v>
      </c>
      <c r="E13" s="181">
        <v>0.91495723717347976</v>
      </c>
    </row>
    <row r="14" spans="1:5" x14ac:dyDescent="0.25">
      <c r="A14">
        <v>1975</v>
      </c>
      <c r="B14" s="181">
        <v>4.4870834603355808E-2</v>
      </c>
      <c r="C14" s="181">
        <v>0.30586303264862785</v>
      </c>
      <c r="D14" s="181">
        <v>0.76642976634445326</v>
      </c>
      <c r="E14" s="181">
        <v>0.90879740390517239</v>
      </c>
    </row>
    <row r="15" spans="1:5" x14ac:dyDescent="0.25">
      <c r="A15">
        <v>1976</v>
      </c>
      <c r="B15" s="181">
        <v>4.834033184602806E-2</v>
      </c>
      <c r="C15" s="181">
        <v>0.30507885512107974</v>
      </c>
      <c r="D15" s="181">
        <v>0.7562621679812549</v>
      </c>
      <c r="E15" s="181">
        <v>0.90037736503213839</v>
      </c>
    </row>
    <row r="16" spans="1:5" x14ac:dyDescent="0.25">
      <c r="A16">
        <v>1977</v>
      </c>
      <c r="B16" s="181">
        <v>5.0933277671757725E-2</v>
      </c>
      <c r="C16" s="181">
        <v>0.30243660986997561</v>
      </c>
      <c r="D16" s="181">
        <v>0.74380291779775942</v>
      </c>
      <c r="E16" s="181">
        <v>0.88993389271076129</v>
      </c>
    </row>
    <row r="17" spans="1:5" x14ac:dyDescent="0.25">
      <c r="A17">
        <v>1978</v>
      </c>
      <c r="B17" s="181">
        <v>5.6091573526873051E-2</v>
      </c>
      <c r="C17" s="181">
        <v>0.29884272392963074</v>
      </c>
      <c r="D17" s="181">
        <v>0.73175007721083518</v>
      </c>
      <c r="E17" s="181">
        <v>0.87980037065978933</v>
      </c>
    </row>
    <row r="18" spans="1:5" x14ac:dyDescent="0.25">
      <c r="A18">
        <v>1979</v>
      </c>
      <c r="B18" s="181">
        <v>6.1823314692701928E-2</v>
      </c>
      <c r="C18" s="181">
        <v>0.29769743012673461</v>
      </c>
      <c r="D18" s="181">
        <v>0.72217590924091546</v>
      </c>
      <c r="E18" s="181">
        <v>0.87082408393617416</v>
      </c>
    </row>
    <row r="19" spans="1:5" x14ac:dyDescent="0.25">
      <c r="A19">
        <v>1980</v>
      </c>
      <c r="B19" s="181">
        <v>6.4722285753028075E-2</v>
      </c>
      <c r="C19" s="181">
        <v>0.29550883965136904</v>
      </c>
      <c r="D19" s="181">
        <v>0.7150648984007052</v>
      </c>
      <c r="E19" s="181">
        <v>0.8680528478399292</v>
      </c>
    </row>
    <row r="20" spans="1:5" x14ac:dyDescent="0.25">
      <c r="A20">
        <v>1981</v>
      </c>
      <c r="B20" s="181">
        <v>6.4437067571871384E-2</v>
      </c>
      <c r="C20" s="181">
        <v>0.28734990380725972</v>
      </c>
      <c r="D20" s="181">
        <v>0.70232868649173774</v>
      </c>
      <c r="E20" s="181">
        <v>0.86104783772862303</v>
      </c>
    </row>
    <row r="21" spans="1:5" x14ac:dyDescent="0.25">
      <c r="A21">
        <v>1982</v>
      </c>
      <c r="B21" s="181">
        <v>6.2992819412630782E-2</v>
      </c>
      <c r="C21" s="181">
        <v>0.28121646954699664</v>
      </c>
      <c r="D21" s="181">
        <v>0.69075147332044173</v>
      </c>
      <c r="E21" s="181">
        <v>0.85504283185765351</v>
      </c>
    </row>
    <row r="22" spans="1:5" x14ac:dyDescent="0.25">
      <c r="A22">
        <v>1983</v>
      </c>
      <c r="B22" s="181">
        <v>6.4279783997041817E-2</v>
      </c>
      <c r="C22" s="181">
        <v>0.28161629925633008</v>
      </c>
      <c r="D22" s="181">
        <v>0.68470833491494121</v>
      </c>
      <c r="E22" s="181">
        <v>0.85283870358360292</v>
      </c>
    </row>
    <row r="23" spans="1:5" x14ac:dyDescent="0.25">
      <c r="A23">
        <v>1984</v>
      </c>
      <c r="B23" s="181">
        <v>6.7655195174648325E-2</v>
      </c>
      <c r="C23" s="181">
        <v>0.28581556017092646</v>
      </c>
      <c r="D23" s="181">
        <v>0.68072829296238035</v>
      </c>
      <c r="E23" s="181">
        <v>0.85216842804373649</v>
      </c>
    </row>
    <row r="24" spans="1:5" x14ac:dyDescent="0.25">
      <c r="A24">
        <v>1985</v>
      </c>
      <c r="B24" s="181">
        <v>7.0417538497434026E-2</v>
      </c>
      <c r="C24" s="181">
        <v>0.28781621421939313</v>
      </c>
      <c r="D24" s="181">
        <v>0.68006374785719603</v>
      </c>
      <c r="E24" s="181">
        <v>0.85185111860918006</v>
      </c>
    </row>
    <row r="25" spans="1:5" x14ac:dyDescent="0.25">
      <c r="A25">
        <v>1986</v>
      </c>
      <c r="B25" s="181">
        <v>7.4340999015147527E-2</v>
      </c>
      <c r="C25" s="181">
        <v>0.29063891578054724</v>
      </c>
      <c r="D25" s="181">
        <v>0.68125431897424638</v>
      </c>
      <c r="E25" s="181">
        <v>0.85540656153624484</v>
      </c>
    </row>
    <row r="26" spans="1:5" x14ac:dyDescent="0.25">
      <c r="A26">
        <v>1987</v>
      </c>
      <c r="B26" s="181">
        <v>7.3746232844225809E-2</v>
      </c>
      <c r="C26" s="181">
        <v>0.28432863228425215</v>
      </c>
      <c r="D26" s="181">
        <v>0.67497230693150101</v>
      </c>
      <c r="E26" s="181">
        <v>0.85302402738960392</v>
      </c>
    </row>
    <row r="27" spans="1:5" x14ac:dyDescent="0.25">
      <c r="A27">
        <v>1988</v>
      </c>
      <c r="B27" s="181">
        <v>7.2877075351171286E-2</v>
      </c>
      <c r="C27" s="181">
        <v>0.27761572087636488</v>
      </c>
      <c r="D27" s="181">
        <v>0.66809782280845542</v>
      </c>
      <c r="E27" s="181">
        <v>0.85097747973684501</v>
      </c>
    </row>
    <row r="28" spans="1:5" x14ac:dyDescent="0.25">
      <c r="A28">
        <v>1989</v>
      </c>
      <c r="B28" s="181">
        <v>7.7690853897586218E-2</v>
      </c>
      <c r="C28" s="181">
        <v>0.28765513888146449</v>
      </c>
      <c r="D28" s="181">
        <v>0.6612731725409785</v>
      </c>
      <c r="E28" s="181">
        <v>0.86612088145062027</v>
      </c>
    </row>
    <row r="29" spans="1:5" x14ac:dyDescent="0.25">
      <c r="A29">
        <v>1990</v>
      </c>
      <c r="B29" s="181">
        <v>7.8444827144592999E-2</v>
      </c>
      <c r="C29" s="181">
        <v>0.28919868555205225</v>
      </c>
      <c r="D29" s="181">
        <v>0.64694503909794798</v>
      </c>
      <c r="E29" s="181">
        <v>0.87210008460083321</v>
      </c>
    </row>
    <row r="30" spans="1:5" x14ac:dyDescent="0.25">
      <c r="A30">
        <v>1991</v>
      </c>
      <c r="B30" s="181">
        <v>6.3678609632939392E-2</v>
      </c>
      <c r="C30" s="181">
        <v>0.27119186876032447</v>
      </c>
      <c r="D30" s="181">
        <v>0.64016872150235204</v>
      </c>
      <c r="E30" s="181">
        <v>0.88130772021690085</v>
      </c>
    </row>
    <row r="31" spans="1:5" x14ac:dyDescent="0.25">
      <c r="A31">
        <v>1992</v>
      </c>
      <c r="B31" s="181">
        <v>5.5521586836454265E-2</v>
      </c>
      <c r="C31" s="181">
        <v>0.31323396425986821</v>
      </c>
      <c r="D31" s="181">
        <v>0.61079645143688677</v>
      </c>
      <c r="E31" s="181">
        <v>0.83258328221583477</v>
      </c>
    </row>
    <row r="32" spans="1:5" x14ac:dyDescent="0.25">
      <c r="A32">
        <v>1993</v>
      </c>
      <c r="B32" s="181">
        <v>5.6667143034834812E-2</v>
      </c>
      <c r="C32" s="181">
        <v>0.30761391578489883</v>
      </c>
      <c r="D32" s="181">
        <v>0.60181597039474777</v>
      </c>
      <c r="E32" s="181">
        <v>0.85699774127059758</v>
      </c>
    </row>
    <row r="33" spans="1:5" x14ac:dyDescent="0.25">
      <c r="A33">
        <v>1994</v>
      </c>
      <c r="B33" s="181">
        <v>6.095426093646579E-2</v>
      </c>
      <c r="C33" s="181">
        <v>0.29566577038233538</v>
      </c>
      <c r="D33" s="181">
        <v>0.58249216867963582</v>
      </c>
      <c r="E33" s="181">
        <v>0.85293442823915788</v>
      </c>
    </row>
    <row r="34" spans="1:5" x14ac:dyDescent="0.25">
      <c r="A34">
        <v>1995</v>
      </c>
      <c r="B34" s="181">
        <v>6.5106971019005672E-2</v>
      </c>
      <c r="C34" s="181">
        <v>0.28905781443966438</v>
      </c>
      <c r="D34" s="181">
        <v>0.57035834269976682</v>
      </c>
      <c r="E34" s="181">
        <v>0.85011357580135705</v>
      </c>
    </row>
    <row r="35" spans="1:5" x14ac:dyDescent="0.25">
      <c r="A35">
        <v>1996</v>
      </c>
      <c r="B35" s="181">
        <v>5.4691120046415867E-2</v>
      </c>
      <c r="C35" s="181">
        <v>0.25566526014951829</v>
      </c>
      <c r="D35" s="181">
        <v>0.56056091173270484</v>
      </c>
      <c r="E35" s="181">
        <v>0.86364732657656762</v>
      </c>
    </row>
    <row r="36" spans="1:5" x14ac:dyDescent="0.25">
      <c r="A36">
        <v>1997</v>
      </c>
      <c r="B36" s="181">
        <v>4.7543489617628797E-2</v>
      </c>
      <c r="C36" s="181">
        <v>0.24423515491884559</v>
      </c>
      <c r="D36" s="181">
        <v>0.54877297187519603</v>
      </c>
      <c r="E36" s="181">
        <v>0.85051757879471379</v>
      </c>
    </row>
    <row r="37" spans="1:5" x14ac:dyDescent="0.25">
      <c r="A37">
        <v>1998</v>
      </c>
      <c r="B37" s="181">
        <v>4.3945585995814794E-2</v>
      </c>
      <c r="C37" s="181">
        <v>0.2280937596089426</v>
      </c>
      <c r="D37" s="181">
        <v>0.54533329455203761</v>
      </c>
      <c r="E37" s="181">
        <v>0.83096352341128488</v>
      </c>
    </row>
    <row r="38" spans="1:5" x14ac:dyDescent="0.25">
      <c r="A38">
        <v>1999</v>
      </c>
      <c r="B38" s="181">
        <v>4.5464830776795022E-2</v>
      </c>
      <c r="C38" s="181">
        <v>0.21371078890122458</v>
      </c>
      <c r="D38" s="181">
        <v>0.53961299391089657</v>
      </c>
      <c r="E38" s="181">
        <v>0.85266518983575856</v>
      </c>
    </row>
    <row r="39" spans="1:5" x14ac:dyDescent="0.25">
      <c r="A39">
        <v>2000</v>
      </c>
      <c r="B39" s="181">
        <v>4.9210050632340831E-2</v>
      </c>
      <c r="C39" s="181">
        <v>0.20662839336949002</v>
      </c>
      <c r="D39" s="181">
        <v>0.53354493490166011</v>
      </c>
      <c r="E39" s="181">
        <v>0.86468589072046087</v>
      </c>
    </row>
    <row r="40" spans="1:5" x14ac:dyDescent="0.25">
      <c r="A40">
        <v>2001</v>
      </c>
      <c r="B40" s="181">
        <v>5.5775925152174166E-2</v>
      </c>
      <c r="C40" s="181">
        <v>0.19361058989055083</v>
      </c>
      <c r="D40" s="181">
        <v>0.52056716128953562</v>
      </c>
      <c r="E40" s="181">
        <v>0.86505632046724146</v>
      </c>
    </row>
    <row r="41" spans="1:5" x14ac:dyDescent="0.25">
      <c r="A41">
        <v>2002</v>
      </c>
      <c r="B41" s="181">
        <v>5.9065348916584534E-2</v>
      </c>
      <c r="C41" s="181">
        <v>0.18081509244895683</v>
      </c>
      <c r="D41" s="181">
        <v>0.50417217514632218</v>
      </c>
      <c r="E41" s="181">
        <v>0.85916582327500224</v>
      </c>
    </row>
    <row r="42" spans="1:5" x14ac:dyDescent="0.25">
      <c r="A42">
        <v>2003</v>
      </c>
      <c r="B42" s="181">
        <v>6.2394065616563917E-2</v>
      </c>
      <c r="C42" s="181">
        <v>0.16791852387840281</v>
      </c>
      <c r="D42" s="181">
        <v>0.49050512677698221</v>
      </c>
      <c r="E42" s="181">
        <v>0.85910595350166719</v>
      </c>
    </row>
    <row r="43" spans="1:5" x14ac:dyDescent="0.25">
      <c r="A43">
        <v>2004</v>
      </c>
      <c r="B43" s="181">
        <v>7.0112385828359797E-2</v>
      </c>
      <c r="C43" s="181">
        <v>0.16232608783832261</v>
      </c>
      <c r="D43" s="181">
        <v>0.48250988638286924</v>
      </c>
      <c r="E43" s="181">
        <v>0.85355552590583672</v>
      </c>
    </row>
    <row r="44" spans="1:5" x14ac:dyDescent="0.25">
      <c r="A44">
        <v>2005</v>
      </c>
      <c r="B44" s="181">
        <v>6.8739696927476029E-2</v>
      </c>
      <c r="C44" s="181">
        <v>0.15915562587937701</v>
      </c>
      <c r="D44" s="181">
        <v>0.49467613761632651</v>
      </c>
      <c r="E44" s="181">
        <v>0.83408989720135285</v>
      </c>
    </row>
    <row r="45" spans="1:5" x14ac:dyDescent="0.25">
      <c r="A45">
        <v>2006</v>
      </c>
      <c r="B45" s="181">
        <v>6.7893471688313389E-2</v>
      </c>
      <c r="C45" s="181">
        <v>0.15411605128867523</v>
      </c>
      <c r="D45" s="181">
        <v>0.49975405048889515</v>
      </c>
      <c r="E45" s="181">
        <v>0.81926434820459126</v>
      </c>
    </row>
    <row r="46" spans="1:5" x14ac:dyDescent="0.25">
      <c r="A46">
        <v>2007</v>
      </c>
      <c r="B46" s="181">
        <v>6.6682305358206864E-2</v>
      </c>
      <c r="C46" s="181">
        <v>0.15009723739602901</v>
      </c>
      <c r="D46" s="181">
        <v>0.49947525454893255</v>
      </c>
      <c r="E46" s="181">
        <v>0.80010074744156412</v>
      </c>
    </row>
    <row r="47" spans="1:5" x14ac:dyDescent="0.25">
      <c r="A47">
        <v>2008</v>
      </c>
      <c r="B47" s="181">
        <v>7.7863167482305498E-2</v>
      </c>
      <c r="C47" s="181">
        <v>0.15677311356521739</v>
      </c>
      <c r="D47" s="181">
        <v>0.48834797652134498</v>
      </c>
      <c r="E47" s="181">
        <v>0.75768498893671044</v>
      </c>
    </row>
    <row r="48" spans="1:5" x14ac:dyDescent="0.25">
      <c r="A48">
        <v>2009</v>
      </c>
      <c r="B48" s="181">
        <v>6.7323470587093912E-2</v>
      </c>
      <c r="C48" s="181">
        <v>0.15559087266370869</v>
      </c>
      <c r="D48" s="181">
        <v>0.47828450200818245</v>
      </c>
      <c r="E48" s="181">
        <v>0.71865370239202975</v>
      </c>
    </row>
    <row r="49" spans="1:5" x14ac:dyDescent="0.25">
      <c r="A49">
        <v>2010</v>
      </c>
      <c r="B49" s="181">
        <v>6.0738553582066195E-2</v>
      </c>
      <c r="C49" s="181">
        <v>0.15153105993380767</v>
      </c>
      <c r="D49" s="181">
        <v>0.46160816587956055</v>
      </c>
      <c r="E49" s="181">
        <v>0.71159933181239288</v>
      </c>
    </row>
    <row r="50" spans="1:5" x14ac:dyDescent="0.25">
      <c r="A50">
        <v>2011</v>
      </c>
      <c r="B50" s="181">
        <v>6.3566438130855149E-2</v>
      </c>
      <c r="C50" s="181">
        <v>0.15104100108429494</v>
      </c>
      <c r="D50" s="181">
        <v>0.46213859848861205</v>
      </c>
      <c r="E50" s="181">
        <v>0.70883143723672792</v>
      </c>
    </row>
    <row r="51" spans="1:5" x14ac:dyDescent="0.25">
      <c r="A51">
        <v>2012</v>
      </c>
      <c r="B51" s="181">
        <v>6.5683609911069266E-2</v>
      </c>
      <c r="C51" s="181">
        <v>0.15192569878182557</v>
      </c>
      <c r="D51" s="181">
        <v>0.46385982816503385</v>
      </c>
      <c r="E51" s="181">
        <v>0.70009385388705003</v>
      </c>
    </row>
    <row r="52" spans="1:5" x14ac:dyDescent="0.25">
      <c r="A52">
        <v>2013</v>
      </c>
      <c r="B52" s="181">
        <v>6.3890595292935462E-2</v>
      </c>
      <c r="C52" s="181">
        <v>0.14966779065296423</v>
      </c>
      <c r="D52" s="181">
        <v>0.45926831312809263</v>
      </c>
      <c r="E52" s="181">
        <v>0.70277495379937438</v>
      </c>
    </row>
    <row r="53" spans="1:5" x14ac:dyDescent="0.25">
      <c r="A53">
        <v>2014</v>
      </c>
      <c r="B53" s="181">
        <v>6.3784370071689259E-2</v>
      </c>
      <c r="C53" s="181">
        <v>0.14952370580053043</v>
      </c>
      <c r="D53" s="181">
        <v>0.45637022976903341</v>
      </c>
      <c r="E53" s="181">
        <v>0.70266623651031945</v>
      </c>
    </row>
  </sheetData>
  <hyperlinks>
    <hyperlink ref="A1" location="Index!A1" display="Back to index" xr:uid="{00000000-0004-0000-0800-000000000000}"/>
  </hyperlink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3"/>
  </sheetPr>
  <dimension ref="A1:HW53"/>
  <sheetViews>
    <sheetView topLeftCell="GP4" workbookViewId="0">
      <selection activeCell="GY11" sqref="GY11"/>
    </sheetView>
  </sheetViews>
  <sheetFormatPr baseColWidth="10" defaultColWidth="8.81640625" defaultRowHeight="12.5" x14ac:dyDescent="0.25"/>
  <cols>
    <col min="229" max="229" width="13.1796875" bestFit="1" customWidth="1"/>
  </cols>
  <sheetData>
    <row r="1" spans="1:231" x14ac:dyDescent="0.25">
      <c r="A1" s="143" t="s">
        <v>1209</v>
      </c>
    </row>
    <row r="2" spans="1:231" ht="18" x14ac:dyDescent="0.4">
      <c r="A2" s="1" t="s">
        <v>1461</v>
      </c>
    </row>
    <row r="3" spans="1:231" x14ac:dyDescent="0.25">
      <c r="A3" s="63" t="s">
        <v>734</v>
      </c>
    </row>
    <row r="4" spans="1:231" ht="18" x14ac:dyDescent="0.4">
      <c r="A4" s="1"/>
      <c r="C4" s="88"/>
    </row>
    <row r="5" spans="1:231" ht="39" customHeight="1" thickBot="1" x14ac:dyDescent="0.3">
      <c r="A5" s="8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  <c r="AX5" s="83"/>
    </row>
    <row r="6" spans="1:231" s="150" customFormat="1" ht="19.5" customHeight="1" thickBot="1" x14ac:dyDescent="0.3">
      <c r="B6" s="224">
        <v>1970</v>
      </c>
      <c r="C6" s="225"/>
      <c r="D6" s="225"/>
      <c r="E6" s="225"/>
      <c r="F6" s="226"/>
      <c r="G6" s="224">
        <v>1971</v>
      </c>
      <c r="H6" s="225"/>
      <c r="I6" s="225"/>
      <c r="J6" s="225"/>
      <c r="K6" s="226"/>
      <c r="L6" s="224">
        <v>1972</v>
      </c>
      <c r="M6" s="225"/>
      <c r="N6" s="225"/>
      <c r="O6" s="225"/>
      <c r="P6" s="226"/>
      <c r="Q6" s="224">
        <v>1973</v>
      </c>
      <c r="R6" s="225"/>
      <c r="S6" s="225"/>
      <c r="T6" s="225"/>
      <c r="U6" s="226"/>
      <c r="V6" s="224">
        <v>1974</v>
      </c>
      <c r="W6" s="225"/>
      <c r="X6" s="225"/>
      <c r="Y6" s="225"/>
      <c r="Z6" s="226"/>
      <c r="AA6" s="224">
        <v>1975</v>
      </c>
      <c r="AB6" s="225"/>
      <c r="AC6" s="225"/>
      <c r="AD6" s="225"/>
      <c r="AE6" s="226"/>
      <c r="AF6" s="224">
        <v>1976</v>
      </c>
      <c r="AG6" s="225"/>
      <c r="AH6" s="225"/>
      <c r="AI6" s="225"/>
      <c r="AJ6" s="226"/>
      <c r="AK6" s="224">
        <v>1977</v>
      </c>
      <c r="AL6" s="225"/>
      <c r="AM6" s="225"/>
      <c r="AN6" s="225"/>
      <c r="AO6" s="226"/>
      <c r="AP6" s="224">
        <v>1978</v>
      </c>
      <c r="AQ6" s="225"/>
      <c r="AR6" s="225"/>
      <c r="AS6" s="225"/>
      <c r="AT6" s="226"/>
      <c r="AU6" s="224">
        <v>1979</v>
      </c>
      <c r="AV6" s="225"/>
      <c r="AW6" s="225"/>
      <c r="AX6" s="225"/>
      <c r="AY6" s="226"/>
      <c r="AZ6" s="224">
        <v>1980</v>
      </c>
      <c r="BA6" s="225"/>
      <c r="BB6" s="225"/>
      <c r="BC6" s="225"/>
      <c r="BD6" s="226"/>
      <c r="BE6" s="224">
        <v>1981</v>
      </c>
      <c r="BF6" s="225"/>
      <c r="BG6" s="225"/>
      <c r="BH6" s="225"/>
      <c r="BI6" s="226"/>
      <c r="BJ6" s="224">
        <v>1982</v>
      </c>
      <c r="BK6" s="225"/>
      <c r="BL6" s="225"/>
      <c r="BM6" s="225"/>
      <c r="BN6" s="226"/>
      <c r="BO6" s="224">
        <v>1983</v>
      </c>
      <c r="BP6" s="225"/>
      <c r="BQ6" s="225"/>
      <c r="BR6" s="225"/>
      <c r="BS6" s="226"/>
      <c r="BT6" s="224">
        <v>1984</v>
      </c>
      <c r="BU6" s="225"/>
      <c r="BV6" s="225"/>
      <c r="BW6" s="225"/>
      <c r="BX6" s="226"/>
      <c r="BY6" s="224">
        <v>1985</v>
      </c>
      <c r="BZ6" s="225"/>
      <c r="CA6" s="225"/>
      <c r="CB6" s="225"/>
      <c r="CC6" s="226"/>
      <c r="CD6" s="224">
        <v>1986</v>
      </c>
      <c r="CE6" s="225"/>
      <c r="CF6" s="225"/>
      <c r="CG6" s="225"/>
      <c r="CH6" s="226"/>
      <c r="CI6" s="224">
        <v>1987</v>
      </c>
      <c r="CJ6" s="225"/>
      <c r="CK6" s="225"/>
      <c r="CL6" s="225"/>
      <c r="CM6" s="226"/>
      <c r="CN6" s="224">
        <v>1988</v>
      </c>
      <c r="CO6" s="225"/>
      <c r="CP6" s="225"/>
      <c r="CQ6" s="225"/>
      <c r="CR6" s="226"/>
      <c r="CS6" s="224">
        <v>1989</v>
      </c>
      <c r="CT6" s="225"/>
      <c r="CU6" s="225"/>
      <c r="CV6" s="225"/>
      <c r="CW6" s="226"/>
      <c r="CX6" s="224">
        <v>1990</v>
      </c>
      <c r="CY6" s="225"/>
      <c r="CZ6" s="225"/>
      <c r="DA6" s="225"/>
      <c r="DB6" s="226"/>
      <c r="DC6" s="224">
        <v>1991</v>
      </c>
      <c r="DD6" s="225"/>
      <c r="DE6" s="225"/>
      <c r="DF6" s="225"/>
      <c r="DG6" s="226"/>
      <c r="DH6" s="224">
        <v>1992</v>
      </c>
      <c r="DI6" s="225"/>
      <c r="DJ6" s="225"/>
      <c r="DK6" s="225"/>
      <c r="DL6" s="226"/>
      <c r="DM6" s="224">
        <v>1993</v>
      </c>
      <c r="DN6" s="225"/>
      <c r="DO6" s="225"/>
      <c r="DP6" s="225"/>
      <c r="DQ6" s="226"/>
      <c r="DR6" s="224">
        <v>1994</v>
      </c>
      <c r="DS6" s="225"/>
      <c r="DT6" s="225"/>
      <c r="DU6" s="225"/>
      <c r="DV6" s="226"/>
      <c r="DW6" s="224">
        <v>1995</v>
      </c>
      <c r="DX6" s="225"/>
      <c r="DY6" s="225"/>
      <c r="DZ6" s="225"/>
      <c r="EA6" s="226"/>
      <c r="EB6" s="224">
        <v>1996</v>
      </c>
      <c r="EC6" s="225"/>
      <c r="ED6" s="225"/>
      <c r="EE6" s="225"/>
      <c r="EF6" s="226"/>
      <c r="EG6" s="224">
        <v>1997</v>
      </c>
      <c r="EH6" s="225"/>
      <c r="EI6" s="225"/>
      <c r="EJ6" s="225"/>
      <c r="EK6" s="226"/>
      <c r="EL6" s="224">
        <v>1998</v>
      </c>
      <c r="EM6" s="225"/>
      <c r="EN6" s="225"/>
      <c r="EO6" s="225"/>
      <c r="EP6" s="226"/>
      <c r="EQ6" s="224">
        <v>1999</v>
      </c>
      <c r="ER6" s="225"/>
      <c r="ES6" s="225"/>
      <c r="ET6" s="225"/>
      <c r="EU6" s="226"/>
      <c r="EV6" s="224">
        <v>2000</v>
      </c>
      <c r="EW6" s="225"/>
      <c r="EX6" s="225"/>
      <c r="EY6" s="225"/>
      <c r="EZ6" s="226"/>
      <c r="FA6" s="224">
        <v>2001</v>
      </c>
      <c r="FB6" s="225"/>
      <c r="FC6" s="225"/>
      <c r="FD6" s="225"/>
      <c r="FE6" s="226"/>
      <c r="FF6" s="224">
        <v>2002</v>
      </c>
      <c r="FG6" s="225"/>
      <c r="FH6" s="225"/>
      <c r="FI6" s="225"/>
      <c r="FJ6" s="226"/>
      <c r="FK6" s="224">
        <v>2003</v>
      </c>
      <c r="FL6" s="225"/>
      <c r="FM6" s="225"/>
      <c r="FN6" s="225"/>
      <c r="FO6" s="226"/>
      <c r="FP6" s="224">
        <v>2004</v>
      </c>
      <c r="FQ6" s="225"/>
      <c r="FR6" s="225"/>
      <c r="FS6" s="225"/>
      <c r="FT6" s="226"/>
      <c r="FU6" s="224">
        <v>2005</v>
      </c>
      <c r="FV6" s="225"/>
      <c r="FW6" s="225"/>
      <c r="FX6" s="225"/>
      <c r="FY6" s="226"/>
      <c r="FZ6" s="224">
        <v>2006</v>
      </c>
      <c r="GA6" s="225"/>
      <c r="GB6" s="225"/>
      <c r="GC6" s="225"/>
      <c r="GD6" s="226"/>
      <c r="GE6" s="224">
        <v>2007</v>
      </c>
      <c r="GF6" s="225"/>
      <c r="GG6" s="225"/>
      <c r="GH6" s="225"/>
      <c r="GI6" s="226"/>
      <c r="GJ6" s="224">
        <v>2008</v>
      </c>
      <c r="GK6" s="225"/>
      <c r="GL6" s="225"/>
      <c r="GM6" s="225"/>
      <c r="GN6" s="226"/>
      <c r="GO6" s="224">
        <v>2009</v>
      </c>
      <c r="GP6" s="225"/>
      <c r="GQ6" s="225"/>
      <c r="GR6" s="225"/>
      <c r="GS6" s="226"/>
      <c r="GT6" s="224">
        <v>2010</v>
      </c>
      <c r="GU6" s="225"/>
      <c r="GV6" s="225"/>
      <c r="GW6" s="225"/>
      <c r="GX6" s="226"/>
      <c r="GY6" s="224">
        <v>2011</v>
      </c>
      <c r="GZ6" s="225"/>
      <c r="HA6" s="225"/>
      <c r="HB6" s="225"/>
      <c r="HC6" s="226"/>
      <c r="HD6" s="224">
        <v>2012</v>
      </c>
      <c r="HE6" s="225"/>
      <c r="HF6" s="225"/>
      <c r="HG6" s="225"/>
      <c r="HH6" s="226"/>
      <c r="HI6" s="224">
        <v>2013</v>
      </c>
      <c r="HJ6" s="225"/>
      <c r="HK6" s="225"/>
      <c r="HL6" s="225"/>
      <c r="HM6" s="226"/>
      <c r="HN6" s="224">
        <v>2014</v>
      </c>
      <c r="HO6" s="225"/>
      <c r="HP6" s="225"/>
      <c r="HQ6" s="225"/>
      <c r="HR6" s="225"/>
    </row>
    <row r="7" spans="1:231" s="12" customFormat="1" ht="78" customHeight="1" thickBot="1" x14ac:dyDescent="0.3">
      <c r="B7" s="151" t="s">
        <v>921</v>
      </c>
      <c r="C7" s="153" t="s">
        <v>1462</v>
      </c>
      <c r="D7" s="153" t="s">
        <v>31</v>
      </c>
      <c r="E7" s="154" t="s">
        <v>1463</v>
      </c>
      <c r="F7" s="155" t="s">
        <v>1464</v>
      </c>
      <c r="G7" s="151" t="s">
        <v>921</v>
      </c>
      <c r="H7" s="153" t="s">
        <v>1462</v>
      </c>
      <c r="I7" s="153" t="s">
        <v>31</v>
      </c>
      <c r="J7" s="154" t="s">
        <v>1463</v>
      </c>
      <c r="K7" s="155" t="s">
        <v>1464</v>
      </c>
      <c r="L7" s="151" t="s">
        <v>921</v>
      </c>
      <c r="M7" s="153" t="s">
        <v>1462</v>
      </c>
      <c r="N7" s="153" t="s">
        <v>31</v>
      </c>
      <c r="O7" s="154" t="s">
        <v>1463</v>
      </c>
      <c r="P7" s="155" t="s">
        <v>1464</v>
      </c>
      <c r="Q7" s="151" t="s">
        <v>921</v>
      </c>
      <c r="R7" s="153" t="s">
        <v>1462</v>
      </c>
      <c r="S7" s="153" t="s">
        <v>31</v>
      </c>
      <c r="T7" s="154" t="s">
        <v>1463</v>
      </c>
      <c r="U7" s="155" t="s">
        <v>1464</v>
      </c>
      <c r="V7" s="151" t="s">
        <v>921</v>
      </c>
      <c r="W7" s="153" t="s">
        <v>1462</v>
      </c>
      <c r="X7" s="153" t="s">
        <v>31</v>
      </c>
      <c r="Y7" s="154" t="s">
        <v>1463</v>
      </c>
      <c r="Z7" s="155" t="s">
        <v>1464</v>
      </c>
      <c r="AA7" s="151" t="s">
        <v>921</v>
      </c>
      <c r="AB7" s="153" t="s">
        <v>1462</v>
      </c>
      <c r="AC7" s="153" t="s">
        <v>31</v>
      </c>
      <c r="AD7" s="154" t="s">
        <v>1463</v>
      </c>
      <c r="AE7" s="155" t="s">
        <v>1464</v>
      </c>
      <c r="AF7" s="151" t="s">
        <v>921</v>
      </c>
      <c r="AG7" s="153" t="s">
        <v>1462</v>
      </c>
      <c r="AH7" s="153" t="s">
        <v>31</v>
      </c>
      <c r="AI7" s="154" t="s">
        <v>1463</v>
      </c>
      <c r="AJ7" s="155" t="s">
        <v>1464</v>
      </c>
      <c r="AK7" s="151" t="s">
        <v>921</v>
      </c>
      <c r="AL7" s="153" t="s">
        <v>1462</v>
      </c>
      <c r="AM7" s="153" t="s">
        <v>31</v>
      </c>
      <c r="AN7" s="154" t="s">
        <v>1463</v>
      </c>
      <c r="AO7" s="155" t="s">
        <v>1464</v>
      </c>
      <c r="AP7" s="151" t="s">
        <v>921</v>
      </c>
      <c r="AQ7" s="153" t="s">
        <v>1462</v>
      </c>
      <c r="AR7" s="153" t="s">
        <v>31</v>
      </c>
      <c r="AS7" s="154" t="s">
        <v>1463</v>
      </c>
      <c r="AT7" s="155" t="s">
        <v>1464</v>
      </c>
      <c r="AU7" s="151" t="s">
        <v>921</v>
      </c>
      <c r="AV7" s="153" t="s">
        <v>1462</v>
      </c>
      <c r="AW7" s="153" t="s">
        <v>31</v>
      </c>
      <c r="AX7" s="154" t="s">
        <v>1463</v>
      </c>
      <c r="AY7" s="155" t="s">
        <v>1464</v>
      </c>
      <c r="AZ7" s="151" t="s">
        <v>921</v>
      </c>
      <c r="BA7" s="153" t="s">
        <v>1462</v>
      </c>
      <c r="BB7" s="153" t="s">
        <v>31</v>
      </c>
      <c r="BC7" s="154" t="s">
        <v>1463</v>
      </c>
      <c r="BD7" s="155" t="s">
        <v>1464</v>
      </c>
      <c r="BE7" s="151" t="s">
        <v>921</v>
      </c>
      <c r="BF7" s="153" t="s">
        <v>1462</v>
      </c>
      <c r="BG7" s="153" t="s">
        <v>31</v>
      </c>
      <c r="BH7" s="154" t="s">
        <v>1463</v>
      </c>
      <c r="BI7" s="155" t="s">
        <v>1464</v>
      </c>
      <c r="BJ7" s="151" t="s">
        <v>921</v>
      </c>
      <c r="BK7" s="153" t="s">
        <v>1462</v>
      </c>
      <c r="BL7" s="153" t="s">
        <v>31</v>
      </c>
      <c r="BM7" s="154" t="s">
        <v>1463</v>
      </c>
      <c r="BN7" s="155" t="s">
        <v>1464</v>
      </c>
      <c r="BO7" s="151" t="s">
        <v>921</v>
      </c>
      <c r="BP7" s="153" t="s">
        <v>1462</v>
      </c>
      <c r="BQ7" s="153" t="s">
        <v>31</v>
      </c>
      <c r="BR7" s="154" t="s">
        <v>1463</v>
      </c>
      <c r="BS7" s="155" t="s">
        <v>1464</v>
      </c>
      <c r="BT7" s="151" t="s">
        <v>921</v>
      </c>
      <c r="BU7" s="153" t="s">
        <v>1462</v>
      </c>
      <c r="BV7" s="153" t="s">
        <v>31</v>
      </c>
      <c r="BW7" s="154" t="s">
        <v>1463</v>
      </c>
      <c r="BX7" s="155" t="s">
        <v>1464</v>
      </c>
      <c r="BY7" s="151" t="s">
        <v>921</v>
      </c>
      <c r="BZ7" s="153" t="s">
        <v>1462</v>
      </c>
      <c r="CA7" s="153" t="s">
        <v>31</v>
      </c>
      <c r="CB7" s="154" t="s">
        <v>1463</v>
      </c>
      <c r="CC7" s="155" t="s">
        <v>1464</v>
      </c>
      <c r="CD7" s="151" t="s">
        <v>921</v>
      </c>
      <c r="CE7" s="153" t="s">
        <v>1462</v>
      </c>
      <c r="CF7" s="153" t="s">
        <v>31</v>
      </c>
      <c r="CG7" s="154" t="s">
        <v>1463</v>
      </c>
      <c r="CH7" s="155" t="s">
        <v>1464</v>
      </c>
      <c r="CI7" s="151" t="s">
        <v>921</v>
      </c>
      <c r="CJ7" s="153" t="s">
        <v>1462</v>
      </c>
      <c r="CK7" s="153" t="s">
        <v>31</v>
      </c>
      <c r="CL7" s="154" t="s">
        <v>1463</v>
      </c>
      <c r="CM7" s="155" t="s">
        <v>1464</v>
      </c>
      <c r="CN7" s="151" t="s">
        <v>921</v>
      </c>
      <c r="CO7" s="153" t="s">
        <v>1462</v>
      </c>
      <c r="CP7" s="153" t="s">
        <v>31</v>
      </c>
      <c r="CQ7" s="154" t="s">
        <v>1463</v>
      </c>
      <c r="CR7" s="155" t="s">
        <v>1464</v>
      </c>
      <c r="CS7" s="151" t="s">
        <v>921</v>
      </c>
      <c r="CT7" s="153" t="s">
        <v>1462</v>
      </c>
      <c r="CU7" s="153" t="s">
        <v>31</v>
      </c>
      <c r="CV7" s="154" t="s">
        <v>1463</v>
      </c>
      <c r="CW7" s="155" t="s">
        <v>1464</v>
      </c>
      <c r="CX7" s="151" t="s">
        <v>921</v>
      </c>
      <c r="CY7" s="153" t="s">
        <v>1462</v>
      </c>
      <c r="CZ7" s="153" t="s">
        <v>31</v>
      </c>
      <c r="DA7" s="154" t="s">
        <v>1463</v>
      </c>
      <c r="DB7" s="155" t="s">
        <v>1464</v>
      </c>
      <c r="DC7" s="151" t="s">
        <v>921</v>
      </c>
      <c r="DD7" s="153" t="s">
        <v>1462</v>
      </c>
      <c r="DE7" s="153" t="s">
        <v>31</v>
      </c>
      <c r="DF7" s="154" t="s">
        <v>1463</v>
      </c>
      <c r="DG7" s="155" t="s">
        <v>1464</v>
      </c>
      <c r="DH7" s="151" t="s">
        <v>921</v>
      </c>
      <c r="DI7" s="153" t="s">
        <v>1462</v>
      </c>
      <c r="DJ7" s="153" t="s">
        <v>31</v>
      </c>
      <c r="DK7" s="154" t="s">
        <v>1463</v>
      </c>
      <c r="DL7" s="155" t="s">
        <v>1464</v>
      </c>
      <c r="DM7" s="151" t="s">
        <v>921</v>
      </c>
      <c r="DN7" s="153" t="s">
        <v>1462</v>
      </c>
      <c r="DO7" s="153" t="s">
        <v>31</v>
      </c>
      <c r="DP7" s="154" t="s">
        <v>1463</v>
      </c>
      <c r="DQ7" s="155" t="s">
        <v>1464</v>
      </c>
      <c r="DR7" s="151" t="s">
        <v>921</v>
      </c>
      <c r="DS7" s="153" t="s">
        <v>1462</v>
      </c>
      <c r="DT7" s="153" t="s">
        <v>31</v>
      </c>
      <c r="DU7" s="154" t="s">
        <v>1463</v>
      </c>
      <c r="DV7" s="155" t="s">
        <v>1464</v>
      </c>
      <c r="DW7" s="151" t="s">
        <v>921</v>
      </c>
      <c r="DX7" s="153" t="s">
        <v>1462</v>
      </c>
      <c r="DY7" s="153" t="s">
        <v>31</v>
      </c>
      <c r="DZ7" s="154" t="s">
        <v>1463</v>
      </c>
      <c r="EA7" s="155" t="s">
        <v>1464</v>
      </c>
      <c r="EB7" s="151" t="s">
        <v>921</v>
      </c>
      <c r="EC7" s="153" t="s">
        <v>1462</v>
      </c>
      <c r="ED7" s="153" t="s">
        <v>31</v>
      </c>
      <c r="EE7" s="154" t="s">
        <v>1463</v>
      </c>
      <c r="EF7" s="155" t="s">
        <v>1464</v>
      </c>
      <c r="EG7" s="151" t="s">
        <v>921</v>
      </c>
      <c r="EH7" s="153" t="s">
        <v>1462</v>
      </c>
      <c r="EI7" s="153" t="s">
        <v>31</v>
      </c>
      <c r="EJ7" s="154" t="s">
        <v>1463</v>
      </c>
      <c r="EK7" s="155" t="s">
        <v>1464</v>
      </c>
      <c r="EL7" s="151" t="s">
        <v>921</v>
      </c>
      <c r="EM7" s="153" t="s">
        <v>1462</v>
      </c>
      <c r="EN7" s="153" t="s">
        <v>31</v>
      </c>
      <c r="EO7" s="154" t="s">
        <v>1463</v>
      </c>
      <c r="EP7" s="155" t="s">
        <v>1464</v>
      </c>
      <c r="EQ7" s="151" t="s">
        <v>921</v>
      </c>
      <c r="ER7" s="153" t="s">
        <v>1462</v>
      </c>
      <c r="ES7" s="153" t="s">
        <v>31</v>
      </c>
      <c r="ET7" s="154" t="s">
        <v>1463</v>
      </c>
      <c r="EU7" s="155" t="s">
        <v>1464</v>
      </c>
      <c r="EV7" s="151" t="s">
        <v>921</v>
      </c>
      <c r="EW7" s="153" t="s">
        <v>1462</v>
      </c>
      <c r="EX7" s="153" t="s">
        <v>31</v>
      </c>
      <c r="EY7" s="154" t="s">
        <v>1463</v>
      </c>
      <c r="EZ7" s="155" t="s">
        <v>1464</v>
      </c>
      <c r="FA7" s="151" t="s">
        <v>921</v>
      </c>
      <c r="FB7" s="153" t="s">
        <v>1462</v>
      </c>
      <c r="FC7" s="153" t="s">
        <v>31</v>
      </c>
      <c r="FD7" s="154" t="s">
        <v>1463</v>
      </c>
      <c r="FE7" s="155" t="s">
        <v>1464</v>
      </c>
      <c r="FF7" s="151" t="s">
        <v>921</v>
      </c>
      <c r="FG7" s="153" t="s">
        <v>1462</v>
      </c>
      <c r="FH7" s="153" t="s">
        <v>31</v>
      </c>
      <c r="FI7" s="154" t="s">
        <v>1463</v>
      </c>
      <c r="FJ7" s="155" t="s">
        <v>1464</v>
      </c>
      <c r="FK7" s="151" t="s">
        <v>921</v>
      </c>
      <c r="FL7" s="153" t="s">
        <v>1462</v>
      </c>
      <c r="FM7" s="153" t="s">
        <v>31</v>
      </c>
      <c r="FN7" s="154" t="s">
        <v>1463</v>
      </c>
      <c r="FO7" s="155" t="s">
        <v>1464</v>
      </c>
      <c r="FP7" s="151" t="s">
        <v>921</v>
      </c>
      <c r="FQ7" s="153" t="s">
        <v>1462</v>
      </c>
      <c r="FR7" s="153" t="s">
        <v>31</v>
      </c>
      <c r="FS7" s="154" t="s">
        <v>1463</v>
      </c>
      <c r="FT7" s="155" t="s">
        <v>1464</v>
      </c>
      <c r="FU7" s="151" t="s">
        <v>921</v>
      </c>
      <c r="FV7" s="153" t="s">
        <v>1462</v>
      </c>
      <c r="FW7" s="153" t="s">
        <v>31</v>
      </c>
      <c r="FX7" s="154" t="s">
        <v>1463</v>
      </c>
      <c r="FY7" s="155" t="s">
        <v>1464</v>
      </c>
      <c r="FZ7" s="151" t="s">
        <v>921</v>
      </c>
      <c r="GA7" s="153" t="s">
        <v>1462</v>
      </c>
      <c r="GB7" s="153" t="s">
        <v>31</v>
      </c>
      <c r="GC7" s="154" t="s">
        <v>1463</v>
      </c>
      <c r="GD7" s="155" t="s">
        <v>1464</v>
      </c>
      <c r="GE7" s="151" t="s">
        <v>921</v>
      </c>
      <c r="GF7" s="153" t="s">
        <v>1462</v>
      </c>
      <c r="GG7" s="153" t="s">
        <v>31</v>
      </c>
      <c r="GH7" s="154" t="s">
        <v>1463</v>
      </c>
      <c r="GI7" s="155" t="s">
        <v>1464</v>
      </c>
      <c r="GJ7" s="151" t="s">
        <v>921</v>
      </c>
      <c r="GK7" s="153" t="s">
        <v>1462</v>
      </c>
      <c r="GL7" s="153" t="s">
        <v>31</v>
      </c>
      <c r="GM7" s="154" t="s">
        <v>1463</v>
      </c>
      <c r="GN7" s="155" t="s">
        <v>1464</v>
      </c>
      <c r="GO7" s="151" t="s">
        <v>921</v>
      </c>
      <c r="GP7" s="153" t="s">
        <v>1462</v>
      </c>
      <c r="GQ7" s="153" t="s">
        <v>31</v>
      </c>
      <c r="GR7" s="154" t="s">
        <v>1463</v>
      </c>
      <c r="GS7" s="155" t="s">
        <v>1464</v>
      </c>
      <c r="GT7" s="151" t="s">
        <v>921</v>
      </c>
      <c r="GU7" s="153" t="s">
        <v>1462</v>
      </c>
      <c r="GV7" s="153" t="s">
        <v>31</v>
      </c>
      <c r="GW7" s="154" t="s">
        <v>1463</v>
      </c>
      <c r="GX7" s="155" t="s">
        <v>1464</v>
      </c>
      <c r="GY7" s="151" t="s">
        <v>921</v>
      </c>
      <c r="GZ7" s="153" t="s">
        <v>1462</v>
      </c>
      <c r="HA7" s="153" t="s">
        <v>31</v>
      </c>
      <c r="HB7" s="154" t="s">
        <v>1463</v>
      </c>
      <c r="HC7" s="155" t="s">
        <v>1464</v>
      </c>
      <c r="HD7" s="151" t="s">
        <v>921</v>
      </c>
      <c r="HE7" s="153" t="s">
        <v>1462</v>
      </c>
      <c r="HF7" s="153" t="s">
        <v>31</v>
      </c>
      <c r="HG7" s="154" t="s">
        <v>1463</v>
      </c>
      <c r="HH7" s="155" t="s">
        <v>1464</v>
      </c>
      <c r="HI7" s="151" t="s">
        <v>921</v>
      </c>
      <c r="HJ7" s="153" t="s">
        <v>1462</v>
      </c>
      <c r="HK7" s="153" t="s">
        <v>31</v>
      </c>
      <c r="HL7" s="154" t="s">
        <v>1463</v>
      </c>
      <c r="HM7" s="155" t="s">
        <v>1464</v>
      </c>
      <c r="HN7" s="151" t="s">
        <v>921</v>
      </c>
      <c r="HO7" s="153" t="s">
        <v>1462</v>
      </c>
      <c r="HP7" s="153" t="s">
        <v>31</v>
      </c>
      <c r="HQ7" s="154" t="s">
        <v>1463</v>
      </c>
      <c r="HR7" s="156" t="s">
        <v>1464</v>
      </c>
      <c r="HS7" s="91"/>
      <c r="HT7" s="152"/>
      <c r="HU7" s="152"/>
      <c r="HV7" s="95"/>
      <c r="HW7" s="80"/>
    </row>
    <row r="8" spans="1:231" x14ac:dyDescent="0.25">
      <c r="A8" s="83"/>
      <c r="B8" s="82" t="s">
        <v>738</v>
      </c>
      <c r="C8" s="84" t="s">
        <v>1465</v>
      </c>
      <c r="D8" s="83" t="s">
        <v>1466</v>
      </c>
      <c r="E8" s="83" t="s">
        <v>1467</v>
      </c>
      <c r="F8" s="84" t="s">
        <v>1468</v>
      </c>
      <c r="G8" s="83" t="s">
        <v>742</v>
      </c>
      <c r="H8" s="83" t="s">
        <v>1469</v>
      </c>
      <c r="I8" s="83" t="s">
        <v>1470</v>
      </c>
      <c r="J8" s="83" t="s">
        <v>1471</v>
      </c>
      <c r="K8" s="83" t="s">
        <v>1472</v>
      </c>
      <c r="L8" s="83" t="s">
        <v>746</v>
      </c>
      <c r="M8" s="83" t="s">
        <v>1473</v>
      </c>
      <c r="N8" s="83" t="s">
        <v>1474</v>
      </c>
      <c r="O8" s="83" t="s">
        <v>1475</v>
      </c>
      <c r="P8" s="83" t="s">
        <v>1476</v>
      </c>
      <c r="Q8" s="83" t="s">
        <v>750</v>
      </c>
      <c r="R8" s="83" t="s">
        <v>1477</v>
      </c>
      <c r="S8" s="83" t="s">
        <v>1478</v>
      </c>
      <c r="T8" s="83" t="s">
        <v>1479</v>
      </c>
      <c r="U8" s="83" t="s">
        <v>1480</v>
      </c>
      <c r="V8" s="83" t="s">
        <v>754</v>
      </c>
      <c r="W8" s="83" t="s">
        <v>1481</v>
      </c>
      <c r="X8" s="83" t="s">
        <v>1482</v>
      </c>
      <c r="Y8" s="83" t="s">
        <v>1483</v>
      </c>
      <c r="Z8" s="83" t="s">
        <v>1484</v>
      </c>
      <c r="AA8" s="83" t="s">
        <v>758</v>
      </c>
      <c r="AB8" s="83" t="s">
        <v>1485</v>
      </c>
      <c r="AC8" s="83" t="s">
        <v>1486</v>
      </c>
      <c r="AD8" s="83" t="s">
        <v>1487</v>
      </c>
      <c r="AE8" s="83" t="s">
        <v>1488</v>
      </c>
      <c r="AF8" s="83" t="s">
        <v>762</v>
      </c>
      <c r="AG8" s="83" t="s">
        <v>1489</v>
      </c>
      <c r="AH8" s="83" t="s">
        <v>1490</v>
      </c>
      <c r="AI8" s="83" t="s">
        <v>1491</v>
      </c>
      <c r="AJ8" s="83" t="s">
        <v>1492</v>
      </c>
      <c r="AK8" s="83" t="s">
        <v>766</v>
      </c>
      <c r="AL8" s="83" t="s">
        <v>1493</v>
      </c>
      <c r="AM8" s="83" t="s">
        <v>1494</v>
      </c>
      <c r="AN8" s="83" t="s">
        <v>1495</v>
      </c>
      <c r="AO8" s="83" t="s">
        <v>1496</v>
      </c>
      <c r="AP8" s="83" t="s">
        <v>770</v>
      </c>
      <c r="AQ8" s="83" t="s">
        <v>1497</v>
      </c>
      <c r="AR8" s="83" t="s">
        <v>1498</v>
      </c>
      <c r="AS8" s="83" t="s">
        <v>1499</v>
      </c>
      <c r="AT8" s="83" t="s">
        <v>1500</v>
      </c>
      <c r="AU8" s="83" t="s">
        <v>774</v>
      </c>
      <c r="AV8" s="83" t="s">
        <v>1501</v>
      </c>
      <c r="AW8" s="83" t="s">
        <v>1502</v>
      </c>
      <c r="AX8" s="83" t="s">
        <v>1503</v>
      </c>
      <c r="AY8" t="s">
        <v>1504</v>
      </c>
      <c r="AZ8" t="s">
        <v>778</v>
      </c>
      <c r="BA8" t="s">
        <v>1505</v>
      </c>
      <c r="BB8" t="s">
        <v>1506</v>
      </c>
      <c r="BC8" t="s">
        <v>1507</v>
      </c>
      <c r="BD8" t="s">
        <v>1508</v>
      </c>
      <c r="BE8" t="s">
        <v>782</v>
      </c>
      <c r="BF8" t="s">
        <v>1509</v>
      </c>
      <c r="BG8" t="s">
        <v>1510</v>
      </c>
      <c r="BH8" t="s">
        <v>1511</v>
      </c>
      <c r="BI8" t="s">
        <v>1512</v>
      </c>
      <c r="BJ8" t="s">
        <v>786</v>
      </c>
      <c r="BK8" t="s">
        <v>1513</v>
      </c>
      <c r="BL8" t="s">
        <v>1514</v>
      </c>
      <c r="BM8" t="s">
        <v>1515</v>
      </c>
      <c r="BN8" t="s">
        <v>1516</v>
      </c>
      <c r="BO8" t="s">
        <v>790</v>
      </c>
      <c r="BP8" t="s">
        <v>1517</v>
      </c>
      <c r="BQ8" t="s">
        <v>1518</v>
      </c>
      <c r="BR8" t="s">
        <v>1519</v>
      </c>
      <c r="BS8" t="s">
        <v>1520</v>
      </c>
      <c r="BT8" t="s">
        <v>794</v>
      </c>
      <c r="BU8" t="s">
        <v>1521</v>
      </c>
      <c r="BV8" t="s">
        <v>1522</v>
      </c>
      <c r="BW8" t="s">
        <v>1523</v>
      </c>
      <c r="BX8" t="s">
        <v>1524</v>
      </c>
      <c r="BY8" t="s">
        <v>798</v>
      </c>
      <c r="BZ8" t="s">
        <v>1525</v>
      </c>
      <c r="CA8" t="s">
        <v>1526</v>
      </c>
      <c r="CB8" t="s">
        <v>1527</v>
      </c>
      <c r="CC8" t="s">
        <v>1528</v>
      </c>
      <c r="CD8" t="s">
        <v>802</v>
      </c>
      <c r="CE8" t="s">
        <v>1529</v>
      </c>
      <c r="CF8" t="s">
        <v>1530</v>
      </c>
      <c r="CG8" t="s">
        <v>1531</v>
      </c>
      <c r="CH8" t="s">
        <v>1532</v>
      </c>
      <c r="CI8" t="s">
        <v>806</v>
      </c>
      <c r="CJ8" t="s">
        <v>1533</v>
      </c>
      <c r="CK8" t="s">
        <v>1534</v>
      </c>
      <c r="CL8" t="s">
        <v>1535</v>
      </c>
      <c r="CM8" t="s">
        <v>1536</v>
      </c>
      <c r="CN8" t="s">
        <v>810</v>
      </c>
      <c r="CO8" t="s">
        <v>1537</v>
      </c>
      <c r="CP8" t="s">
        <v>1538</v>
      </c>
      <c r="CQ8" t="s">
        <v>1539</v>
      </c>
      <c r="CR8" t="s">
        <v>1540</v>
      </c>
      <c r="CS8" t="s">
        <v>814</v>
      </c>
      <c r="CT8" t="s">
        <v>1541</v>
      </c>
      <c r="CU8" t="s">
        <v>1542</v>
      </c>
      <c r="CV8" t="s">
        <v>1543</v>
      </c>
      <c r="CW8" t="s">
        <v>1544</v>
      </c>
      <c r="CX8" t="s">
        <v>818</v>
      </c>
      <c r="CY8" t="s">
        <v>1545</v>
      </c>
      <c r="CZ8" t="s">
        <v>1546</v>
      </c>
      <c r="DA8" t="s">
        <v>1547</v>
      </c>
      <c r="DB8" t="s">
        <v>1548</v>
      </c>
      <c r="DC8" t="s">
        <v>822</v>
      </c>
      <c r="DD8" t="s">
        <v>1549</v>
      </c>
      <c r="DE8" t="s">
        <v>1550</v>
      </c>
      <c r="DF8" t="s">
        <v>1551</v>
      </c>
      <c r="DG8" t="s">
        <v>1552</v>
      </c>
      <c r="DH8" t="s">
        <v>826</v>
      </c>
      <c r="DI8" t="s">
        <v>1553</v>
      </c>
      <c r="DJ8" t="s">
        <v>1554</v>
      </c>
      <c r="DK8" t="s">
        <v>1555</v>
      </c>
      <c r="DL8" t="s">
        <v>1556</v>
      </c>
      <c r="DM8" t="s">
        <v>830</v>
      </c>
      <c r="DN8" t="s">
        <v>1557</v>
      </c>
      <c r="DO8" t="s">
        <v>1558</v>
      </c>
      <c r="DP8" t="s">
        <v>1559</v>
      </c>
      <c r="DQ8" t="s">
        <v>1560</v>
      </c>
      <c r="DR8" t="s">
        <v>834</v>
      </c>
      <c r="DS8" t="s">
        <v>1561</v>
      </c>
      <c r="DT8" t="s">
        <v>1562</v>
      </c>
      <c r="DU8" t="s">
        <v>1563</v>
      </c>
      <c r="DV8" t="s">
        <v>1564</v>
      </c>
      <c r="DW8" t="s">
        <v>838</v>
      </c>
      <c r="DX8" t="s">
        <v>1565</v>
      </c>
      <c r="DY8" t="s">
        <v>1566</v>
      </c>
      <c r="DZ8" t="s">
        <v>1567</v>
      </c>
      <c r="EA8" t="s">
        <v>1568</v>
      </c>
      <c r="EB8" t="s">
        <v>842</v>
      </c>
      <c r="EC8" t="s">
        <v>1569</v>
      </c>
      <c r="ED8" t="s">
        <v>1570</v>
      </c>
      <c r="EE8" t="s">
        <v>1571</v>
      </c>
      <c r="EF8" t="s">
        <v>1572</v>
      </c>
      <c r="EG8" t="s">
        <v>846</v>
      </c>
      <c r="EH8" t="s">
        <v>1573</v>
      </c>
      <c r="EI8" t="s">
        <v>1574</v>
      </c>
      <c r="EJ8" t="s">
        <v>1575</v>
      </c>
      <c r="EK8" t="s">
        <v>1576</v>
      </c>
      <c r="EL8" t="s">
        <v>850</v>
      </c>
      <c r="EM8" t="s">
        <v>1577</v>
      </c>
      <c r="EN8" t="s">
        <v>1578</v>
      </c>
      <c r="EO8" t="s">
        <v>1579</v>
      </c>
      <c r="EP8" t="s">
        <v>1580</v>
      </c>
      <c r="EQ8" t="s">
        <v>854</v>
      </c>
      <c r="ER8" t="s">
        <v>1581</v>
      </c>
      <c r="ES8" t="s">
        <v>1582</v>
      </c>
      <c r="ET8" t="s">
        <v>1583</v>
      </c>
      <c r="EU8" t="s">
        <v>1584</v>
      </c>
      <c r="EV8" t="s">
        <v>858</v>
      </c>
      <c r="EW8" t="s">
        <v>1585</v>
      </c>
      <c r="EX8" t="s">
        <v>1586</v>
      </c>
      <c r="EY8" t="s">
        <v>1587</v>
      </c>
      <c r="EZ8" t="s">
        <v>1588</v>
      </c>
      <c r="FA8" t="s">
        <v>862</v>
      </c>
      <c r="FB8" t="s">
        <v>1589</v>
      </c>
      <c r="FC8" t="s">
        <v>1590</v>
      </c>
      <c r="FD8" t="s">
        <v>1591</v>
      </c>
      <c r="FE8" t="s">
        <v>1592</v>
      </c>
      <c r="FF8" t="s">
        <v>866</v>
      </c>
      <c r="FG8" t="s">
        <v>1593</v>
      </c>
      <c r="FH8" t="s">
        <v>1594</v>
      </c>
      <c r="FI8" t="s">
        <v>1595</v>
      </c>
      <c r="FJ8" t="s">
        <v>1596</v>
      </c>
      <c r="FK8" t="s">
        <v>870</v>
      </c>
      <c r="FL8" t="s">
        <v>1597</v>
      </c>
      <c r="FM8" t="s">
        <v>1598</v>
      </c>
      <c r="FN8" t="s">
        <v>1599</v>
      </c>
      <c r="FO8" t="s">
        <v>1600</v>
      </c>
      <c r="FP8" t="s">
        <v>874</v>
      </c>
      <c r="FQ8" t="s">
        <v>1601</v>
      </c>
      <c r="FR8" t="s">
        <v>1602</v>
      </c>
      <c r="FS8" t="s">
        <v>1603</v>
      </c>
      <c r="FT8" t="s">
        <v>1604</v>
      </c>
      <c r="FU8" t="s">
        <v>878</v>
      </c>
      <c r="FV8" t="s">
        <v>1605</v>
      </c>
      <c r="FW8" t="s">
        <v>1606</v>
      </c>
      <c r="FX8" t="s">
        <v>1607</v>
      </c>
      <c r="FY8" t="s">
        <v>1608</v>
      </c>
      <c r="FZ8" t="s">
        <v>882</v>
      </c>
      <c r="GA8" t="s">
        <v>1609</v>
      </c>
      <c r="GB8" t="s">
        <v>1610</v>
      </c>
      <c r="GC8" t="s">
        <v>1611</v>
      </c>
      <c r="GD8" t="s">
        <v>1612</v>
      </c>
      <c r="GE8" t="s">
        <v>886</v>
      </c>
      <c r="GF8" t="s">
        <v>1613</v>
      </c>
      <c r="GG8" t="s">
        <v>1614</v>
      </c>
      <c r="GH8" t="s">
        <v>1615</v>
      </c>
      <c r="GI8" t="s">
        <v>1616</v>
      </c>
      <c r="GJ8" t="s">
        <v>890</v>
      </c>
      <c r="GK8" t="s">
        <v>1617</v>
      </c>
      <c r="GL8" t="s">
        <v>1618</v>
      </c>
      <c r="GM8" t="s">
        <v>1619</v>
      </c>
      <c r="GN8" t="s">
        <v>1620</v>
      </c>
      <c r="GO8" t="s">
        <v>894</v>
      </c>
      <c r="GP8" t="s">
        <v>1621</v>
      </c>
      <c r="GQ8" t="s">
        <v>1622</v>
      </c>
      <c r="GR8" t="s">
        <v>1623</v>
      </c>
      <c r="GS8" t="s">
        <v>1624</v>
      </c>
      <c r="GT8" t="s">
        <v>898</v>
      </c>
      <c r="GU8" t="s">
        <v>1625</v>
      </c>
      <c r="GV8" t="s">
        <v>1626</v>
      </c>
      <c r="GW8" t="s">
        <v>1627</v>
      </c>
      <c r="GX8" t="s">
        <v>1628</v>
      </c>
      <c r="GY8" t="s">
        <v>902</v>
      </c>
      <c r="GZ8" t="s">
        <v>1629</v>
      </c>
      <c r="HA8" t="s">
        <v>1630</v>
      </c>
      <c r="HB8" t="s">
        <v>1631</v>
      </c>
      <c r="HC8" t="s">
        <v>1632</v>
      </c>
      <c r="HD8" t="s">
        <v>906</v>
      </c>
      <c r="HE8" t="s">
        <v>1633</v>
      </c>
      <c r="HF8" t="s">
        <v>1634</v>
      </c>
      <c r="HG8" t="s">
        <v>1635</v>
      </c>
      <c r="HH8" t="s">
        <v>1636</v>
      </c>
      <c r="HI8" t="s">
        <v>1442</v>
      </c>
      <c r="HJ8" t="s">
        <v>1637</v>
      </c>
      <c r="HK8" t="s">
        <v>1638</v>
      </c>
      <c r="HL8" t="s">
        <v>1639</v>
      </c>
      <c r="HM8" t="s">
        <v>1640</v>
      </c>
      <c r="HN8" t="s">
        <v>1446</v>
      </c>
      <c r="HO8" t="s">
        <v>1641</v>
      </c>
      <c r="HP8" t="s">
        <v>1642</v>
      </c>
      <c r="HQ8" t="s">
        <v>1643</v>
      </c>
      <c r="HR8" t="s">
        <v>1644</v>
      </c>
    </row>
    <row r="9" spans="1:231" x14ac:dyDescent="0.25">
      <c r="A9" s="63" t="s">
        <v>907</v>
      </c>
      <c r="B9" s="181">
        <v>0.9923577971152685</v>
      </c>
      <c r="C9" s="181">
        <v>1.0567656136117876E-4</v>
      </c>
      <c r="D9" s="181">
        <v>5.3704335245991002E-3</v>
      </c>
      <c r="E9" s="181">
        <v>2.8549620765261352E-4</v>
      </c>
      <c r="F9" s="181">
        <v>1.880596624687314E-3</v>
      </c>
      <c r="G9" s="181">
        <v>0.99270224795353401</v>
      </c>
      <c r="H9" s="181">
        <v>8.5482519352808595E-5</v>
      </c>
      <c r="I9" s="181">
        <v>5.2464266825946234E-3</v>
      </c>
      <c r="J9" s="181">
        <v>2.3910928575787693E-4</v>
      </c>
      <c r="K9" s="181">
        <v>1.7267335206270218E-3</v>
      </c>
      <c r="L9" s="181">
        <v>0.99299396087365566</v>
      </c>
      <c r="M9" s="181">
        <v>6.2835446442477405E-5</v>
      </c>
      <c r="N9" s="181">
        <v>5.053990838672172E-3</v>
      </c>
      <c r="O9" s="181">
        <v>1.9374255498405546E-4</v>
      </c>
      <c r="P9" s="181">
        <v>1.6954703023657203E-3</v>
      </c>
      <c r="Q9" s="181">
        <v>0.99319045892864555</v>
      </c>
      <c r="R9" s="181">
        <v>4.3054104025941342E-5</v>
      </c>
      <c r="S9" s="181">
        <v>4.8908078518098037E-3</v>
      </c>
      <c r="T9" s="181">
        <v>1.5348313900176436E-4</v>
      </c>
      <c r="U9" s="181">
        <v>1.7221960006281734E-3</v>
      </c>
      <c r="V9" s="181">
        <v>0.99347468638857694</v>
      </c>
      <c r="W9" s="181">
        <v>2.5348728740937077E-5</v>
      </c>
      <c r="X9" s="181">
        <v>4.7660284080179895E-3</v>
      </c>
      <c r="Y9" s="181">
        <v>1.1863529653055593E-4</v>
      </c>
      <c r="Z9" s="181">
        <v>1.6153012402355671E-3</v>
      </c>
      <c r="AA9" s="181">
        <v>0.99383452141008</v>
      </c>
      <c r="AB9" s="181">
        <v>0</v>
      </c>
      <c r="AC9" s="181">
        <v>4.5644852983375136E-3</v>
      </c>
      <c r="AD9" s="181">
        <v>7.5580705015454441E-5</v>
      </c>
      <c r="AE9" s="181">
        <v>1.5254125464707613E-3</v>
      </c>
      <c r="AF9" s="181">
        <v>0.99307170984400905</v>
      </c>
      <c r="AG9" s="181">
        <v>0</v>
      </c>
      <c r="AH9" s="181">
        <v>4.7635362149893445E-3</v>
      </c>
      <c r="AI9" s="181">
        <v>1.1146004544571042E-4</v>
      </c>
      <c r="AJ9" s="181">
        <v>2.0532938651740551E-3</v>
      </c>
      <c r="AK9" s="181">
        <v>0.99204443968464318</v>
      </c>
      <c r="AL9" s="181">
        <v>0</v>
      </c>
      <c r="AM9" s="181">
        <v>5.3491282714202655E-3</v>
      </c>
      <c r="AN9" s="181">
        <v>1.4317047316581011E-4</v>
      </c>
      <c r="AO9" s="181">
        <v>2.4632615968585014E-3</v>
      </c>
      <c r="AP9" s="181">
        <v>0.99085980372532489</v>
      </c>
      <c r="AQ9" s="181">
        <v>0</v>
      </c>
      <c r="AR9" s="181">
        <v>5.9017151480377514E-3</v>
      </c>
      <c r="AS9" s="181">
        <v>1.7957530508283526E-4</v>
      </c>
      <c r="AT9" s="181">
        <v>3.0589057132601738E-3</v>
      </c>
      <c r="AU9" s="181">
        <v>0.98990673817607877</v>
      </c>
      <c r="AV9" s="181">
        <v>0</v>
      </c>
      <c r="AW9" s="181">
        <v>6.1477161095843712E-3</v>
      </c>
      <c r="AX9" s="181">
        <v>2.1681896760128438E-4</v>
      </c>
      <c r="AY9" s="181">
        <v>3.7287266459316015E-3</v>
      </c>
      <c r="AZ9" s="181">
        <v>0.9897091683320276</v>
      </c>
      <c r="BA9" s="181">
        <v>0</v>
      </c>
      <c r="BB9" s="181">
        <v>6.3104733574811563E-3</v>
      </c>
      <c r="BC9" s="181">
        <v>2.6074520428664982E-4</v>
      </c>
      <c r="BD9" s="181">
        <v>3.7196131888777018E-3</v>
      </c>
      <c r="BE9" s="181">
        <v>0.98986020293537536</v>
      </c>
      <c r="BF9" s="181">
        <v>0</v>
      </c>
      <c r="BG9" s="181">
        <v>6.4408037967198135E-3</v>
      </c>
      <c r="BH9" s="181">
        <v>2.9441295191645622E-4</v>
      </c>
      <c r="BI9" s="181">
        <v>3.4045802894979715E-3</v>
      </c>
      <c r="BJ9" s="181">
        <v>0.99024808245576545</v>
      </c>
      <c r="BK9" s="181">
        <v>0</v>
      </c>
      <c r="BL9" s="181">
        <v>6.4119609016670114E-3</v>
      </c>
      <c r="BM9" s="181">
        <v>3.1264944118447602E-4</v>
      </c>
      <c r="BN9" s="181">
        <v>3.0273071024566889E-3</v>
      </c>
      <c r="BO9" s="181">
        <v>0.99021895147378081</v>
      </c>
      <c r="BP9" s="181">
        <v>0</v>
      </c>
      <c r="BQ9" s="181">
        <v>6.5689804338971737E-3</v>
      </c>
      <c r="BR9" s="181">
        <v>3.3240747870877385E-4</v>
      </c>
      <c r="BS9" s="181">
        <v>2.879660576581955E-3</v>
      </c>
      <c r="BT9" s="181">
        <v>0.98971441326395393</v>
      </c>
      <c r="BU9" s="181">
        <v>0</v>
      </c>
      <c r="BV9" s="181">
        <v>7.0639980858594343E-3</v>
      </c>
      <c r="BW9" s="181">
        <v>3.4903979394584894E-4</v>
      </c>
      <c r="BX9" s="181">
        <v>2.8725487645715475E-3</v>
      </c>
      <c r="BY9" s="181">
        <v>0.98814613272181195</v>
      </c>
      <c r="BZ9" s="181">
        <v>1.4011573512107134E-4</v>
      </c>
      <c r="CA9" s="181">
        <v>7.0370866408019286E-3</v>
      </c>
      <c r="CB9" s="181">
        <v>5.8463163441047072E-4</v>
      </c>
      <c r="CC9" s="181">
        <v>4.0920334868133068E-3</v>
      </c>
      <c r="CD9" s="181">
        <v>0.98609109236456371</v>
      </c>
      <c r="CE9" s="181">
        <v>2.7353892801329494E-4</v>
      </c>
      <c r="CF9" s="181">
        <v>7.0028018197241934E-3</v>
      </c>
      <c r="CG9" s="181">
        <v>8.0299796536564827E-4</v>
      </c>
      <c r="CH9" s="181">
        <v>5.8295689523220062E-3</v>
      </c>
      <c r="CI9" s="181">
        <v>0.98440715926793243</v>
      </c>
      <c r="CJ9" s="181">
        <v>4.0958795580081642E-4</v>
      </c>
      <c r="CK9" s="181">
        <v>6.8775742104324154E-3</v>
      </c>
      <c r="CL9" s="181">
        <v>1.0011496488004923E-3</v>
      </c>
      <c r="CM9" s="181">
        <v>7.3045287281274796E-3</v>
      </c>
      <c r="CN9" s="181">
        <v>0.98269428565768624</v>
      </c>
      <c r="CO9" s="181">
        <v>5.2733841584995389E-4</v>
      </c>
      <c r="CP9" s="181">
        <v>6.6352769970128705E-3</v>
      </c>
      <c r="CQ9" s="181">
        <v>1.1757767060771585E-3</v>
      </c>
      <c r="CR9" s="181">
        <v>8.9673222973942757E-3</v>
      </c>
      <c r="CS9" s="181">
        <v>0.98558526096578458</v>
      </c>
      <c r="CT9" s="181">
        <v>2.8761255089193583E-4</v>
      </c>
      <c r="CU9" s="181">
        <v>6.7961007767602276E-3</v>
      </c>
      <c r="CV9" s="181">
        <v>6.689162109978497E-4</v>
      </c>
      <c r="CW9" s="181">
        <v>6.6621094010770321E-3</v>
      </c>
      <c r="CX9" s="181">
        <v>0.99101347796164108</v>
      </c>
      <c r="CY9" s="181">
        <v>0</v>
      </c>
      <c r="CZ9" s="181">
        <v>6.5213337308505795E-3</v>
      </c>
      <c r="DA9" s="181">
        <v>1.1214561527594924E-4</v>
      </c>
      <c r="DB9" s="181">
        <v>2.3530425969511271E-3</v>
      </c>
      <c r="DC9" s="181">
        <v>0.99520446734990375</v>
      </c>
      <c r="DD9" s="181">
        <v>1.3380177551880479E-3</v>
      </c>
      <c r="DE9" s="181">
        <v>2.985824365149031E-3</v>
      </c>
      <c r="DF9" s="181">
        <v>0</v>
      </c>
      <c r="DG9" s="181">
        <v>4.7169055324047804E-4</v>
      </c>
      <c r="DH9" s="181">
        <v>0.98537023433541515</v>
      </c>
      <c r="DI9" s="181">
        <v>1.0868379613384604E-3</v>
      </c>
      <c r="DJ9" s="181">
        <v>1.0677133280546591E-2</v>
      </c>
      <c r="DK9" s="181">
        <v>6.0599501011893153E-4</v>
      </c>
      <c r="DL9" s="181">
        <v>2.2597995121032E-3</v>
      </c>
      <c r="DM9" s="181">
        <v>0.99010593258331181</v>
      </c>
      <c r="DN9" s="181">
        <v>7.4798910645768046E-4</v>
      </c>
      <c r="DO9" s="181">
        <v>8.727467985514532E-3</v>
      </c>
      <c r="DP9" s="181">
        <v>3.6528730561258271E-5</v>
      </c>
      <c r="DQ9" s="181">
        <v>3.8208163459785283E-4</v>
      </c>
      <c r="DR9" s="181">
        <v>0.9895095981839257</v>
      </c>
      <c r="DS9" s="181">
        <v>5.648345104418695E-4</v>
      </c>
      <c r="DT9" s="181">
        <v>9.0732743071943699E-3</v>
      </c>
      <c r="DU9" s="181">
        <v>3.0985826015239581E-5</v>
      </c>
      <c r="DV9" s="181">
        <v>8.2130718510597944E-4</v>
      </c>
      <c r="DW9" s="181">
        <v>0.99140395594182396</v>
      </c>
      <c r="DX9" s="181">
        <v>6.1569118406623602E-4</v>
      </c>
      <c r="DY9" s="181">
        <v>7.3544293659424664E-3</v>
      </c>
      <c r="DZ9" s="181">
        <v>1.0300237045157701E-4</v>
      </c>
      <c r="EA9" s="181">
        <v>5.2292121108621359E-4</v>
      </c>
      <c r="EB9" s="181">
        <v>0.99393867875172659</v>
      </c>
      <c r="EC9" s="181">
        <v>8.1221558502875268E-5</v>
      </c>
      <c r="ED9" s="181">
        <v>5.7153057148016896E-3</v>
      </c>
      <c r="EE9" s="181">
        <v>1.6891183622647077E-4</v>
      </c>
      <c r="EF9" s="181">
        <v>9.5882125606294721E-5</v>
      </c>
      <c r="EG9" s="181">
        <v>0.98926735454849735</v>
      </c>
      <c r="EH9" s="181">
        <v>3.049404826015234E-3</v>
      </c>
      <c r="EI9" s="181">
        <v>7.4021453876329402E-3</v>
      </c>
      <c r="EJ9" s="181">
        <v>2.0279105228837579E-4</v>
      </c>
      <c r="EK9" s="181">
        <v>7.8304241469595581E-5</v>
      </c>
      <c r="EL9" s="181">
        <v>0.99177697379719965</v>
      </c>
      <c r="EM9" s="181">
        <v>1.502981293015182E-3</v>
      </c>
      <c r="EN9" s="181">
        <v>6.5569192048954734E-3</v>
      </c>
      <c r="EO9" s="181">
        <v>1.247945474460721E-4</v>
      </c>
      <c r="EP9" s="181">
        <v>3.833113078144379E-5</v>
      </c>
      <c r="EQ9" s="181">
        <v>0.99120877609045765</v>
      </c>
      <c r="ER9" s="181">
        <v>1.738603925332427E-3</v>
      </c>
      <c r="ES9" s="181">
        <v>6.7593581957739067E-3</v>
      </c>
      <c r="ET9" s="181">
        <v>2.0067703735549003E-4</v>
      </c>
      <c r="EU9" s="181">
        <v>9.2584668891504407E-5</v>
      </c>
      <c r="EV9" s="181">
        <v>0.99611824117147374</v>
      </c>
      <c r="EW9" s="181">
        <v>5.7462259428575635E-4</v>
      </c>
      <c r="EX9" s="181">
        <v>3.1630716303844533E-3</v>
      </c>
      <c r="EY9" s="181">
        <v>8.4068924479652196E-5</v>
      </c>
      <c r="EZ9" s="181">
        <v>5.9995665651513264E-5</v>
      </c>
      <c r="FA9" s="181">
        <v>0.99305503061917944</v>
      </c>
      <c r="FB9" s="181">
        <v>7.4902258347719908E-4</v>
      </c>
      <c r="FC9" s="181">
        <v>5.9611225585790286E-3</v>
      </c>
      <c r="FD9" s="181">
        <v>1.6328426136169583E-4</v>
      </c>
      <c r="FE9" s="181">
        <v>7.1540001954417676E-5</v>
      </c>
      <c r="FF9" s="181">
        <v>0.99258560744954372</v>
      </c>
      <c r="FG9" s="181">
        <v>7.332802633754909E-4</v>
      </c>
      <c r="FH9" s="181">
        <v>6.2255344481191516E-3</v>
      </c>
      <c r="FI9" s="181">
        <v>1.6006430087145418E-4</v>
      </c>
      <c r="FJ9" s="181">
        <v>2.9551360057666898E-4</v>
      </c>
      <c r="FK9" s="181">
        <v>0.99320324252036629</v>
      </c>
      <c r="FL9" s="181">
        <v>6.4451294019818306E-4</v>
      </c>
      <c r="FM9" s="181">
        <v>5.8456138480533692E-3</v>
      </c>
      <c r="FN9" s="181">
        <v>8.6391650256700814E-5</v>
      </c>
      <c r="FO9" s="181">
        <v>2.2023897327017039E-4</v>
      </c>
      <c r="FP9" s="181">
        <v>0.98724001235961034</v>
      </c>
      <c r="FQ9" s="181">
        <v>6.9240661105141044E-4</v>
      </c>
      <c r="FR9" s="181">
        <v>1.078577640845532E-2</v>
      </c>
      <c r="FS9" s="181">
        <v>1.6345248150173575E-4</v>
      </c>
      <c r="FT9" s="181">
        <v>1.1183521710336208E-3</v>
      </c>
      <c r="FU9" s="181">
        <v>0.99343537748423727</v>
      </c>
      <c r="FV9" s="181">
        <v>0</v>
      </c>
      <c r="FW9" s="181">
        <v>6.3919162391223141E-3</v>
      </c>
      <c r="FX9" s="181">
        <v>1.4718664169777185E-4</v>
      </c>
      <c r="FY9" s="181">
        <v>2.5519635528326035E-5</v>
      </c>
      <c r="FZ9" s="181">
        <v>0.98807256692528356</v>
      </c>
      <c r="GA9" s="181">
        <v>0</v>
      </c>
      <c r="GB9" s="181">
        <v>1.1668898448141247E-2</v>
      </c>
      <c r="GC9" s="181">
        <v>2.4205577210523188E-4</v>
      </c>
      <c r="GD9" s="181">
        <v>1.6478861653013155E-5</v>
      </c>
      <c r="GE9" s="181">
        <v>0.98901305196665545</v>
      </c>
      <c r="GF9" s="181">
        <v>0</v>
      </c>
      <c r="GG9" s="181">
        <v>1.0710740047141051E-2</v>
      </c>
      <c r="GH9" s="181">
        <v>2.282139757880941E-4</v>
      </c>
      <c r="GI9" s="181">
        <v>4.7994009946705773E-5</v>
      </c>
      <c r="GJ9" s="181">
        <v>0.98643347525124736</v>
      </c>
      <c r="GK9" s="181">
        <v>0</v>
      </c>
      <c r="GL9" s="181">
        <v>1.3312355544670166E-2</v>
      </c>
      <c r="GM9" s="181">
        <v>2.47827178100124E-4</v>
      </c>
      <c r="GN9" s="181">
        <v>6.342041160678491E-6</v>
      </c>
      <c r="GO9" s="181">
        <v>0.98444145014802009</v>
      </c>
      <c r="GP9" s="181">
        <v>6.7777873482555151E-5</v>
      </c>
      <c r="GQ9" s="181">
        <v>1.5055002055350949E-2</v>
      </c>
      <c r="GR9" s="181">
        <v>4.2889357428066432E-4</v>
      </c>
      <c r="GS9" s="181">
        <v>6.8763492890866473E-6</v>
      </c>
      <c r="GT9" s="181">
        <v>0.98368886486580076</v>
      </c>
      <c r="GU9" s="181">
        <v>0</v>
      </c>
      <c r="GV9" s="181">
        <v>1.6073838716845406E-2</v>
      </c>
      <c r="GW9" s="181">
        <v>2.1524775365833193E-4</v>
      </c>
      <c r="GX9" s="181">
        <v>2.2048670871299691E-5</v>
      </c>
      <c r="GY9" s="181">
        <v>0.98435618510764633</v>
      </c>
      <c r="GZ9" s="181">
        <v>1.9397899450268596E-5</v>
      </c>
      <c r="HA9" s="181">
        <v>1.5268409833357099E-2</v>
      </c>
      <c r="HB9" s="181">
        <v>3.3944498864002526E-4</v>
      </c>
      <c r="HC9" s="181">
        <v>1.6562182281631976E-5</v>
      </c>
      <c r="HD9" s="181">
        <v>0.98779245749528322</v>
      </c>
      <c r="HE9" s="181">
        <v>0</v>
      </c>
      <c r="HF9" s="181">
        <v>1.1949518503564429E-2</v>
      </c>
      <c r="HG9" s="181">
        <v>2.4707740521989763E-4</v>
      </c>
      <c r="HH9" s="181">
        <v>1.0946603651973419E-5</v>
      </c>
      <c r="HI9" s="181">
        <v>0.98781420021773969</v>
      </c>
      <c r="HJ9" s="181">
        <v>0</v>
      </c>
      <c r="HK9" s="181">
        <v>1.1944886605596408E-2</v>
      </c>
      <c r="HL9" s="181">
        <v>2.2985874966252595E-4</v>
      </c>
      <c r="HM9" s="181">
        <v>1.1054430615331512E-5</v>
      </c>
      <c r="HN9" s="181">
        <v>0.98761044192528957</v>
      </c>
      <c r="HO9" s="181">
        <v>0</v>
      </c>
      <c r="HP9" s="181">
        <v>1.2160284678230569E-2</v>
      </c>
      <c r="HQ9" s="181">
        <v>2.1794934582430869E-4</v>
      </c>
      <c r="HR9" s="181">
        <v>1.1324050319672097E-5</v>
      </c>
      <c r="HU9" s="157"/>
    </row>
    <row r="10" spans="1:231" x14ac:dyDescent="0.25">
      <c r="A10" s="63" t="s">
        <v>908</v>
      </c>
      <c r="B10" s="181">
        <v>0.97788052506969081</v>
      </c>
      <c r="C10" s="181">
        <v>1.2768659507855773E-3</v>
      </c>
      <c r="D10" s="181">
        <v>1.6572860199310129E-2</v>
      </c>
      <c r="E10" s="181">
        <v>9.8042865283787251E-4</v>
      </c>
      <c r="F10" s="181">
        <v>3.2893200404942036E-3</v>
      </c>
      <c r="G10" s="181">
        <v>0.97516076027857834</v>
      </c>
      <c r="H10" s="181">
        <v>1.2818366521969438E-3</v>
      </c>
      <c r="I10" s="181">
        <v>1.8460392822313414E-2</v>
      </c>
      <c r="J10" s="181">
        <v>1.0155003983527422E-3</v>
      </c>
      <c r="K10" s="181">
        <v>4.0815100073814392E-3</v>
      </c>
      <c r="L10" s="181">
        <v>0.97259572914518289</v>
      </c>
      <c r="M10" s="181">
        <v>1.2144919019192457E-3</v>
      </c>
      <c r="N10" s="181">
        <v>2.0115985035269558E-2</v>
      </c>
      <c r="O10" s="181">
        <v>1.0487157851457596E-3</v>
      </c>
      <c r="P10" s="181">
        <v>5.0250780768692493E-3</v>
      </c>
      <c r="Q10" s="181">
        <v>0.96971708162225734</v>
      </c>
      <c r="R10" s="181">
        <v>1.2021615402773023E-3</v>
      </c>
      <c r="S10" s="181">
        <v>2.187747157563763E-2</v>
      </c>
      <c r="T10" s="181">
        <v>1.0958232451230288E-3</v>
      </c>
      <c r="U10" s="181">
        <v>6.1074621044099331E-3</v>
      </c>
      <c r="V10" s="181">
        <v>0.9668895207665642</v>
      </c>
      <c r="W10" s="181">
        <v>1.4283410273492336E-3</v>
      </c>
      <c r="X10" s="181">
        <v>2.3846294749636156E-2</v>
      </c>
      <c r="Y10" s="181">
        <v>1.1977754766121507E-3</v>
      </c>
      <c r="Z10" s="181">
        <v>6.6380677744746208E-3</v>
      </c>
      <c r="AA10" s="181">
        <v>0.96453189159077035</v>
      </c>
      <c r="AB10" s="181">
        <v>1.6142727108672261E-3</v>
      </c>
      <c r="AC10" s="181">
        <v>2.5469104998696691E-2</v>
      </c>
      <c r="AD10" s="181">
        <v>1.2869372731074691E-3</v>
      </c>
      <c r="AE10" s="181">
        <v>7.0977932773530483E-3</v>
      </c>
      <c r="AF10" s="181">
        <v>0.96930902675830632</v>
      </c>
      <c r="AG10" s="181">
        <v>1.2523623881861567E-3</v>
      </c>
      <c r="AH10" s="181">
        <v>2.2234679974679993E-2</v>
      </c>
      <c r="AI10" s="181">
        <v>1.0399221209809184E-3</v>
      </c>
      <c r="AJ10" s="181">
        <v>6.1640087515115738E-3</v>
      </c>
      <c r="AK10" s="181">
        <v>0.97212251946348149</v>
      </c>
      <c r="AL10" s="181">
        <v>9.1327895643189549E-4</v>
      </c>
      <c r="AM10" s="181">
        <v>2.0857338324614953E-2</v>
      </c>
      <c r="AN10" s="181">
        <v>8.1660097930580378E-4</v>
      </c>
      <c r="AO10" s="181">
        <v>5.2902624011039734E-3</v>
      </c>
      <c r="AP10" s="181">
        <v>0.97450466157268389</v>
      </c>
      <c r="AQ10" s="181">
        <v>7.0892629446461797E-4</v>
      </c>
      <c r="AR10" s="181">
        <v>1.9161581966942093E-2</v>
      </c>
      <c r="AS10" s="181">
        <v>6.5299088601022959E-4</v>
      </c>
      <c r="AT10" s="181">
        <v>4.9718394875526428E-3</v>
      </c>
      <c r="AU10" s="181">
        <v>0.97784091976144782</v>
      </c>
      <c r="AV10" s="181">
        <v>3.9891473716124892E-4</v>
      </c>
      <c r="AW10" s="181">
        <v>1.6524328498100246E-2</v>
      </c>
      <c r="AX10" s="181">
        <v>4.8719768528826535E-4</v>
      </c>
      <c r="AY10" s="181">
        <v>4.7486391849815845E-3</v>
      </c>
      <c r="AZ10" s="181">
        <v>0.97559079408173732</v>
      </c>
      <c r="BA10" s="181">
        <v>8.4395275916904211E-4</v>
      </c>
      <c r="BB10" s="181">
        <v>1.7021137096289236E-2</v>
      </c>
      <c r="BC10" s="181">
        <v>5.4211181122809649E-4</v>
      </c>
      <c r="BD10" s="181">
        <v>6.0020042583346367E-3</v>
      </c>
      <c r="BE10" s="181">
        <v>0.97388213700618032</v>
      </c>
      <c r="BF10" s="181">
        <v>1.3170299353078008E-3</v>
      </c>
      <c r="BG10" s="181">
        <v>1.7437070014852517E-2</v>
      </c>
      <c r="BH10" s="181">
        <v>5.8305839775130153E-4</v>
      </c>
      <c r="BI10" s="181">
        <v>6.7807044833898544E-3</v>
      </c>
      <c r="BJ10" s="181">
        <v>0.97296844368606827</v>
      </c>
      <c r="BK10" s="181">
        <v>1.6863394994288683E-3</v>
      </c>
      <c r="BL10" s="181">
        <v>1.7433513031532382E-2</v>
      </c>
      <c r="BM10" s="181">
        <v>5.9836881700903177E-4</v>
      </c>
      <c r="BN10" s="181">
        <v>7.3133348487317562E-3</v>
      </c>
      <c r="BO10" s="181">
        <v>0.97112789318320725</v>
      </c>
      <c r="BP10" s="181">
        <v>1.9956198520958424E-3</v>
      </c>
      <c r="BQ10" s="181">
        <v>1.7927716305817309E-2</v>
      </c>
      <c r="BR10" s="181">
        <v>6.1919051222503185E-4</v>
      </c>
      <c r="BS10" s="181">
        <v>8.3295796066522598E-3</v>
      </c>
      <c r="BT10" s="181">
        <v>0.96795187657754878</v>
      </c>
      <c r="BU10" s="181">
        <v>2.2224201820790768E-3</v>
      </c>
      <c r="BV10" s="181">
        <v>1.9334055778981826E-2</v>
      </c>
      <c r="BW10" s="181">
        <v>6.3497282098978758E-4</v>
      </c>
      <c r="BX10" s="181">
        <v>9.8566748201847076E-3</v>
      </c>
      <c r="BY10" s="181">
        <v>0.96489957399772375</v>
      </c>
      <c r="BZ10" s="181">
        <v>2.3292996920645237E-3</v>
      </c>
      <c r="CA10" s="181">
        <v>2.1121920253669116E-2</v>
      </c>
      <c r="CB10" s="181">
        <v>7.017430616542697E-4</v>
      </c>
      <c r="CC10" s="181">
        <v>1.0947463102638721E-2</v>
      </c>
      <c r="CD10" s="181">
        <v>0.96038949461199274</v>
      </c>
      <c r="CE10" s="181">
        <v>2.606100169941783E-3</v>
      </c>
      <c r="CF10" s="181">
        <v>2.3371427604849181E-2</v>
      </c>
      <c r="CG10" s="181">
        <v>7.6792191248387098E-4</v>
      </c>
      <c r="CH10" s="181">
        <v>1.2865055352449417E-2</v>
      </c>
      <c r="CI10" s="181">
        <v>0.95651044059756551</v>
      </c>
      <c r="CJ10" s="181">
        <v>2.9028388671576977E-3</v>
      </c>
      <c r="CK10" s="181">
        <v>2.6034203485092756E-2</v>
      </c>
      <c r="CL10" s="181">
        <v>8.2930212374776602E-4</v>
      </c>
      <c r="CM10" s="181">
        <v>1.3723215088248253E-2</v>
      </c>
      <c r="CN10" s="181">
        <v>0.95209808883365155</v>
      </c>
      <c r="CO10" s="181">
        <v>3.0932172667235136E-3</v>
      </c>
      <c r="CP10" s="181">
        <v>2.924956177067151E-2</v>
      </c>
      <c r="CQ10" s="181">
        <v>8.7952450849115849E-4</v>
      </c>
      <c r="CR10" s="181">
        <v>1.4679607935249805E-2</v>
      </c>
      <c r="CS10" s="181">
        <v>0.95105844501686199</v>
      </c>
      <c r="CT10" s="181">
        <v>3.6667317617684603E-3</v>
      </c>
      <c r="CU10" s="181">
        <v>3.2474071597825942E-2</v>
      </c>
      <c r="CV10" s="181">
        <v>7.5922039104625583E-4</v>
      </c>
      <c r="CW10" s="181">
        <v>1.2041531503200531E-2</v>
      </c>
      <c r="CX10" s="181">
        <v>0.95273397739172871</v>
      </c>
      <c r="CY10" s="181">
        <v>4.2777094058692455E-3</v>
      </c>
      <c r="CZ10" s="181">
        <v>3.5544737222356397E-2</v>
      </c>
      <c r="DA10" s="181">
        <v>6.6839513601735234E-4</v>
      </c>
      <c r="DB10" s="181">
        <v>6.77518080919981E-3</v>
      </c>
      <c r="DC10" s="181">
        <v>0.95093400164817932</v>
      </c>
      <c r="DD10" s="181">
        <v>7.0689339190721512E-3</v>
      </c>
      <c r="DE10" s="181">
        <v>3.7840401165744393E-2</v>
      </c>
      <c r="DF10" s="181">
        <v>2.4716806365177035E-4</v>
      </c>
      <c r="DG10" s="181">
        <v>3.9094951935112476E-3</v>
      </c>
      <c r="DH10" s="181">
        <v>0.95185248685631363</v>
      </c>
      <c r="DI10" s="181">
        <v>3.0919057317078114E-3</v>
      </c>
      <c r="DJ10" s="181">
        <v>4.1241745123133403E-2</v>
      </c>
      <c r="DK10" s="181">
        <v>2.3197580594569445E-4</v>
      </c>
      <c r="DL10" s="181">
        <v>3.581886412575841E-3</v>
      </c>
      <c r="DM10" s="181">
        <v>0.95318537995995745</v>
      </c>
      <c r="DN10" s="181">
        <v>5.1646982319653034E-3</v>
      </c>
      <c r="DO10" s="181">
        <v>3.8585221925057332E-2</v>
      </c>
      <c r="DP10" s="181">
        <v>2.4471778306178749E-4</v>
      </c>
      <c r="DQ10" s="181">
        <v>2.8199821244925261E-3</v>
      </c>
      <c r="DR10" s="181">
        <v>0.95030332875645385</v>
      </c>
      <c r="DS10" s="181">
        <v>7.5633046217262745E-3</v>
      </c>
      <c r="DT10" s="181">
        <v>3.6028529589710888E-2</v>
      </c>
      <c r="DU10" s="181">
        <v>1.7295212019234896E-3</v>
      </c>
      <c r="DV10" s="181">
        <v>4.3753152713179588E-3</v>
      </c>
      <c r="DW10" s="181">
        <v>0.95518265225144827</v>
      </c>
      <c r="DX10" s="181">
        <v>8.4307882934808731E-3</v>
      </c>
      <c r="DY10" s="181">
        <v>3.1110532598663625E-2</v>
      </c>
      <c r="DZ10" s="181">
        <v>9.7309175180271268E-4</v>
      </c>
      <c r="EA10" s="181">
        <v>4.3029352091252804E-3</v>
      </c>
      <c r="EB10" s="181">
        <v>0.94936509155803772</v>
      </c>
      <c r="EC10" s="181">
        <v>1.511942595243454E-2</v>
      </c>
      <c r="ED10" s="181">
        <v>3.1905727617846359E-2</v>
      </c>
      <c r="EE10" s="181">
        <v>8.5172447143122554E-4</v>
      </c>
      <c r="EF10" s="181">
        <v>2.7580300811678171E-3</v>
      </c>
      <c r="EG10" s="181">
        <v>0.94619861999988086</v>
      </c>
      <c r="EH10" s="181">
        <v>2.1788477897644043E-2</v>
      </c>
      <c r="EI10" s="181">
        <v>2.8554085141446535E-2</v>
      </c>
      <c r="EJ10" s="181">
        <v>1.8322983523830771E-3</v>
      </c>
      <c r="EK10" s="181">
        <v>1.6265194863080978E-3</v>
      </c>
      <c r="EL10" s="181">
        <v>0.95813372588393408</v>
      </c>
      <c r="EM10" s="181">
        <v>1.5919817611575127E-2</v>
      </c>
      <c r="EN10" s="181">
        <v>2.4536351593939024E-2</v>
      </c>
      <c r="EO10" s="181">
        <v>9.4048120081424713E-4</v>
      </c>
      <c r="EP10" s="181">
        <v>4.6962534543126822E-4</v>
      </c>
      <c r="EQ10" s="181">
        <v>0.96169587393867817</v>
      </c>
      <c r="ER10" s="181">
        <v>1.1607603169977665E-2</v>
      </c>
      <c r="ES10" s="181">
        <v>2.4637367610626688E-2</v>
      </c>
      <c r="ET10" s="181">
        <v>7.9463247675448656E-4</v>
      </c>
      <c r="EU10" s="181">
        <v>1.2645226670429111E-3</v>
      </c>
      <c r="EV10" s="181">
        <v>0.96562953154067399</v>
      </c>
      <c r="EW10" s="181">
        <v>8.4830969572067261E-3</v>
      </c>
      <c r="EX10" s="181">
        <v>2.3477024474143942E-2</v>
      </c>
      <c r="EY10" s="181">
        <v>8.5935293463990092E-4</v>
      </c>
      <c r="EZ10" s="181">
        <v>1.550993649289012E-3</v>
      </c>
      <c r="FA10" s="181">
        <v>0.9694399172328958</v>
      </c>
      <c r="FB10" s="181">
        <v>5.6078089401125908E-3</v>
      </c>
      <c r="FC10" s="181">
        <v>2.2457318775658496E-2</v>
      </c>
      <c r="FD10" s="181">
        <v>5.8913725661113858E-4</v>
      </c>
      <c r="FE10" s="181">
        <v>1.9058178877457976E-3</v>
      </c>
      <c r="FF10" s="181">
        <v>0.96769191496615836</v>
      </c>
      <c r="FG10" s="181">
        <v>4.0453318506479263E-3</v>
      </c>
      <c r="FH10" s="181">
        <v>2.426141823579428E-2</v>
      </c>
      <c r="FI10" s="181">
        <v>6.3661002786830068E-4</v>
      </c>
      <c r="FJ10" s="181">
        <v>3.3647248055785894E-3</v>
      </c>
      <c r="FK10" s="181">
        <v>0.97179750183735236</v>
      </c>
      <c r="FL10" s="181">
        <v>2.7204684447497129E-3</v>
      </c>
      <c r="FM10" s="181">
        <v>2.1592936266403944E-2</v>
      </c>
      <c r="FN10" s="181">
        <v>6.4965483034029603E-4</v>
      </c>
      <c r="FO10" s="181">
        <v>3.2394384033977985E-3</v>
      </c>
      <c r="FP10" s="181">
        <v>0.96804040690625126</v>
      </c>
      <c r="FQ10" s="181">
        <v>2.5460976175963879E-3</v>
      </c>
      <c r="FR10" s="181">
        <v>2.4172310601763107E-2</v>
      </c>
      <c r="FS10" s="181">
        <v>8.3130627172067761E-4</v>
      </c>
      <c r="FT10" s="181">
        <v>4.4098785147070885E-3</v>
      </c>
      <c r="FU10" s="181">
        <v>0.96086490149455583</v>
      </c>
      <c r="FV10" s="181">
        <v>6.7452667281031609E-4</v>
      </c>
      <c r="FW10" s="181">
        <v>3.5761298502484558E-2</v>
      </c>
      <c r="FX10" s="181">
        <v>1.0747386841103435E-3</v>
      </c>
      <c r="FY10" s="181">
        <v>1.6245347214862704E-3</v>
      </c>
      <c r="FZ10" s="181">
        <v>0.96040114935306298</v>
      </c>
      <c r="GA10" s="181">
        <v>7.6264236122369766E-4</v>
      </c>
      <c r="GB10" s="181">
        <v>3.7020061909855649E-2</v>
      </c>
      <c r="GC10" s="181">
        <v>1.2577788438647985E-3</v>
      </c>
      <c r="GD10" s="181">
        <v>5.5836758110672235E-4</v>
      </c>
      <c r="GE10" s="181">
        <v>0.96383936579451646</v>
      </c>
      <c r="GF10" s="181">
        <v>5.1984383026137948E-4</v>
      </c>
      <c r="GG10" s="181">
        <v>3.4111185361591558E-2</v>
      </c>
      <c r="GH10" s="181">
        <v>1.0354885598644614E-3</v>
      </c>
      <c r="GI10" s="181">
        <v>4.9411645159125328E-4</v>
      </c>
      <c r="GJ10" s="181">
        <v>0.95027616548732941</v>
      </c>
      <c r="GK10" s="181">
        <v>9.575650910846889E-4</v>
      </c>
      <c r="GL10" s="181">
        <v>4.4986927290320132E-2</v>
      </c>
      <c r="GM10" s="181">
        <v>1.7048962181434035E-3</v>
      </c>
      <c r="GN10" s="181">
        <v>2.0744458306580782E-3</v>
      </c>
      <c r="GO10" s="181">
        <v>0.95851255367871557</v>
      </c>
      <c r="GP10" s="181">
        <v>1.1383373057469726E-3</v>
      </c>
      <c r="GQ10" s="181">
        <v>3.7453435207918724E-2</v>
      </c>
      <c r="GR10" s="181">
        <v>1.396906329318881E-3</v>
      </c>
      <c r="GS10" s="181">
        <v>1.4987672911956906E-3</v>
      </c>
      <c r="GT10" s="181">
        <v>0.94868375913407732</v>
      </c>
      <c r="GU10" s="181">
        <v>4.8727686516940594E-3</v>
      </c>
      <c r="GV10" s="181">
        <v>4.4333852200376792E-2</v>
      </c>
      <c r="GW10" s="181">
        <v>1.5483346069231629E-3</v>
      </c>
      <c r="GX10" s="181">
        <v>5.612856475636363E-4</v>
      </c>
      <c r="GY10" s="181">
        <v>0.95260006827575983</v>
      </c>
      <c r="GZ10" s="181">
        <v>1.1490691686049104E-3</v>
      </c>
      <c r="HA10" s="181">
        <v>4.3677252800453585E-2</v>
      </c>
      <c r="HB10" s="181">
        <v>1.6865698853507638E-3</v>
      </c>
      <c r="HC10" s="181">
        <v>8.8703981600701809E-4</v>
      </c>
      <c r="HD10" s="181">
        <v>0.95154746243268951</v>
      </c>
      <c r="HE10" s="181">
        <v>1.2619678163900971E-3</v>
      </c>
      <c r="HF10" s="181">
        <v>4.3796580099061726E-2</v>
      </c>
      <c r="HG10" s="181">
        <v>2.7379202656447887E-3</v>
      </c>
      <c r="HH10" s="181">
        <v>6.5606943098828197E-4</v>
      </c>
      <c r="HI10" s="181">
        <v>0.95178347509251393</v>
      </c>
      <c r="HJ10" s="181">
        <v>1.2283243704587221E-3</v>
      </c>
      <c r="HK10" s="181">
        <v>4.3789498376292015E-2</v>
      </c>
      <c r="HL10" s="181">
        <v>2.5505677331238985E-3</v>
      </c>
      <c r="HM10" s="181">
        <v>6.4813438802957535E-4</v>
      </c>
      <c r="HN10" s="181">
        <v>0.95125171515867968</v>
      </c>
      <c r="HO10" s="181">
        <v>1.1152200167998672E-3</v>
      </c>
      <c r="HP10" s="181">
        <v>4.4563425375394559E-2</v>
      </c>
      <c r="HQ10" s="181">
        <v>2.4070350918918848E-3</v>
      </c>
      <c r="HR10" s="181">
        <v>6.6260434687137604E-4</v>
      </c>
      <c r="HU10" s="157"/>
    </row>
    <row r="11" spans="1:231" x14ac:dyDescent="0.25">
      <c r="A11" s="63" t="s">
        <v>909</v>
      </c>
      <c r="B11" s="181">
        <v>0.95418310949730878</v>
      </c>
      <c r="C11" s="181">
        <v>6.0120350681245327E-3</v>
      </c>
      <c r="D11" s="181">
        <v>3.2459636054189757E-2</v>
      </c>
      <c r="E11" s="181">
        <v>3.1891162507236004E-3</v>
      </c>
      <c r="F11" s="181">
        <v>4.1561038233339787E-3</v>
      </c>
      <c r="G11" s="181">
        <v>0.94746813913218042</v>
      </c>
      <c r="H11" s="181">
        <v>7.6345563866198063E-3</v>
      </c>
      <c r="I11" s="181">
        <v>3.6046385363135432E-2</v>
      </c>
      <c r="J11" s="181">
        <v>3.3228008542209864E-3</v>
      </c>
      <c r="K11" s="181">
        <v>5.5281184613704681E-3</v>
      </c>
      <c r="L11" s="181">
        <v>0.94179993645085347</v>
      </c>
      <c r="M11" s="181">
        <v>8.6640547960996628E-3</v>
      </c>
      <c r="N11" s="181">
        <v>3.9079350428616051E-2</v>
      </c>
      <c r="O11" s="181">
        <v>3.4411407541483641E-3</v>
      </c>
      <c r="P11" s="181">
        <v>7.0155169814825058E-3</v>
      </c>
      <c r="Q11" s="181">
        <v>0.9356710170357877</v>
      </c>
      <c r="R11" s="181">
        <v>9.9209016188979149E-3</v>
      </c>
      <c r="S11" s="181">
        <v>4.2181448250200135E-2</v>
      </c>
      <c r="T11" s="181">
        <v>3.5940089728683233E-3</v>
      </c>
      <c r="U11" s="181">
        <v>8.632623590528965E-3</v>
      </c>
      <c r="V11" s="181">
        <v>0.92810719365761929</v>
      </c>
      <c r="W11" s="181">
        <v>1.3092417269945145E-2</v>
      </c>
      <c r="X11" s="181">
        <v>4.5475692238733295E-2</v>
      </c>
      <c r="Y11" s="181">
        <v>3.9306590333580971E-3</v>
      </c>
      <c r="Z11" s="181">
        <v>9.3940366059541702E-3</v>
      </c>
      <c r="AA11" s="181">
        <v>0.92166143720878058</v>
      </c>
      <c r="AB11" s="181">
        <v>1.6107171773910522E-2</v>
      </c>
      <c r="AC11" s="181">
        <v>4.8002521395039133E-2</v>
      </c>
      <c r="AD11" s="181">
        <v>4.2229751124978065E-3</v>
      </c>
      <c r="AE11" s="181">
        <v>1.0005895048379898E-2</v>
      </c>
      <c r="AF11" s="181">
        <v>0.93142886077472742</v>
      </c>
      <c r="AG11" s="181">
        <v>1.2466967105865479E-2</v>
      </c>
      <c r="AH11" s="181">
        <v>4.2474479873531007E-2</v>
      </c>
      <c r="AI11" s="181">
        <v>3.969087265431881E-3</v>
      </c>
      <c r="AJ11" s="181">
        <v>9.6606044098734856E-3</v>
      </c>
      <c r="AK11" s="181">
        <v>0.93787915322008031</v>
      </c>
      <c r="AL11" s="181">
        <v>8.9150089770555496E-3</v>
      </c>
      <c r="AM11" s="181">
        <v>4.0265084865984548E-2</v>
      </c>
      <c r="AN11" s="181">
        <v>3.7142036017030478E-3</v>
      </c>
      <c r="AO11" s="181">
        <v>9.2265494167804718E-3</v>
      </c>
      <c r="AP11" s="181">
        <v>0.94298224780554196</v>
      </c>
      <c r="AQ11" s="181">
        <v>6.3825268298387527E-3</v>
      </c>
      <c r="AR11" s="181">
        <v>3.7284060248341924E-2</v>
      </c>
      <c r="AS11" s="181">
        <v>3.6814531777054071E-3</v>
      </c>
      <c r="AT11" s="181">
        <v>9.6697118133306503E-3</v>
      </c>
      <c r="AU11" s="181">
        <v>0.95087217939214441</v>
      </c>
      <c r="AV11" s="181">
        <v>2.7197999879717827E-3</v>
      </c>
      <c r="AW11" s="181">
        <v>3.2402215865982846E-2</v>
      </c>
      <c r="AX11" s="181">
        <v>3.6473220679908991E-3</v>
      </c>
      <c r="AY11" s="181">
        <v>1.0358482599258423E-2</v>
      </c>
      <c r="AZ11" s="181">
        <v>0.94693750244971375</v>
      </c>
      <c r="BA11" s="181">
        <v>4.6213888563215733E-3</v>
      </c>
      <c r="BB11" s="181">
        <v>3.3457904914847535E-2</v>
      </c>
      <c r="BC11" s="181">
        <v>3.5240328870713711E-3</v>
      </c>
      <c r="BD11" s="181">
        <v>1.1459170840680599E-2</v>
      </c>
      <c r="BE11" s="181">
        <v>0.94403527751390703</v>
      </c>
      <c r="BF11" s="181">
        <v>6.6018686629831791E-3</v>
      </c>
      <c r="BG11" s="181">
        <v>3.4373407006144774E-2</v>
      </c>
      <c r="BH11" s="181">
        <v>3.3533573150634766E-3</v>
      </c>
      <c r="BI11" s="181">
        <v>1.1636089533567429E-2</v>
      </c>
      <c r="BJ11" s="181">
        <v>0.94286174649083265</v>
      </c>
      <c r="BK11" s="181">
        <v>8.062414824962616E-3</v>
      </c>
      <c r="BL11" s="181">
        <v>3.4495660793465048E-2</v>
      </c>
      <c r="BM11" s="181">
        <v>3.0788308940827847E-3</v>
      </c>
      <c r="BN11" s="181">
        <v>1.1501346714794636E-2</v>
      </c>
      <c r="BO11" s="181">
        <v>0.94014530251989203</v>
      </c>
      <c r="BP11" s="181">
        <v>9.2473672702908516E-3</v>
      </c>
      <c r="BQ11" s="181">
        <v>3.5578729550526177E-2</v>
      </c>
      <c r="BR11" s="181">
        <v>2.868173411116004E-3</v>
      </c>
      <c r="BS11" s="181">
        <v>1.2160427868366241E-2</v>
      </c>
      <c r="BT11" s="181">
        <v>0.93533731773259676</v>
      </c>
      <c r="BU11" s="181">
        <v>1.0067063383758068E-2</v>
      </c>
      <c r="BV11" s="181">
        <v>3.8446403855071809E-2</v>
      </c>
      <c r="BW11" s="181">
        <v>2.6637401897460222E-3</v>
      </c>
      <c r="BX11" s="181">
        <v>1.348547451198101E-2</v>
      </c>
      <c r="BY11" s="181">
        <v>0.91613491531162616</v>
      </c>
      <c r="BZ11" s="181">
        <v>1.7119105905294418E-2</v>
      </c>
      <c r="CA11" s="181">
        <v>4.5802654809997886E-2</v>
      </c>
      <c r="CB11" s="181">
        <v>2.9607524629682302E-3</v>
      </c>
      <c r="CC11" s="181">
        <v>1.7982572317123413E-2</v>
      </c>
      <c r="CD11" s="181">
        <v>0.89384150892763503</v>
      </c>
      <c r="CE11" s="181">
        <v>2.4430908262729645E-2</v>
      </c>
      <c r="CF11" s="181">
        <v>5.4718201332569889E-2</v>
      </c>
      <c r="CG11" s="181">
        <v>3.2374006696045399E-3</v>
      </c>
      <c r="CH11" s="181">
        <v>2.3771980777382851E-2</v>
      </c>
      <c r="CI11" s="181">
        <v>0.87174737052711093</v>
      </c>
      <c r="CJ11" s="181">
        <v>3.1531471759080887E-2</v>
      </c>
      <c r="CK11" s="181">
        <v>6.5331305538905038E-2</v>
      </c>
      <c r="CL11" s="181">
        <v>3.4679020754992962E-3</v>
      </c>
      <c r="CM11" s="181">
        <v>2.7921950444579124E-2</v>
      </c>
      <c r="CN11" s="181">
        <v>0.84869195154588339</v>
      </c>
      <c r="CO11" s="181">
        <v>3.7330076098442078E-2</v>
      </c>
      <c r="CP11" s="181">
        <v>7.817458676239121E-2</v>
      </c>
      <c r="CQ11" s="181">
        <v>3.6141914315521717E-3</v>
      </c>
      <c r="CR11" s="181">
        <v>3.218919038772583E-2</v>
      </c>
      <c r="CS11" s="181">
        <v>0.83191862301734132</v>
      </c>
      <c r="CT11" s="181">
        <v>4.4723547995090485E-2</v>
      </c>
      <c r="CU11" s="181">
        <v>8.916496455057718E-2</v>
      </c>
      <c r="CV11" s="181">
        <v>3.6468529142439365E-3</v>
      </c>
      <c r="CW11" s="181">
        <v>3.0546011403203011E-2</v>
      </c>
      <c r="CX11" s="181">
        <v>0.81758967075674038</v>
      </c>
      <c r="CY11" s="181">
        <v>5.2326615899801254E-2</v>
      </c>
      <c r="CZ11" s="181">
        <v>0.10118791029929482</v>
      </c>
      <c r="DA11" s="181">
        <v>3.8815552834421396E-3</v>
      </c>
      <c r="DB11" s="181">
        <v>2.5014249607920647E-2</v>
      </c>
      <c r="DC11" s="181">
        <v>0.82527137892598457</v>
      </c>
      <c r="DD11" s="181">
        <v>4.5557916164398193E-2</v>
      </c>
      <c r="DE11" s="181">
        <v>0.10298641900308157</v>
      </c>
      <c r="DF11" s="181">
        <v>2.6787600945681334E-3</v>
      </c>
      <c r="DG11" s="181">
        <v>2.3505527526140213E-2</v>
      </c>
      <c r="DH11" s="181">
        <v>0.84469543395045588</v>
      </c>
      <c r="DI11" s="181">
        <v>3.3065959811210632E-2</v>
      </c>
      <c r="DJ11" s="181">
        <v>0.10570320400162525</v>
      </c>
      <c r="DK11" s="181">
        <v>1.7093237256631255E-3</v>
      </c>
      <c r="DL11" s="181">
        <v>1.4826074242591858E-2</v>
      </c>
      <c r="DM11" s="181">
        <v>0.84096824448263052</v>
      </c>
      <c r="DN11" s="181">
        <v>3.9447486400604248E-2</v>
      </c>
      <c r="DO11" s="181">
        <v>9.9738775499776181E-2</v>
      </c>
      <c r="DP11" s="181">
        <v>1.0220161639153957E-2</v>
      </c>
      <c r="DQ11" s="181">
        <v>9.6253333613276482E-3</v>
      </c>
      <c r="DR11" s="181">
        <v>0.83853880437860207</v>
      </c>
      <c r="DS11" s="181">
        <v>4.5646794140338898E-2</v>
      </c>
      <c r="DT11" s="181">
        <v>0.10001851063438363</v>
      </c>
      <c r="DU11" s="181">
        <v>3.4408655483275652E-3</v>
      </c>
      <c r="DV11" s="181">
        <v>1.2355026789009571E-2</v>
      </c>
      <c r="DW11" s="181">
        <v>0.835331811346117</v>
      </c>
      <c r="DX11" s="181">
        <v>4.8978626728057861E-2</v>
      </c>
      <c r="DY11" s="181">
        <v>9.8013676825709814E-2</v>
      </c>
      <c r="DZ11" s="181">
        <v>4.0941718034446239E-3</v>
      </c>
      <c r="EA11" s="181">
        <v>1.358171459287405E-2</v>
      </c>
      <c r="EB11" s="181">
        <v>0.84719510145640742</v>
      </c>
      <c r="EC11" s="181">
        <v>5.498122051358223E-2</v>
      </c>
      <c r="ED11" s="181">
        <v>8.258354028846171E-2</v>
      </c>
      <c r="EE11" s="181">
        <v>3.9917463436722755E-3</v>
      </c>
      <c r="EF11" s="181">
        <v>1.1248388327658176E-2</v>
      </c>
      <c r="EG11" s="181">
        <v>0.85144044168848221</v>
      </c>
      <c r="EH11" s="181">
        <v>5.3839698433876038E-2</v>
      </c>
      <c r="EI11" s="181">
        <v>8.1993604403458667E-2</v>
      </c>
      <c r="EJ11" s="181">
        <v>3.4592095762491226E-3</v>
      </c>
      <c r="EK11" s="181">
        <v>9.2670433223247528E-3</v>
      </c>
      <c r="EL11" s="181">
        <v>0.86794187828570735</v>
      </c>
      <c r="EM11" s="181">
        <v>5.4422296583652496E-2</v>
      </c>
      <c r="EN11" s="181">
        <v>6.7176842282324664E-2</v>
      </c>
      <c r="EO11" s="181">
        <v>2.7247150428593159E-3</v>
      </c>
      <c r="EP11" s="181">
        <v>7.734266109764576E-3</v>
      </c>
      <c r="EQ11" s="181">
        <v>0.85457457394145064</v>
      </c>
      <c r="ER11" s="181">
        <v>6.2456011772155762E-2</v>
      </c>
      <c r="ES11" s="181">
        <v>7.1023138413578685E-2</v>
      </c>
      <c r="ET11" s="181">
        <v>4.0403250604867935E-3</v>
      </c>
      <c r="EU11" s="181">
        <v>7.9059507697820663E-3</v>
      </c>
      <c r="EV11" s="181">
        <v>0.8617519735138659</v>
      </c>
      <c r="EW11" s="181">
        <v>4.9580078572034836E-2</v>
      </c>
      <c r="EX11" s="181">
        <v>7.5532126252625009E-2</v>
      </c>
      <c r="EY11" s="181">
        <v>3.9062188006937504E-3</v>
      </c>
      <c r="EZ11" s="181">
        <v>9.229603223502636E-3</v>
      </c>
      <c r="FA11" s="181">
        <v>0.84237189565312942</v>
      </c>
      <c r="FB11" s="181">
        <v>5.44731505215168E-2</v>
      </c>
      <c r="FC11" s="181">
        <v>8.36455078953246E-2</v>
      </c>
      <c r="FD11" s="181">
        <v>4.7958982177078724E-3</v>
      </c>
      <c r="FE11" s="181">
        <v>1.4713547192513943E-2</v>
      </c>
      <c r="FF11" s="181">
        <v>0.85182905225516914</v>
      </c>
      <c r="FG11" s="181">
        <v>4.3379068374633789E-2</v>
      </c>
      <c r="FH11" s="181">
        <v>8.2689461652660778E-2</v>
      </c>
      <c r="FI11" s="181">
        <v>5.0501604564487934E-3</v>
      </c>
      <c r="FJ11" s="181">
        <v>1.7052259296178818E-2</v>
      </c>
      <c r="FK11" s="181">
        <v>0.8699162721781325</v>
      </c>
      <c r="FL11" s="181">
        <v>2.9216522350907326E-2</v>
      </c>
      <c r="FM11" s="181">
        <v>7.6927831551786147E-2</v>
      </c>
      <c r="FN11" s="181">
        <v>6.1143133789300919E-3</v>
      </c>
      <c r="FO11" s="181">
        <v>1.7825059592723846E-2</v>
      </c>
      <c r="FP11" s="181">
        <v>0.88943729728296783</v>
      </c>
      <c r="FQ11" s="181">
        <v>2.0487338304519653E-2</v>
      </c>
      <c r="FR11" s="181">
        <v>6.4943812326330772E-2</v>
      </c>
      <c r="FS11" s="181">
        <v>5.5222548544406891E-3</v>
      </c>
      <c r="FT11" s="181">
        <v>1.9609296694397926E-2</v>
      </c>
      <c r="FU11" s="181">
        <v>0.90686144715017469</v>
      </c>
      <c r="FV11" s="181">
        <v>1.2833856046199799E-2</v>
      </c>
      <c r="FW11" s="181">
        <v>6.3120793335586317E-2</v>
      </c>
      <c r="FX11" s="181">
        <v>5.4032718762755394E-3</v>
      </c>
      <c r="FY11" s="181">
        <v>1.1780631728470325E-2</v>
      </c>
      <c r="FZ11" s="181">
        <v>0.92158896578841631</v>
      </c>
      <c r="GA11" s="181">
        <v>7.2779734618961811E-3</v>
      </c>
      <c r="GB11" s="181">
        <v>6.0319982763449104E-2</v>
      </c>
      <c r="GC11" s="181">
        <v>5.2942358888685703E-3</v>
      </c>
      <c r="GD11" s="181">
        <v>5.5188415572047234E-3</v>
      </c>
      <c r="GE11" s="181">
        <v>0.92149655226683669</v>
      </c>
      <c r="GF11" s="181">
        <v>6.7399195395410061E-3</v>
      </c>
      <c r="GG11" s="181">
        <v>6.3987438545698883E-2</v>
      </c>
      <c r="GH11" s="181">
        <v>5.011425819247961E-3</v>
      </c>
      <c r="GI11" s="181">
        <v>2.7646645903587341E-3</v>
      </c>
      <c r="GJ11" s="181">
        <v>0.90428708880003839</v>
      </c>
      <c r="GK11" s="181">
        <v>1.0610549710690975E-2</v>
      </c>
      <c r="GL11" s="181">
        <v>6.6009456859919477E-2</v>
      </c>
      <c r="GM11" s="181">
        <v>4.5340773649513721E-3</v>
      </c>
      <c r="GN11" s="181">
        <v>1.4558827504515648E-2</v>
      </c>
      <c r="GO11" s="181">
        <v>0.89627002274376133</v>
      </c>
      <c r="GP11" s="181">
        <v>1.8664324656128883E-2</v>
      </c>
      <c r="GQ11" s="181">
        <v>7.0252871746996196E-2</v>
      </c>
      <c r="GR11" s="181">
        <v>5.4777446202933788E-3</v>
      </c>
      <c r="GS11" s="181">
        <v>9.3350373208522797E-3</v>
      </c>
      <c r="GT11" s="181">
        <v>0.89628842797492536</v>
      </c>
      <c r="GU11" s="181">
        <v>2.6250751689076424E-2</v>
      </c>
      <c r="GV11" s="181">
        <v>6.8771562721696461E-2</v>
      </c>
      <c r="GW11" s="181">
        <v>6.2327375635504723E-3</v>
      </c>
      <c r="GX11" s="181">
        <v>2.45651975274086E-3</v>
      </c>
      <c r="GY11" s="181">
        <v>0.9050486740687681</v>
      </c>
      <c r="GZ11" s="181">
        <v>2.0572306588292122E-2</v>
      </c>
      <c r="HA11" s="181">
        <v>6.5490516745758828E-2</v>
      </c>
      <c r="HB11" s="181">
        <v>6.3879941590130329E-3</v>
      </c>
      <c r="HC11" s="181">
        <v>2.5005072820931673E-3</v>
      </c>
      <c r="HD11" s="181">
        <v>0.90579473993635418</v>
      </c>
      <c r="HE11" s="181">
        <v>1.8036395311355591E-2</v>
      </c>
      <c r="HF11" s="181">
        <v>6.6363100563367208E-2</v>
      </c>
      <c r="HG11" s="181">
        <v>7.3133083060383797E-3</v>
      </c>
      <c r="HH11" s="181">
        <v>2.4924543686211109E-3</v>
      </c>
      <c r="HI11" s="181">
        <v>0.90667990390257092</v>
      </c>
      <c r="HJ11" s="181">
        <v>1.7647046595811844E-2</v>
      </c>
      <c r="HK11" s="181">
        <v>6.640074162888733E-2</v>
      </c>
      <c r="HL11" s="181">
        <v>6.8391882814466953E-3</v>
      </c>
      <c r="HM11" s="181">
        <v>2.4331198073923588E-3</v>
      </c>
      <c r="HN11" s="181">
        <v>0.90793095650886513</v>
      </c>
      <c r="HO11" s="181">
        <v>1.5447739511728287E-2</v>
      </c>
      <c r="HP11" s="181">
        <v>6.7705362363596283E-2</v>
      </c>
      <c r="HQ11" s="181">
        <v>6.4260857179760933E-3</v>
      </c>
      <c r="HR11" s="181">
        <v>2.4898559786379337E-3</v>
      </c>
      <c r="HU11" s="157"/>
    </row>
    <row r="12" spans="1:231" x14ac:dyDescent="0.25">
      <c r="A12" s="63" t="s">
        <v>910</v>
      </c>
      <c r="B12" s="181">
        <v>0.79611142401652657</v>
      </c>
      <c r="C12" s="181">
        <v>8.5959658026695251E-2</v>
      </c>
      <c r="D12" s="181">
        <v>8.1783733951539261E-2</v>
      </c>
      <c r="E12" s="181">
        <v>2.1957185119390488E-2</v>
      </c>
      <c r="F12" s="181">
        <v>1.4188003726303577E-2</v>
      </c>
      <c r="G12" s="181">
        <v>0.79923799929637185</v>
      </c>
      <c r="H12" s="181">
        <v>8.4013722836971283E-2</v>
      </c>
      <c r="I12" s="181">
        <v>7.9160668694494868E-2</v>
      </c>
      <c r="J12" s="181">
        <v>2.0814370363950729E-2</v>
      </c>
      <c r="K12" s="181">
        <v>1.6773240640759468E-2</v>
      </c>
      <c r="L12" s="181">
        <v>0.80529976424818162</v>
      </c>
      <c r="M12" s="181">
        <v>7.8958198428153992E-2</v>
      </c>
      <c r="N12" s="181">
        <v>7.5905971754719886E-2</v>
      </c>
      <c r="O12" s="181">
        <v>1.9823674112558365E-2</v>
      </c>
      <c r="P12" s="181">
        <v>2.0012388005852699E-2</v>
      </c>
      <c r="Q12" s="181">
        <v>0.80742064182087081</v>
      </c>
      <c r="R12" s="181">
        <v>7.6961524784564972E-2</v>
      </c>
      <c r="S12" s="181">
        <v>7.2846283432582343E-2</v>
      </c>
      <c r="T12" s="181">
        <v>1.915462501347065E-2</v>
      </c>
      <c r="U12" s="181">
        <v>2.3616926744580269E-2</v>
      </c>
      <c r="V12" s="181">
        <v>0.80010479736354767</v>
      </c>
      <c r="W12" s="181">
        <v>8.5972227156162262E-2</v>
      </c>
      <c r="X12" s="181">
        <v>6.9666432448467638E-2</v>
      </c>
      <c r="Y12" s="181">
        <v>1.953587494790554E-2</v>
      </c>
      <c r="Z12" s="181">
        <v>2.4720672518014908E-2</v>
      </c>
      <c r="AA12" s="181">
        <v>0.79653067715846892</v>
      </c>
      <c r="AB12" s="181">
        <v>9.2235259711742401E-2</v>
      </c>
      <c r="AC12" s="181">
        <v>6.5885386740514709E-2</v>
      </c>
      <c r="AD12" s="181">
        <v>1.9731748849153519E-2</v>
      </c>
      <c r="AE12" s="181">
        <v>2.5616932660341263E-2</v>
      </c>
      <c r="AF12" s="181">
        <v>0.80172623658847542</v>
      </c>
      <c r="AG12" s="181">
        <v>8.3710119128227234E-2</v>
      </c>
      <c r="AH12" s="181">
        <v>6.6570872370281656E-2</v>
      </c>
      <c r="AI12" s="181">
        <v>2.1825212985277176E-2</v>
      </c>
      <c r="AJ12" s="181">
        <v>2.6167560368776321E-2</v>
      </c>
      <c r="AK12" s="181">
        <v>0.80228410803985628</v>
      </c>
      <c r="AL12" s="181">
        <v>7.5476408004760742E-2</v>
      </c>
      <c r="AM12" s="181">
        <v>7.2422840306429301E-2</v>
      </c>
      <c r="AN12" s="181">
        <v>2.3623716086149216E-2</v>
      </c>
      <c r="AO12" s="181">
        <v>2.6192933320999146E-2</v>
      </c>
      <c r="AP12" s="181">
        <v>0.79250088231556848</v>
      </c>
      <c r="AQ12" s="181">
        <v>7.5787395238876343E-2</v>
      </c>
      <c r="AR12" s="181">
        <v>7.6804869144845023E-2</v>
      </c>
      <c r="AS12" s="181">
        <v>2.6635678485035896E-2</v>
      </c>
      <c r="AT12" s="181">
        <v>2.8271181508898735E-2</v>
      </c>
      <c r="AU12" s="181">
        <v>0.78800714034577823</v>
      </c>
      <c r="AV12" s="181">
        <v>7.3382332921028137E-2</v>
      </c>
      <c r="AW12" s="181">
        <v>7.7702303690655783E-2</v>
      </c>
      <c r="AX12" s="181">
        <v>2.9760647565126419E-2</v>
      </c>
      <c r="AY12" s="181">
        <v>3.1147569417953491E-2</v>
      </c>
      <c r="AZ12" s="181">
        <v>0.77656061717823288</v>
      </c>
      <c r="BA12" s="181">
        <v>8.4123216569423676E-2</v>
      </c>
      <c r="BB12" s="181">
        <v>7.5744507295559038E-2</v>
      </c>
      <c r="BC12" s="181">
        <v>2.8727883473038673E-2</v>
      </c>
      <c r="BD12" s="181">
        <v>3.4843772649765015E-2</v>
      </c>
      <c r="BE12" s="181">
        <v>0.76826841489735453</v>
      </c>
      <c r="BF12" s="181">
        <v>9.5132656395435333E-2</v>
      </c>
      <c r="BG12" s="181">
        <v>7.3553529171274973E-2</v>
      </c>
      <c r="BH12" s="181">
        <v>2.7240147814154625E-2</v>
      </c>
      <c r="BI12" s="181">
        <v>3.5805251449346542E-2</v>
      </c>
      <c r="BJ12" s="181">
        <v>0.76784970775752526</v>
      </c>
      <c r="BK12" s="181">
        <v>0.10088849067687988</v>
      </c>
      <c r="BL12" s="181">
        <v>7.0234535525868946E-2</v>
      </c>
      <c r="BM12" s="181">
        <v>2.4973953142762184E-2</v>
      </c>
      <c r="BN12" s="181">
        <v>3.6053311079740524E-2</v>
      </c>
      <c r="BO12" s="181">
        <v>0.76440480734352712</v>
      </c>
      <c r="BP12" s="181">
        <v>0.10518614947795868</v>
      </c>
      <c r="BQ12" s="181">
        <v>6.8635248154591225E-2</v>
      </c>
      <c r="BR12" s="181">
        <v>2.3085683584213257E-2</v>
      </c>
      <c r="BS12" s="181">
        <v>3.8688108325004578E-2</v>
      </c>
      <c r="BT12" s="181">
        <v>0.75760798468060475</v>
      </c>
      <c r="BU12" s="181">
        <v>0.10778051614761353</v>
      </c>
      <c r="BV12" s="181">
        <v>6.9970143951524191E-2</v>
      </c>
      <c r="BW12" s="181">
        <v>2.1245310083031654E-2</v>
      </c>
      <c r="BX12" s="181">
        <v>4.3396037071943283E-2</v>
      </c>
      <c r="BY12" s="181">
        <v>0.73322338437609458</v>
      </c>
      <c r="BZ12" s="181">
        <v>0.12842155992984772</v>
      </c>
      <c r="CA12" s="181">
        <v>7.1853470645009632E-2</v>
      </c>
      <c r="CB12" s="181">
        <v>2.0121606066823006E-2</v>
      </c>
      <c r="CC12" s="181">
        <v>4.6379983425140381E-2</v>
      </c>
      <c r="CD12" s="181">
        <v>0.70445764983651293</v>
      </c>
      <c r="CE12" s="181">
        <v>0.15182921290397644</v>
      </c>
      <c r="CF12" s="181">
        <v>7.4176813228389829E-2</v>
      </c>
      <c r="CG12" s="181">
        <v>1.9282076507806778E-2</v>
      </c>
      <c r="CH12" s="181">
        <v>5.0254248082637787E-2</v>
      </c>
      <c r="CI12" s="181">
        <v>0.67899560495207867</v>
      </c>
      <c r="CJ12" s="181">
        <v>0.17572133243083954</v>
      </c>
      <c r="CK12" s="181">
        <v>7.7139550476350599E-2</v>
      </c>
      <c r="CL12" s="181">
        <v>1.8591443076729774E-2</v>
      </c>
      <c r="CM12" s="181">
        <v>4.9552060663700104E-2</v>
      </c>
      <c r="CN12" s="181">
        <v>0.65610614674628187</v>
      </c>
      <c r="CO12" s="181">
        <v>0.19641460478305817</v>
      </c>
      <c r="CP12" s="181">
        <v>8.0985418274259396E-2</v>
      </c>
      <c r="CQ12" s="181">
        <v>1.7855199053883553E-2</v>
      </c>
      <c r="CR12" s="181">
        <v>4.8638634383678436E-2</v>
      </c>
      <c r="CS12" s="181">
        <v>0.63064705718369896</v>
      </c>
      <c r="CT12" s="181">
        <v>0.20342050492763519</v>
      </c>
      <c r="CU12" s="181">
        <v>9.532868379481628E-2</v>
      </c>
      <c r="CV12" s="181">
        <v>2.2060245275497437E-2</v>
      </c>
      <c r="CW12" s="181">
        <v>4.8543527722358704E-2</v>
      </c>
      <c r="CX12" s="181">
        <v>0.60639071879272621</v>
      </c>
      <c r="CY12" s="181">
        <v>0.21084743738174438</v>
      </c>
      <c r="CZ12" s="181">
        <v>0.11161187181961969</v>
      </c>
      <c r="DA12" s="181">
        <v>2.681020088493824E-2</v>
      </c>
      <c r="DB12" s="181">
        <v>4.4339768588542938E-2</v>
      </c>
      <c r="DC12" s="181">
        <v>0.59943818500507184</v>
      </c>
      <c r="DD12" s="181">
        <v>0.21172347664833069</v>
      </c>
      <c r="DE12" s="181">
        <v>0.1197735970280044</v>
      </c>
      <c r="DF12" s="181">
        <v>1.4602871611714363E-2</v>
      </c>
      <c r="DG12" s="181">
        <v>5.4461870342493057E-2</v>
      </c>
      <c r="DH12" s="181">
        <v>0.66044190545315318</v>
      </c>
      <c r="DI12" s="181">
        <v>0.13538296520709991</v>
      </c>
      <c r="DJ12" s="181">
        <v>0.14336094416096701</v>
      </c>
      <c r="DK12" s="181">
        <v>1.440536230802536E-2</v>
      </c>
      <c r="DL12" s="181">
        <v>4.6408828347921371E-2</v>
      </c>
      <c r="DM12" s="181">
        <v>0.62406611998155181</v>
      </c>
      <c r="DN12" s="181">
        <v>0.17095707356929779</v>
      </c>
      <c r="DO12" s="181">
        <v>0.15466089803151645</v>
      </c>
      <c r="DP12" s="181">
        <v>1.5948992222547531E-2</v>
      </c>
      <c r="DQ12" s="181">
        <v>3.4366916865110397E-2</v>
      </c>
      <c r="DR12" s="181">
        <v>0.65818696834828383</v>
      </c>
      <c r="DS12" s="181">
        <v>0.15440252423286438</v>
      </c>
      <c r="DT12" s="181">
        <v>0.13558179875214663</v>
      </c>
      <c r="DU12" s="181">
        <v>1.2955128215253353E-2</v>
      </c>
      <c r="DV12" s="181">
        <v>3.8873583078384399E-2</v>
      </c>
      <c r="DW12" s="181">
        <v>0.6405057985062641</v>
      </c>
      <c r="DX12" s="181">
        <v>0.1704244464635849</v>
      </c>
      <c r="DY12" s="181">
        <v>0.13056868949340092</v>
      </c>
      <c r="DZ12" s="181">
        <v>1.5939364209771156E-2</v>
      </c>
      <c r="EA12" s="181">
        <v>4.2561709880828857E-2</v>
      </c>
      <c r="EB12" s="181">
        <v>0.66375860049543312</v>
      </c>
      <c r="EC12" s="181">
        <v>0.16547994315624237</v>
      </c>
      <c r="ED12" s="181">
        <v>0.12374642274124406</v>
      </c>
      <c r="EE12" s="181">
        <v>1.2774826027452946E-2</v>
      </c>
      <c r="EF12" s="181">
        <v>3.4240212291479111E-2</v>
      </c>
      <c r="EG12" s="181">
        <v>0.67423812774394642</v>
      </c>
      <c r="EH12" s="181">
        <v>0.16242125630378723</v>
      </c>
      <c r="EI12" s="181">
        <v>0.11988543959804375</v>
      </c>
      <c r="EJ12" s="181">
        <v>1.3424267061054707E-2</v>
      </c>
      <c r="EK12" s="181">
        <v>3.0030915513634682E-2</v>
      </c>
      <c r="EL12" s="181">
        <v>0.70268222953745696</v>
      </c>
      <c r="EM12" s="181">
        <v>0.15097202360630035</v>
      </c>
      <c r="EN12" s="181">
        <v>0.11186097257915448</v>
      </c>
      <c r="EO12" s="181">
        <v>1.1996207758784294E-2</v>
      </c>
      <c r="EP12" s="181">
        <v>2.2488564252853394E-2</v>
      </c>
      <c r="EQ12" s="181">
        <v>0.66190078639344629</v>
      </c>
      <c r="ER12" s="181">
        <v>0.18221323192119598</v>
      </c>
      <c r="ES12" s="181">
        <v>0.11670115837298704</v>
      </c>
      <c r="ET12" s="181">
        <v>1.5190307050943375E-2</v>
      </c>
      <c r="EU12" s="181">
        <v>2.3994531482458115E-2</v>
      </c>
      <c r="EV12" s="181">
        <v>0.67445589102772674</v>
      </c>
      <c r="EW12" s="181">
        <v>0.17601314187049866</v>
      </c>
      <c r="EX12" s="181">
        <v>0.1108295575870501</v>
      </c>
      <c r="EY12" s="181">
        <v>1.3545868918299675E-2</v>
      </c>
      <c r="EZ12" s="181">
        <v>2.5155534967780113E-2</v>
      </c>
      <c r="FA12" s="181">
        <v>0.65321789789212037</v>
      </c>
      <c r="FB12" s="181">
        <v>0.18988962471485138</v>
      </c>
      <c r="FC12" s="181">
        <v>0.11046695539368748</v>
      </c>
      <c r="FD12" s="181">
        <v>1.5273363329470158E-2</v>
      </c>
      <c r="FE12" s="181">
        <v>3.1152155250310898E-2</v>
      </c>
      <c r="FF12" s="181">
        <v>0.64443665666709304</v>
      </c>
      <c r="FG12" s="181">
        <v>0.19512826204299927</v>
      </c>
      <c r="FH12" s="181">
        <v>0.10878043533929772</v>
      </c>
      <c r="FI12" s="181">
        <v>1.61138866096735E-2</v>
      </c>
      <c r="FJ12" s="181">
        <v>3.5540744662284851E-2</v>
      </c>
      <c r="FK12" s="181">
        <v>0.65646986645115979</v>
      </c>
      <c r="FL12" s="181">
        <v>0.1805930882692337</v>
      </c>
      <c r="FM12" s="181">
        <v>0.10676063246035142</v>
      </c>
      <c r="FN12" s="181">
        <v>1.9544506445527077E-2</v>
      </c>
      <c r="FO12" s="181">
        <v>3.6631915718317032E-2</v>
      </c>
      <c r="FP12" s="181">
        <v>0.62326227671602219</v>
      </c>
      <c r="FQ12" s="181">
        <v>0.1843743622303009</v>
      </c>
      <c r="FR12" s="181">
        <v>0.1212900612682879</v>
      </c>
      <c r="FS12" s="181">
        <v>2.6863273233175278E-2</v>
      </c>
      <c r="FT12" s="181">
        <v>4.421001672744751E-2</v>
      </c>
      <c r="FU12" s="181">
        <v>0.58269389160457352</v>
      </c>
      <c r="FV12" s="181">
        <v>0.18332017958164215</v>
      </c>
      <c r="FW12" s="181">
        <v>0.15946907718814543</v>
      </c>
      <c r="FX12" s="181">
        <v>2.9686478897929192E-2</v>
      </c>
      <c r="FY12" s="181">
        <v>4.4830381870269775E-2</v>
      </c>
      <c r="FZ12" s="181">
        <v>0.56051402100287351</v>
      </c>
      <c r="GA12" s="181">
        <v>0.18893826007843018</v>
      </c>
      <c r="GB12" s="181">
        <v>0.1762396236289549</v>
      </c>
      <c r="GC12" s="181">
        <v>3.408992663025856E-2</v>
      </c>
      <c r="GD12" s="181">
        <v>4.0218167006969452E-2</v>
      </c>
      <c r="GE12" s="181">
        <v>0.54257055960135048</v>
      </c>
      <c r="GF12" s="181">
        <v>0.20407862961292267</v>
      </c>
      <c r="GG12" s="181">
        <v>0.1828584706393642</v>
      </c>
      <c r="GH12" s="181">
        <v>3.3587630838155746E-2</v>
      </c>
      <c r="GI12" s="181">
        <v>3.6904703825712204E-2</v>
      </c>
      <c r="GJ12" s="181">
        <v>0.50398877731555103</v>
      </c>
      <c r="GK12" s="181">
        <v>0.24035462737083435</v>
      </c>
      <c r="GL12" s="181">
        <v>0.17173413298881654</v>
      </c>
      <c r="GM12" s="181">
        <v>2.8722837567329407E-2</v>
      </c>
      <c r="GN12" s="181">
        <v>5.5199608206748962E-2</v>
      </c>
      <c r="GO12" s="181">
        <v>0.5214625125235649</v>
      </c>
      <c r="GP12" s="181">
        <v>0.26729243993759155</v>
      </c>
      <c r="GQ12" s="181">
        <v>0.15399358969026408</v>
      </c>
      <c r="GR12" s="181">
        <v>2.4492600932717323E-2</v>
      </c>
      <c r="GS12" s="181">
        <v>3.2758854329586029E-2</v>
      </c>
      <c r="GT12" s="181">
        <v>0.55543734144222467</v>
      </c>
      <c r="GU12" s="181">
        <v>0.28434953093528748</v>
      </c>
      <c r="GV12" s="181">
        <v>0.11291800401355168</v>
      </c>
      <c r="GW12" s="181">
        <v>2.7511926367878914E-2</v>
      </c>
      <c r="GX12" s="181">
        <v>1.9783185794949532E-2</v>
      </c>
      <c r="GY12" s="181">
        <v>0.52863609890901941</v>
      </c>
      <c r="GZ12" s="181">
        <v>0.30046486854553223</v>
      </c>
      <c r="HA12" s="181">
        <v>0.11884117368294254</v>
      </c>
      <c r="HB12" s="181">
        <v>3.1161382794380188E-2</v>
      </c>
      <c r="HC12" s="181">
        <v>2.0896496251225471E-2</v>
      </c>
      <c r="HD12" s="181">
        <v>0.51371762270343979</v>
      </c>
      <c r="HE12" s="181">
        <v>0.31230556964874268</v>
      </c>
      <c r="HF12" s="181">
        <v>0.11626226144155086</v>
      </c>
      <c r="HG12" s="181">
        <v>3.4720752388238907E-2</v>
      </c>
      <c r="HH12" s="181">
        <v>2.2993780672550201E-2</v>
      </c>
      <c r="HI12" s="181">
        <v>0.52029073051736296</v>
      </c>
      <c r="HJ12" s="181">
        <v>0.30622473359107971</v>
      </c>
      <c r="HK12" s="181">
        <v>0.11770162440030518</v>
      </c>
      <c r="HL12" s="181">
        <v>3.3097162842750549E-2</v>
      </c>
      <c r="HM12" s="181">
        <v>2.2685715928673744E-2</v>
      </c>
      <c r="HN12" s="181">
        <v>0.53187676276315154</v>
      </c>
      <c r="HO12" s="181">
        <v>0.29004913568496704</v>
      </c>
      <c r="HP12" s="181">
        <v>0.12251765832786696</v>
      </c>
      <c r="HQ12" s="181">
        <v>3.1859535723924637E-2</v>
      </c>
      <c r="HR12" s="181">
        <v>2.3696897551417351E-2</v>
      </c>
      <c r="HU12" s="157"/>
    </row>
    <row r="13" spans="1:231" x14ac:dyDescent="0.25">
      <c r="A13" s="63" t="s">
        <v>911</v>
      </c>
      <c r="B13" s="181">
        <v>0.61606708995074122</v>
      </c>
      <c r="C13" s="181">
        <v>0.25637593865394592</v>
      </c>
      <c r="D13" s="181">
        <v>4.967820090352236E-2</v>
      </c>
      <c r="E13" s="181">
        <v>5.2413485944271088E-2</v>
      </c>
      <c r="F13" s="181">
        <v>2.5465268641710281E-2</v>
      </c>
      <c r="G13" s="181">
        <v>0.62212745498477129</v>
      </c>
      <c r="H13" s="181">
        <v>0.25365340709686279</v>
      </c>
      <c r="I13" s="181">
        <v>4.8840621791691324E-2</v>
      </c>
      <c r="J13" s="181">
        <v>4.7832448035478592E-2</v>
      </c>
      <c r="K13" s="181">
        <v>2.7546092867851257E-2</v>
      </c>
      <c r="L13" s="181">
        <v>0.63293912814991959</v>
      </c>
      <c r="M13" s="181">
        <v>0.24401313066482544</v>
      </c>
      <c r="N13" s="181">
        <v>4.7753674069946676E-2</v>
      </c>
      <c r="O13" s="181">
        <v>4.4057935476303101E-2</v>
      </c>
      <c r="P13" s="181">
        <v>3.1236123293638229E-2</v>
      </c>
      <c r="Q13" s="181">
        <v>0.63591954098643599</v>
      </c>
      <c r="R13" s="181">
        <v>0.24146726727485657</v>
      </c>
      <c r="S13" s="181">
        <v>4.6380092702583045E-2</v>
      </c>
      <c r="T13" s="181">
        <v>4.0785204619169235E-2</v>
      </c>
      <c r="U13" s="181">
        <v>3.5447899252176285E-2</v>
      </c>
      <c r="V13" s="181">
        <v>0.61841869225320056</v>
      </c>
      <c r="W13" s="181">
        <v>0.26349228620529175</v>
      </c>
      <c r="X13" s="181">
        <v>4.3966051563150477E-2</v>
      </c>
      <c r="Y13" s="181">
        <v>3.8756083697080612E-2</v>
      </c>
      <c r="Z13" s="181">
        <v>3.5366877913475037E-2</v>
      </c>
      <c r="AA13" s="181">
        <v>0.60810769848666413</v>
      </c>
      <c r="AB13" s="181">
        <v>0.27832478284835815</v>
      </c>
      <c r="AC13" s="181">
        <v>4.1486432962302894E-2</v>
      </c>
      <c r="AD13" s="181">
        <v>3.6639135330915451E-2</v>
      </c>
      <c r="AE13" s="181">
        <v>3.5441968590021133E-2</v>
      </c>
      <c r="AF13" s="181">
        <v>0.58805933580940895</v>
      </c>
      <c r="AG13" s="181">
        <v>0.29071575403213501</v>
      </c>
      <c r="AH13" s="181">
        <v>4.1786204093193356E-2</v>
      </c>
      <c r="AI13" s="181">
        <v>4.1054990142583847E-2</v>
      </c>
      <c r="AJ13" s="181">
        <v>3.8383685052394867E-2</v>
      </c>
      <c r="AK13" s="181">
        <v>0.56614575480595042</v>
      </c>
      <c r="AL13" s="181">
        <v>0.30324718356132507</v>
      </c>
      <c r="AM13" s="181">
        <v>4.5419633994143734E-2</v>
      </c>
      <c r="AN13" s="181">
        <v>4.4843237847089767E-2</v>
      </c>
      <c r="AO13" s="181">
        <v>4.0344201028347015E-2</v>
      </c>
      <c r="AP13" s="181">
        <v>0.52088803181430232</v>
      </c>
      <c r="AQ13" s="181">
        <v>0.33962100744247437</v>
      </c>
      <c r="AR13" s="181">
        <v>4.6634006499568739E-2</v>
      </c>
      <c r="AS13" s="181">
        <v>4.8929516226053238E-2</v>
      </c>
      <c r="AT13" s="181">
        <v>4.3927464634180069E-2</v>
      </c>
      <c r="AU13" s="181">
        <v>0.48058074304420956</v>
      </c>
      <c r="AV13" s="181">
        <v>0.37287652492523193</v>
      </c>
      <c r="AW13" s="181">
        <v>4.5542959932796841E-2</v>
      </c>
      <c r="AX13" s="181">
        <v>5.2635133266448975E-2</v>
      </c>
      <c r="AY13" s="181">
        <v>4.8364639282226563E-2</v>
      </c>
      <c r="AZ13" s="181">
        <v>0.45901428933049243</v>
      </c>
      <c r="BA13" s="181">
        <v>0.39163383841514587</v>
      </c>
      <c r="BB13" s="181">
        <v>4.4808972085836528E-2</v>
      </c>
      <c r="BC13" s="181">
        <v>5.1912114024162292E-2</v>
      </c>
      <c r="BD13" s="181">
        <v>5.2630778402090073E-2</v>
      </c>
      <c r="BE13" s="181">
        <v>0.44132658006361242</v>
      </c>
      <c r="BF13" s="181">
        <v>0.41121074557304382</v>
      </c>
      <c r="BG13" s="181">
        <v>4.4114990148102898E-2</v>
      </c>
      <c r="BH13" s="181">
        <v>5.0483942031860352E-2</v>
      </c>
      <c r="BI13" s="181">
        <v>5.286373570561409E-2</v>
      </c>
      <c r="BJ13" s="181">
        <v>0.43748624919456736</v>
      </c>
      <c r="BK13" s="181">
        <v>0.41710221767425537</v>
      </c>
      <c r="BL13" s="181">
        <v>4.3669096642516662E-2</v>
      </c>
      <c r="BM13" s="181">
        <v>4.8547171056270599E-2</v>
      </c>
      <c r="BN13" s="181">
        <v>5.3195279091596603E-2</v>
      </c>
      <c r="BO13" s="181">
        <v>0.43211543160995525</v>
      </c>
      <c r="BP13" s="181">
        <v>0.41925469040870667</v>
      </c>
      <c r="BQ13" s="181">
        <v>4.4346705838531154E-2</v>
      </c>
      <c r="BR13" s="181">
        <v>4.7129109501838684E-2</v>
      </c>
      <c r="BS13" s="181">
        <v>5.7154051959514618E-2</v>
      </c>
      <c r="BT13" s="181">
        <v>0.4254120478996205</v>
      </c>
      <c r="BU13" s="181">
        <v>0.41743883490562439</v>
      </c>
      <c r="BV13" s="181">
        <v>4.7141940564090157E-2</v>
      </c>
      <c r="BW13" s="181">
        <v>4.5654866844415665E-2</v>
      </c>
      <c r="BX13" s="181">
        <v>6.4352311193943024E-2</v>
      </c>
      <c r="BY13" s="181">
        <v>0.41351765325473211</v>
      </c>
      <c r="BZ13" s="181">
        <v>0.42079794406890869</v>
      </c>
      <c r="CA13" s="181">
        <v>5.2474396581691812E-2</v>
      </c>
      <c r="CB13" s="181">
        <v>4.3910898268222809E-2</v>
      </c>
      <c r="CC13" s="181">
        <v>6.9299124181270599E-2</v>
      </c>
      <c r="CD13" s="181">
        <v>0.39188408478071585</v>
      </c>
      <c r="CE13" s="181">
        <v>0.43356633186340332</v>
      </c>
      <c r="CF13" s="181">
        <v>5.7823575747387196E-2</v>
      </c>
      <c r="CG13" s="181">
        <v>4.1977435350418091E-2</v>
      </c>
      <c r="CH13" s="181">
        <v>7.4748590588569641E-2</v>
      </c>
      <c r="CI13" s="181">
        <v>0.37159959917403573</v>
      </c>
      <c r="CJ13" s="181">
        <v>0.45079854130744934</v>
      </c>
      <c r="CK13" s="181">
        <v>6.4210590996705619E-2</v>
      </c>
      <c r="CL13" s="181">
        <v>4.0272355079650879E-2</v>
      </c>
      <c r="CM13" s="181">
        <v>7.3118925094604492E-2</v>
      </c>
      <c r="CN13" s="181">
        <v>0.35304482613574922</v>
      </c>
      <c r="CO13" s="181">
        <v>0.4650539755821228</v>
      </c>
      <c r="CP13" s="181">
        <v>7.2177236341301437E-2</v>
      </c>
      <c r="CQ13" s="181">
        <v>3.8529675453901291E-2</v>
      </c>
      <c r="CR13" s="181">
        <v>7.1194283664226532E-2</v>
      </c>
      <c r="CS13" s="181">
        <v>0.34231692394758173</v>
      </c>
      <c r="CT13" s="181">
        <v>0.46272158622741699</v>
      </c>
      <c r="CU13" s="181">
        <v>7.7694947971070599E-2</v>
      </c>
      <c r="CV13" s="181">
        <v>4.0059689432382584E-2</v>
      </c>
      <c r="CW13" s="181">
        <v>7.7206850051879883E-2</v>
      </c>
      <c r="CX13" s="181">
        <v>0.33307029591238113</v>
      </c>
      <c r="CY13" s="181">
        <v>0.46444767713546753</v>
      </c>
      <c r="CZ13" s="181">
        <v>8.3048731664075892E-2</v>
      </c>
      <c r="DA13" s="181">
        <v>4.276052862405777E-2</v>
      </c>
      <c r="DB13" s="181">
        <v>7.6672770082950592E-2</v>
      </c>
      <c r="DC13" s="181">
        <v>0.32621811217906815</v>
      </c>
      <c r="DD13" s="181">
        <v>0.47745302319526672</v>
      </c>
      <c r="DE13" s="181">
        <v>0.1079760065559591</v>
      </c>
      <c r="DF13" s="181">
        <v>3.4554313868284225E-2</v>
      </c>
      <c r="DG13" s="181">
        <v>5.3798560053110123E-2</v>
      </c>
      <c r="DH13" s="181">
        <v>0.4629885167300869</v>
      </c>
      <c r="DI13" s="181">
        <v>0.34404268860816956</v>
      </c>
      <c r="DJ13" s="181">
        <v>0.11227906916571995</v>
      </c>
      <c r="DK13" s="181">
        <v>2.7708776295185089E-2</v>
      </c>
      <c r="DL13" s="181">
        <v>5.2980948239564896E-2</v>
      </c>
      <c r="DM13" s="181">
        <v>0.41719589492962877</v>
      </c>
      <c r="DN13" s="181">
        <v>0.36771562695503235</v>
      </c>
      <c r="DO13" s="181">
        <v>0.12798925857532556</v>
      </c>
      <c r="DP13" s="181">
        <v>3.1744714826345444E-2</v>
      </c>
      <c r="DQ13" s="181">
        <v>5.5354520678520203E-2</v>
      </c>
      <c r="DR13" s="181">
        <v>0.39385229552566836</v>
      </c>
      <c r="DS13" s="181">
        <v>0.37741407752037048</v>
      </c>
      <c r="DT13" s="181">
        <v>0.13310901634683131</v>
      </c>
      <c r="DU13" s="181">
        <v>3.2449468970298767E-2</v>
      </c>
      <c r="DV13" s="181">
        <v>6.3175149261951447E-2</v>
      </c>
      <c r="DW13" s="181">
        <v>0.36644814440874163</v>
      </c>
      <c r="DX13" s="181">
        <v>0.40035572648048401</v>
      </c>
      <c r="DY13" s="181">
        <v>0.13292954620459488</v>
      </c>
      <c r="DZ13" s="181">
        <v>3.5950537770986557E-2</v>
      </c>
      <c r="EA13" s="181">
        <v>6.4316034317016602E-2</v>
      </c>
      <c r="EB13" s="181">
        <v>0.3899093073059765</v>
      </c>
      <c r="EC13" s="181">
        <v>0.39233109354972839</v>
      </c>
      <c r="ED13" s="181">
        <v>0.13125614143204115</v>
      </c>
      <c r="EE13" s="181">
        <v>3.2183747738599777E-2</v>
      </c>
      <c r="EF13" s="181">
        <v>5.431969091296196E-2</v>
      </c>
      <c r="EG13" s="181">
        <v>0.38183126136759032</v>
      </c>
      <c r="EH13" s="181">
        <v>0.4167836606502533</v>
      </c>
      <c r="EI13" s="181">
        <v>0.12805452497318714</v>
      </c>
      <c r="EJ13" s="181">
        <v>3.1100094318389893E-2</v>
      </c>
      <c r="EK13" s="181">
        <v>4.2230434715747833E-2</v>
      </c>
      <c r="EL13" s="181">
        <v>0.38198587486135238</v>
      </c>
      <c r="EM13" s="181">
        <v>0.43049520254135132</v>
      </c>
      <c r="EN13" s="181">
        <v>0.11674603723108773</v>
      </c>
      <c r="EO13" s="181">
        <v>3.2172031700611115E-2</v>
      </c>
      <c r="EP13" s="181">
        <v>3.860083594918251E-2</v>
      </c>
      <c r="EQ13" s="181">
        <v>0.36437776010506195</v>
      </c>
      <c r="ER13" s="181">
        <v>0.44552615284919739</v>
      </c>
      <c r="ES13" s="181">
        <v>0.11970661493690628</v>
      </c>
      <c r="ET13" s="181">
        <v>3.2969899475574493E-2</v>
      </c>
      <c r="EU13" s="181">
        <v>3.7419583648443222E-2</v>
      </c>
      <c r="EV13" s="181">
        <v>0.32243281002780777</v>
      </c>
      <c r="EW13" s="181">
        <v>0.47616088390350342</v>
      </c>
      <c r="EX13" s="181">
        <v>0.12538431896152241</v>
      </c>
      <c r="EY13" s="181">
        <v>3.539673238992691E-2</v>
      </c>
      <c r="EZ13" s="181">
        <v>4.062526673078537E-2</v>
      </c>
      <c r="FA13" s="181">
        <v>0.30002495342556423</v>
      </c>
      <c r="FB13" s="181">
        <v>0.49135738611221313</v>
      </c>
      <c r="FC13" s="181">
        <v>0.12569909076433664</v>
      </c>
      <c r="FD13" s="181">
        <v>3.9344564080238342E-2</v>
      </c>
      <c r="FE13" s="181">
        <v>4.3573994189500809E-2</v>
      </c>
      <c r="FF13" s="181">
        <v>0.28994355083323553</v>
      </c>
      <c r="FG13" s="181">
        <v>0.50271731615066528</v>
      </c>
      <c r="FH13" s="181">
        <v>0.12237087751019096</v>
      </c>
      <c r="FI13" s="181">
        <v>4.0823951363563538E-2</v>
      </c>
      <c r="FJ13" s="181">
        <v>4.4144310057163239E-2</v>
      </c>
      <c r="FK13" s="181">
        <v>0.27684968700900331</v>
      </c>
      <c r="FL13" s="181">
        <v>0.5131489634513855</v>
      </c>
      <c r="FM13" s="181">
        <v>0.12290059942210495</v>
      </c>
      <c r="FN13" s="181">
        <v>4.4944640249013901E-2</v>
      </c>
      <c r="FO13" s="181">
        <v>4.2156130075454712E-2</v>
      </c>
      <c r="FP13" s="181">
        <v>0.24720363773692694</v>
      </c>
      <c r="FQ13" s="181">
        <v>0.54001337289810181</v>
      </c>
      <c r="FR13" s="181">
        <v>0.120335970870319</v>
      </c>
      <c r="FS13" s="181">
        <v>4.9785111099481583E-2</v>
      </c>
      <c r="FT13" s="181">
        <v>4.2661882936954498E-2</v>
      </c>
      <c r="FU13" s="181">
        <v>0.21289383469995271</v>
      </c>
      <c r="FV13" s="181">
        <v>0.57734537124633789</v>
      </c>
      <c r="FW13" s="181">
        <v>0.12119335907849171</v>
      </c>
      <c r="FX13" s="181">
        <v>5.0031568855047226E-2</v>
      </c>
      <c r="FY13" s="181">
        <v>3.8535863161087036E-2</v>
      </c>
      <c r="FZ13" s="181">
        <v>0.20127915169572139</v>
      </c>
      <c r="GA13" s="181">
        <v>0.5832207202911377</v>
      </c>
      <c r="GB13" s="181">
        <v>0.12857041091597327</v>
      </c>
      <c r="GC13" s="181">
        <v>4.9430254846811295E-2</v>
      </c>
      <c r="GD13" s="181">
        <v>3.7499487400054932E-2</v>
      </c>
      <c r="GE13" s="181">
        <v>0.19838149752628681</v>
      </c>
      <c r="GF13" s="181">
        <v>0.58599227666854858</v>
      </c>
      <c r="GG13" s="181">
        <v>0.13023330533070962</v>
      </c>
      <c r="GH13" s="181">
        <v>4.9348406493663788E-2</v>
      </c>
      <c r="GI13" s="181">
        <v>3.6044541746377945E-2</v>
      </c>
      <c r="GJ13" s="181">
        <v>0.21151939350254007</v>
      </c>
      <c r="GK13" s="181">
        <v>0.57531064748764038</v>
      </c>
      <c r="GL13" s="181">
        <v>0.11715517854801048</v>
      </c>
      <c r="GM13" s="181">
        <v>4.5431297272443771E-2</v>
      </c>
      <c r="GN13" s="181">
        <v>5.058346688747406E-2</v>
      </c>
      <c r="GO13" s="181">
        <v>0.24016926606450317</v>
      </c>
      <c r="GP13" s="181">
        <v>0.56483244895935059</v>
      </c>
      <c r="GQ13" s="181">
        <v>0.10500853669600232</v>
      </c>
      <c r="GR13" s="181">
        <v>4.588698223233223E-2</v>
      </c>
      <c r="GS13" s="181">
        <v>4.4102724641561508E-2</v>
      </c>
      <c r="GT13" s="181">
        <v>0.25374430944939919</v>
      </c>
      <c r="GU13" s="181">
        <v>0.57891535758972168</v>
      </c>
      <c r="GV13" s="181">
        <v>8.6213228129371849E-2</v>
      </c>
      <c r="GW13" s="181">
        <v>4.9871940165758133E-2</v>
      </c>
      <c r="GX13" s="181">
        <v>3.1255118548870087E-2</v>
      </c>
      <c r="GY13" s="181">
        <v>0.23624633610585005</v>
      </c>
      <c r="GZ13" s="181">
        <v>0.59768480062484741</v>
      </c>
      <c r="HA13" s="181">
        <v>8.2329737504752531E-2</v>
      </c>
      <c r="HB13" s="181">
        <v>5.1028195768594742E-2</v>
      </c>
      <c r="HC13" s="181">
        <v>3.2710973173379898E-2</v>
      </c>
      <c r="HD13" s="181">
        <v>0.22782618241534078</v>
      </c>
      <c r="HE13" s="181">
        <v>0.60911548137664795</v>
      </c>
      <c r="HF13" s="181">
        <v>7.829244688476461E-2</v>
      </c>
      <c r="HG13" s="181">
        <v>5.4174184799194336E-2</v>
      </c>
      <c r="HH13" s="181">
        <v>3.05916927754879E-2</v>
      </c>
      <c r="HI13" s="181">
        <v>0.23393051196878395</v>
      </c>
      <c r="HJ13" s="181">
        <v>0.60260474681854248</v>
      </c>
      <c r="HK13" s="181">
        <v>8.0357269381603508E-2</v>
      </c>
      <c r="HL13" s="181">
        <v>5.2784323692321777E-2</v>
      </c>
      <c r="HM13" s="181">
        <v>3.0323151499032974E-2</v>
      </c>
      <c r="HN13" s="181">
        <v>0.24060879994489023</v>
      </c>
      <c r="HO13" s="181">
        <v>0.59167671203613281</v>
      </c>
      <c r="HP13" s="181">
        <v>8.4159105160293207E-2</v>
      </c>
      <c r="HQ13" s="181">
        <v>5.170832946896553E-2</v>
      </c>
      <c r="HR13" s="181">
        <v>3.1847003847360611E-2</v>
      </c>
      <c r="HU13" s="157"/>
    </row>
    <row r="14" spans="1:231" x14ac:dyDescent="0.25">
      <c r="A14" s="63" t="s">
        <v>912</v>
      </c>
      <c r="B14" s="181">
        <v>0.31883981177727488</v>
      </c>
      <c r="C14" s="181">
        <v>0.52178674936294556</v>
      </c>
      <c r="D14" s="181">
        <v>3.555909337750969E-2</v>
      </c>
      <c r="E14" s="181">
        <v>8.8367529213428497E-2</v>
      </c>
      <c r="F14" s="181">
        <v>3.5446859896183014E-2</v>
      </c>
      <c r="G14" s="181">
        <v>0.32475159268453851</v>
      </c>
      <c r="H14" s="181">
        <v>0.51565682888031006</v>
      </c>
      <c r="I14" s="181">
        <v>3.6754063195515468E-2</v>
      </c>
      <c r="J14" s="181">
        <v>8.4160119295120239E-2</v>
      </c>
      <c r="K14" s="181">
        <v>3.8677357137203217E-2</v>
      </c>
      <c r="L14" s="181">
        <v>0.33474761375112921</v>
      </c>
      <c r="M14" s="181">
        <v>0.50101703405380249</v>
      </c>
      <c r="N14" s="181">
        <v>3.7955943392906075E-2</v>
      </c>
      <c r="O14" s="181">
        <v>8.1780314445495605E-2</v>
      </c>
      <c r="P14" s="181">
        <v>4.4499073177576065E-2</v>
      </c>
      <c r="Q14" s="181">
        <v>0.33705002491955233</v>
      </c>
      <c r="R14" s="181">
        <v>0.49473878741264343</v>
      </c>
      <c r="S14" s="181">
        <v>3.8518637416132873E-2</v>
      </c>
      <c r="T14" s="181">
        <v>7.8969337046146393E-2</v>
      </c>
      <c r="U14" s="181">
        <v>5.0723228603601456E-2</v>
      </c>
      <c r="V14" s="181">
        <v>0.32034491243259589</v>
      </c>
      <c r="W14" s="181">
        <v>0.51726144552230835</v>
      </c>
      <c r="X14" s="181">
        <v>3.7213911715062151E-2</v>
      </c>
      <c r="Y14" s="181">
        <v>7.5577616691589355E-2</v>
      </c>
      <c r="Z14" s="181">
        <v>4.9602106213569641E-2</v>
      </c>
      <c r="AA14" s="181">
        <v>0.31132272015552698</v>
      </c>
      <c r="AB14" s="181">
        <v>0.53016358613967896</v>
      </c>
      <c r="AC14" s="181">
        <v>3.619779367532195E-2</v>
      </c>
      <c r="AD14" s="181">
        <v>7.3027051985263824E-2</v>
      </c>
      <c r="AE14" s="181">
        <v>4.9288835376501083E-2</v>
      </c>
      <c r="AF14" s="181">
        <v>0.30940774374760932</v>
      </c>
      <c r="AG14" s="181">
        <v>0.5354951024055481</v>
      </c>
      <c r="AH14" s="181">
        <v>3.4865523137518326E-2</v>
      </c>
      <c r="AI14" s="181">
        <v>7.260219007730484E-2</v>
      </c>
      <c r="AJ14" s="181">
        <v>4.7629471868276596E-2</v>
      </c>
      <c r="AK14" s="181">
        <v>0.30582067429097964</v>
      </c>
      <c r="AL14" s="181">
        <v>0.54070413112640381</v>
      </c>
      <c r="AM14" s="181">
        <v>3.6244032759065466E-2</v>
      </c>
      <c r="AN14" s="181">
        <v>7.1793153882026672E-2</v>
      </c>
      <c r="AO14" s="181">
        <v>4.5438013970851898E-2</v>
      </c>
      <c r="AP14" s="181">
        <v>0.28220702448233076</v>
      </c>
      <c r="AQ14" s="181">
        <v>0.56841206550598145</v>
      </c>
      <c r="AR14" s="181">
        <v>3.4801321731251424E-2</v>
      </c>
      <c r="AS14" s="181">
        <v>7.0111982524394989E-2</v>
      </c>
      <c r="AT14" s="181">
        <v>4.446762427687645E-2</v>
      </c>
      <c r="AU14" s="181">
        <v>0.26208204476447594</v>
      </c>
      <c r="AV14" s="181">
        <v>0.59256577491760254</v>
      </c>
      <c r="AW14" s="181">
        <v>3.1924055459431236E-2</v>
      </c>
      <c r="AX14" s="181">
        <v>6.8798623979091644E-2</v>
      </c>
      <c r="AY14" s="181">
        <v>4.4629473239183426E-2</v>
      </c>
      <c r="AZ14" s="181">
        <v>0.25575873592122644</v>
      </c>
      <c r="BA14" s="181">
        <v>0.59720319509506226</v>
      </c>
      <c r="BB14" s="181">
        <v>3.1308785534135145E-2</v>
      </c>
      <c r="BC14" s="181">
        <v>6.6851496696472168E-2</v>
      </c>
      <c r="BD14" s="181">
        <v>4.887775331735611E-2</v>
      </c>
      <c r="BE14" s="181">
        <v>0.25206031161844172</v>
      </c>
      <c r="BF14" s="181">
        <v>0.60335063934326172</v>
      </c>
      <c r="BG14" s="181">
        <v>3.0806498523106792E-2</v>
      </c>
      <c r="BH14" s="181">
        <v>6.4253062009811401E-2</v>
      </c>
      <c r="BI14" s="181">
        <v>4.9529466778039932E-2</v>
      </c>
      <c r="BJ14" s="181">
        <v>0.2589789723373026</v>
      </c>
      <c r="BK14" s="181">
        <v>0.59762531518936157</v>
      </c>
      <c r="BL14" s="181">
        <v>3.0798675819130691E-2</v>
      </c>
      <c r="BM14" s="181">
        <v>6.1792120337486267E-2</v>
      </c>
      <c r="BN14" s="181">
        <v>5.0804957747459412E-2</v>
      </c>
      <c r="BO14" s="181">
        <v>0.26487326204727912</v>
      </c>
      <c r="BP14" s="181">
        <v>0.58808958530426025</v>
      </c>
      <c r="BQ14" s="181">
        <v>3.1537052463086884E-2</v>
      </c>
      <c r="BR14" s="181">
        <v>5.9949725866317749E-2</v>
      </c>
      <c r="BS14" s="181">
        <v>5.5550366640090942E-2</v>
      </c>
      <c r="BT14" s="181">
        <v>0.26950357942137859</v>
      </c>
      <c r="BU14" s="181">
        <v>0.5752788782119751</v>
      </c>
      <c r="BV14" s="181">
        <v>3.3717114824210699E-2</v>
      </c>
      <c r="BW14" s="181">
        <v>5.8011136949062347E-2</v>
      </c>
      <c r="BX14" s="181">
        <v>6.3489310443401337E-2</v>
      </c>
      <c r="BY14" s="181">
        <v>0.27148409311694893</v>
      </c>
      <c r="BZ14" s="181">
        <v>0.56304341554641724</v>
      </c>
      <c r="CA14" s="181">
        <v>3.8373274721086897E-2</v>
      </c>
      <c r="CB14" s="181">
        <v>5.4508786648511887E-2</v>
      </c>
      <c r="CC14" s="181">
        <v>7.2590388357639313E-2</v>
      </c>
      <c r="CD14" s="181">
        <v>0.26589372622733742</v>
      </c>
      <c r="CE14" s="181">
        <v>0.55840021371841431</v>
      </c>
      <c r="CF14" s="181">
        <v>4.3087908313183786E-2</v>
      </c>
      <c r="CG14" s="181">
        <v>5.0728838890790939E-2</v>
      </c>
      <c r="CH14" s="181">
        <v>8.1889338791370392E-2</v>
      </c>
      <c r="CI14" s="181">
        <v>0.26025116181455632</v>
      </c>
      <c r="CJ14" s="181">
        <v>0.55984872579574585</v>
      </c>
      <c r="CK14" s="181">
        <v>4.8664830232870673E-2</v>
      </c>
      <c r="CL14" s="181">
        <v>4.7387413680553436E-2</v>
      </c>
      <c r="CM14" s="181">
        <v>8.3847858011722565E-2</v>
      </c>
      <c r="CN14" s="181">
        <v>0.25500140109291058</v>
      </c>
      <c r="CO14" s="181">
        <v>0.55986315011978149</v>
      </c>
      <c r="CP14" s="181">
        <v>5.5553675858472804E-2</v>
      </c>
      <c r="CQ14" s="181">
        <v>4.4217400252819061E-2</v>
      </c>
      <c r="CR14" s="181">
        <v>8.5364341735839844E-2</v>
      </c>
      <c r="CS14" s="181">
        <v>0.23963713852206753</v>
      </c>
      <c r="CT14" s="181">
        <v>0.55670583248138428</v>
      </c>
      <c r="CU14" s="181">
        <v>6.3859844243114416E-2</v>
      </c>
      <c r="CV14" s="181">
        <v>5.398998036980629E-2</v>
      </c>
      <c r="CW14" s="181">
        <v>8.5807189345359802E-2</v>
      </c>
      <c r="CX14" s="181">
        <v>0.22521291500845034</v>
      </c>
      <c r="CY14" s="181">
        <v>0.55819112062454224</v>
      </c>
      <c r="CZ14" s="181">
        <v>7.2969083913101584E-2</v>
      </c>
      <c r="DA14" s="181">
        <v>6.4214438199996948E-2</v>
      </c>
      <c r="DB14" s="181">
        <v>7.9412437975406647E-2</v>
      </c>
      <c r="DC14" s="181">
        <v>0.22056814725124166</v>
      </c>
      <c r="DD14" s="181">
        <v>0.55760127305984497</v>
      </c>
      <c r="DE14" s="181">
        <v>8.1000955935073699E-2</v>
      </c>
      <c r="DF14" s="181">
        <v>5.1457881927490234E-2</v>
      </c>
      <c r="DG14" s="181">
        <v>8.9371778070926666E-2</v>
      </c>
      <c r="DH14" s="181">
        <v>0.23845128000713312</v>
      </c>
      <c r="DI14" s="181">
        <v>0.52021390199661255</v>
      </c>
      <c r="DJ14" s="181">
        <v>0.11212786698137274</v>
      </c>
      <c r="DK14" s="181">
        <v>5.8173608034849167E-2</v>
      </c>
      <c r="DL14" s="181">
        <v>7.103334367275238E-2</v>
      </c>
      <c r="DM14" s="181">
        <v>0.23450299726075866</v>
      </c>
      <c r="DN14" s="181">
        <v>0.52529877424240112</v>
      </c>
      <c r="DO14" s="181">
        <v>0.11295610925361772</v>
      </c>
      <c r="DP14" s="181">
        <v>6.4460337162017822E-2</v>
      </c>
      <c r="DQ14" s="181">
        <v>6.2781766057014465E-2</v>
      </c>
      <c r="DR14" s="181">
        <v>0.24088102541924419</v>
      </c>
      <c r="DS14" s="181">
        <v>0.51286667585372925</v>
      </c>
      <c r="DT14" s="181">
        <v>0.119471510940085</v>
      </c>
      <c r="DU14" s="181">
        <v>5.2770465612411499E-2</v>
      </c>
      <c r="DV14" s="181">
        <v>7.4010260403156281E-2</v>
      </c>
      <c r="DW14" s="181">
        <v>0.23721592041191972</v>
      </c>
      <c r="DX14" s="181">
        <v>0.52034324407577515</v>
      </c>
      <c r="DY14" s="181">
        <v>0.11327837700011868</v>
      </c>
      <c r="DZ14" s="181">
        <v>5.4630938917398453E-2</v>
      </c>
      <c r="EA14" s="181">
        <v>7.453155517578125E-2</v>
      </c>
      <c r="EB14" s="181">
        <v>0.24580033247983013</v>
      </c>
      <c r="EC14" s="181">
        <v>0.52644407749176025</v>
      </c>
      <c r="ED14" s="181">
        <v>0.11325972430378177</v>
      </c>
      <c r="EE14" s="181">
        <v>4.9017500132322311E-2</v>
      </c>
      <c r="EF14" s="181">
        <v>6.5478377044200897E-2</v>
      </c>
      <c r="EG14" s="181">
        <v>0.24724790073848088</v>
      </c>
      <c r="EH14" s="181">
        <v>0.52437233924865723</v>
      </c>
      <c r="EI14" s="181">
        <v>0.11933003253688131</v>
      </c>
      <c r="EJ14" s="181">
        <v>5.3604226559400558E-2</v>
      </c>
      <c r="EK14" s="181">
        <v>5.5445518344640732E-2</v>
      </c>
      <c r="EL14" s="181">
        <v>0.24651841959595858</v>
      </c>
      <c r="EM14" s="181">
        <v>0.53780132532119751</v>
      </c>
      <c r="EN14" s="181">
        <v>0.11885112847748977</v>
      </c>
      <c r="EO14" s="181">
        <v>5.5259119719266891E-2</v>
      </c>
      <c r="EP14" s="181">
        <v>4.1569989174604416E-2</v>
      </c>
      <c r="EQ14" s="181">
        <v>0.23573705170439849</v>
      </c>
      <c r="ER14" s="181">
        <v>0.5533716082572937</v>
      </c>
      <c r="ES14" s="181">
        <v>0.11709994108625293</v>
      </c>
      <c r="ET14" s="181">
        <v>5.3080283105373383E-2</v>
      </c>
      <c r="EU14" s="181">
        <v>4.0711157023906708E-2</v>
      </c>
      <c r="EV14" s="181">
        <v>0.22337412270329873</v>
      </c>
      <c r="EW14" s="181">
        <v>0.56926620006561279</v>
      </c>
      <c r="EX14" s="181">
        <v>0.11131500700877472</v>
      </c>
      <c r="EY14" s="181">
        <v>5.2468571811914444E-2</v>
      </c>
      <c r="EZ14" s="181">
        <v>4.3576106429100037E-2</v>
      </c>
      <c r="FA14" s="181">
        <v>0.20948571181405887</v>
      </c>
      <c r="FB14" s="181">
        <v>0.58661830425262451</v>
      </c>
      <c r="FC14" s="181">
        <v>0.10764102093149347</v>
      </c>
      <c r="FD14" s="181">
        <v>5.5278990417718887E-2</v>
      </c>
      <c r="FE14" s="181">
        <v>4.0975973010063171E-2</v>
      </c>
      <c r="FF14" s="181">
        <v>0.2009708437215357</v>
      </c>
      <c r="FG14" s="181">
        <v>0.6029854416847229</v>
      </c>
      <c r="FH14" s="181">
        <v>0.10418610095329377</v>
      </c>
      <c r="FI14" s="181">
        <v>5.385122075676918E-2</v>
      </c>
      <c r="FJ14" s="181">
        <v>3.8006387650966644E-2</v>
      </c>
      <c r="FK14" s="181">
        <v>0.18860079374025859</v>
      </c>
      <c r="FL14" s="181">
        <v>0.62027531862258911</v>
      </c>
      <c r="FM14" s="181">
        <v>0.10200301433133044</v>
      </c>
      <c r="FN14" s="181">
        <v>5.4723236709833145E-2</v>
      </c>
      <c r="FO14" s="181">
        <v>3.4397680312395096E-2</v>
      </c>
      <c r="FP14" s="181">
        <v>0.17047145838943417</v>
      </c>
      <c r="FQ14" s="181">
        <v>0.64210247993469238</v>
      </c>
      <c r="FR14" s="181">
        <v>9.8904358886365396E-2</v>
      </c>
      <c r="FS14" s="181">
        <v>5.8487538248300552E-2</v>
      </c>
      <c r="FT14" s="181">
        <v>3.0034195631742477E-2</v>
      </c>
      <c r="FU14" s="181">
        <v>0.15301019727823589</v>
      </c>
      <c r="FV14" s="181">
        <v>0.66888576745986938</v>
      </c>
      <c r="FW14" s="181">
        <v>9.376320662885268E-2</v>
      </c>
      <c r="FX14" s="181">
        <v>5.5979207158088684E-2</v>
      </c>
      <c r="FY14" s="181">
        <v>2.8361590579152107E-2</v>
      </c>
      <c r="FZ14" s="181">
        <v>0.14333274340757418</v>
      </c>
      <c r="GA14" s="181">
        <v>0.68581759929656982</v>
      </c>
      <c r="GB14" s="181">
        <v>8.9600914089019504E-2</v>
      </c>
      <c r="GC14" s="181">
        <v>5.1028143614530563E-2</v>
      </c>
      <c r="GD14" s="181">
        <v>3.0220573768019676E-2</v>
      </c>
      <c r="GE14" s="181">
        <v>0.1384321226939485</v>
      </c>
      <c r="GF14" s="181">
        <v>0.69620245695114136</v>
      </c>
      <c r="GG14" s="181">
        <v>8.7520869780912405E-2</v>
      </c>
      <c r="GH14" s="181">
        <v>4.9182038754224777E-2</v>
      </c>
      <c r="GI14" s="181">
        <v>2.8662495315074921E-2</v>
      </c>
      <c r="GJ14" s="181">
        <v>0.14604464062665279</v>
      </c>
      <c r="GK14" s="181">
        <v>0.68211090564727783</v>
      </c>
      <c r="GL14" s="181">
        <v>8.3787842552409647E-2</v>
      </c>
      <c r="GM14" s="181">
        <v>4.9482055008411407E-2</v>
      </c>
      <c r="GN14" s="181">
        <v>3.857455775141716E-2</v>
      </c>
      <c r="GO14" s="181">
        <v>0.15908779673356579</v>
      </c>
      <c r="GP14" s="181">
        <v>0.67844438552856445</v>
      </c>
      <c r="GQ14" s="181">
        <v>7.7829984910263481E-2</v>
      </c>
      <c r="GR14" s="181">
        <v>5.0394337624311447E-2</v>
      </c>
      <c r="GS14" s="181">
        <v>3.4243516623973846E-2</v>
      </c>
      <c r="GT14" s="181">
        <v>0.1638103519143938</v>
      </c>
      <c r="GU14" s="181">
        <v>0.6846766471862793</v>
      </c>
      <c r="GV14" s="181">
        <v>6.9342689697879184E-2</v>
      </c>
      <c r="GW14" s="181">
        <v>5.4993283003568649E-2</v>
      </c>
      <c r="GX14" s="181">
        <v>2.7177060022950172E-2</v>
      </c>
      <c r="GY14" s="181">
        <v>0.15776528158756911</v>
      </c>
      <c r="GZ14" s="181">
        <v>0.69557100534439087</v>
      </c>
      <c r="HA14" s="181">
        <v>6.7456359238805941E-2</v>
      </c>
      <c r="HB14" s="181">
        <v>5.4397810250520706E-2</v>
      </c>
      <c r="HC14" s="181">
        <v>2.4809559807181358E-2</v>
      </c>
      <c r="HD14" s="181">
        <v>0.15920692531724534</v>
      </c>
      <c r="HE14" s="181">
        <v>0.69180566072463989</v>
      </c>
      <c r="HF14" s="181">
        <v>6.7455894010973821E-2</v>
      </c>
      <c r="HG14" s="181">
        <v>5.5659692734479904E-2</v>
      </c>
      <c r="HH14" s="181">
        <v>2.5871792808175087E-2</v>
      </c>
      <c r="HI14" s="181">
        <v>0.16412286473819285</v>
      </c>
      <c r="HJ14" s="181">
        <v>0.68614745140075684</v>
      </c>
      <c r="HK14" s="181">
        <v>6.9510290276078579E-2</v>
      </c>
      <c r="HL14" s="181">
        <v>5.4472710937261581E-2</v>
      </c>
      <c r="HM14" s="181">
        <v>2.5746671482920647E-2</v>
      </c>
      <c r="HN14" s="181">
        <v>0.16852412617715157</v>
      </c>
      <c r="HO14" s="181">
        <v>0.67826741933822632</v>
      </c>
      <c r="HP14" s="181">
        <v>7.2676398898231492E-2</v>
      </c>
      <c r="HQ14" s="181">
        <v>5.3537100553512573E-2</v>
      </c>
      <c r="HR14" s="181">
        <v>2.6995019987225533E-2</v>
      </c>
      <c r="HU14" s="157"/>
    </row>
    <row r="15" spans="1:231" x14ac:dyDescent="0.25">
      <c r="A15" s="63" t="s">
        <v>913</v>
      </c>
      <c r="B15" s="181">
        <v>0.22609447039573735</v>
      </c>
      <c r="C15" s="181">
        <v>0.56457668542861938</v>
      </c>
      <c r="D15" s="181">
        <v>3.1733255556701159E-2</v>
      </c>
      <c r="E15" s="181">
        <v>0.1313498467206955</v>
      </c>
      <c r="F15" s="181">
        <v>4.6245723962783813E-2</v>
      </c>
      <c r="G15" s="181">
        <v>0.23261313395071162</v>
      </c>
      <c r="H15" s="181">
        <v>0.56436765193939209</v>
      </c>
      <c r="I15" s="181">
        <v>3.2270695315437387E-2</v>
      </c>
      <c r="J15" s="181">
        <v>0.12363503873348236</v>
      </c>
      <c r="K15" s="181">
        <v>4.7113467007875443E-2</v>
      </c>
      <c r="L15" s="181">
        <v>0.24132143930099093</v>
      </c>
      <c r="M15" s="181">
        <v>0.55626094341278076</v>
      </c>
      <c r="N15" s="181">
        <v>3.267859290328564E-2</v>
      </c>
      <c r="O15" s="181">
        <v>0.11851044744253159</v>
      </c>
      <c r="P15" s="181">
        <v>5.1228556782007217E-2</v>
      </c>
      <c r="Q15" s="181">
        <v>0.24400450056116374</v>
      </c>
      <c r="R15" s="181">
        <v>0.5554356575012207</v>
      </c>
      <c r="S15" s="181">
        <v>3.2454260349489644E-2</v>
      </c>
      <c r="T15" s="181">
        <v>0.11243594437837601</v>
      </c>
      <c r="U15" s="181">
        <v>5.5669635534286499E-2</v>
      </c>
      <c r="V15" s="181">
        <v>0.23306625592199851</v>
      </c>
      <c r="W15" s="181">
        <v>0.57891875505447388</v>
      </c>
      <c r="X15" s="181">
        <v>3.0715606927727953E-2</v>
      </c>
      <c r="Y15" s="181">
        <v>0.10494812577962875</v>
      </c>
      <c r="Z15" s="181">
        <v>5.2351288497447968E-2</v>
      </c>
      <c r="AA15" s="181">
        <v>0.2280129130695133</v>
      </c>
      <c r="AB15" s="181">
        <v>0.5932653546333313</v>
      </c>
      <c r="AC15" s="181">
        <v>2.9323536222884229E-2</v>
      </c>
      <c r="AD15" s="181">
        <v>9.8991923034191132E-2</v>
      </c>
      <c r="AE15" s="181">
        <v>5.0406269729137421E-2</v>
      </c>
      <c r="AF15" s="181">
        <v>0.2278226186900677</v>
      </c>
      <c r="AG15" s="181">
        <v>0.59552580118179321</v>
      </c>
      <c r="AH15" s="181">
        <v>2.7823935840670933E-2</v>
      </c>
      <c r="AI15" s="181">
        <v>0.10007409751415253</v>
      </c>
      <c r="AJ15" s="181">
        <v>4.8753537237644196E-2</v>
      </c>
      <c r="AK15" s="181">
        <v>0.22628364377781393</v>
      </c>
      <c r="AL15" s="181">
        <v>0.59800642728805542</v>
      </c>
      <c r="AM15" s="181">
        <v>2.8449792111654906E-2</v>
      </c>
      <c r="AN15" s="181">
        <v>0.10070021450519562</v>
      </c>
      <c r="AO15" s="181">
        <v>4.6559926122426987E-2</v>
      </c>
      <c r="AP15" s="181">
        <v>0.21046800624383397</v>
      </c>
      <c r="AQ15" s="181">
        <v>0.61689478158950806</v>
      </c>
      <c r="AR15" s="181">
        <v>2.6919008867770638E-2</v>
      </c>
      <c r="AS15" s="181">
        <v>9.9939681589603424E-2</v>
      </c>
      <c r="AT15" s="181">
        <v>4.5778527855873108E-2</v>
      </c>
      <c r="AU15" s="181">
        <v>0.19638096139490457</v>
      </c>
      <c r="AV15" s="181">
        <v>0.63355237245559692</v>
      </c>
      <c r="AW15" s="181">
        <v>2.4224754411164753E-2</v>
      </c>
      <c r="AX15" s="181">
        <v>9.9804036319255829E-2</v>
      </c>
      <c r="AY15" s="181">
        <v>4.6037893742322922E-2</v>
      </c>
      <c r="AZ15" s="181">
        <v>0.19230506698578664</v>
      </c>
      <c r="BA15" s="181">
        <v>0.63421809673309326</v>
      </c>
      <c r="BB15" s="181">
        <v>2.406592541568265E-2</v>
      </c>
      <c r="BC15" s="181">
        <v>9.6975840628147125E-2</v>
      </c>
      <c r="BD15" s="181">
        <v>5.2435047924518585E-2</v>
      </c>
      <c r="BE15" s="181">
        <v>0.19099130110644574</v>
      </c>
      <c r="BF15" s="181">
        <v>0.63635706901550293</v>
      </c>
      <c r="BG15" s="181">
        <v>2.4103624214748303E-2</v>
      </c>
      <c r="BH15" s="181">
        <v>9.3432106077671051E-2</v>
      </c>
      <c r="BI15" s="181">
        <v>5.5115900933742523E-2</v>
      </c>
      <c r="BJ15" s="181">
        <v>0.19800867735145367</v>
      </c>
      <c r="BK15" s="181">
        <v>0.62875306606292725</v>
      </c>
      <c r="BL15" s="181">
        <v>2.4575711850102145E-2</v>
      </c>
      <c r="BM15" s="181">
        <v>9.0253524482250214E-2</v>
      </c>
      <c r="BN15" s="181">
        <v>5.8409035205841064E-2</v>
      </c>
      <c r="BO15" s="181">
        <v>0.20399203134991847</v>
      </c>
      <c r="BP15" s="181">
        <v>0.61694622039794922</v>
      </c>
      <c r="BQ15" s="181">
        <v>2.5636234568978861E-2</v>
      </c>
      <c r="BR15" s="181">
        <v>8.783518522977829E-2</v>
      </c>
      <c r="BS15" s="181">
        <v>6.5590351819992065E-2</v>
      </c>
      <c r="BT15" s="181">
        <v>0.20862076691045203</v>
      </c>
      <c r="BU15" s="181">
        <v>0.60179990530014038</v>
      </c>
      <c r="BV15" s="181">
        <v>2.7880334713113308E-2</v>
      </c>
      <c r="BW15" s="181">
        <v>8.5135228931903839E-2</v>
      </c>
      <c r="BX15" s="181">
        <v>7.6563723385334015E-2</v>
      </c>
      <c r="BY15" s="181">
        <v>0.21101293756096606</v>
      </c>
      <c r="BZ15" s="181">
        <v>0.59211313724517822</v>
      </c>
      <c r="CA15" s="181">
        <v>3.2244570431301994E-2</v>
      </c>
      <c r="CB15" s="181">
        <v>8.0747656524181366E-2</v>
      </c>
      <c r="CC15" s="181">
        <v>8.3881676197052002E-2</v>
      </c>
      <c r="CD15" s="181">
        <v>0.20782204465777443</v>
      </c>
      <c r="CE15" s="181">
        <v>0.58755624294281006</v>
      </c>
      <c r="CF15" s="181">
        <v>3.682622131829464E-2</v>
      </c>
      <c r="CG15" s="181">
        <v>7.5661204755306244E-2</v>
      </c>
      <c r="CH15" s="181">
        <v>9.2134289443492889E-2</v>
      </c>
      <c r="CI15" s="181">
        <v>0.20462228965782031</v>
      </c>
      <c r="CJ15" s="181">
        <v>0.59029179811477661</v>
      </c>
      <c r="CK15" s="181">
        <v>4.2297335071701733E-2</v>
      </c>
      <c r="CL15" s="181">
        <v>7.1106567978858948E-2</v>
      </c>
      <c r="CM15" s="181">
        <v>9.1681994497776031E-2</v>
      </c>
      <c r="CN15" s="181">
        <v>0.20109752530813624</v>
      </c>
      <c r="CO15" s="181">
        <v>0.59284490346908569</v>
      </c>
      <c r="CP15" s="181">
        <v>4.8934339688881862E-2</v>
      </c>
      <c r="CQ15" s="181">
        <v>6.6595099866390228E-2</v>
      </c>
      <c r="CR15" s="181">
        <v>9.0528190135955811E-2</v>
      </c>
      <c r="CS15" s="181">
        <v>0.19270723581000479</v>
      </c>
      <c r="CT15" s="181">
        <v>0.5856061577796936</v>
      </c>
      <c r="CU15" s="181">
        <v>5.540907212678154E-2</v>
      </c>
      <c r="CV15" s="181">
        <v>7.0751182734966278E-2</v>
      </c>
      <c r="CW15" s="181">
        <v>9.5526374876499176E-2</v>
      </c>
      <c r="CX15" s="181">
        <v>0.18510385425085257</v>
      </c>
      <c r="CY15" s="181">
        <v>0.58399450778961182</v>
      </c>
      <c r="CZ15" s="181">
        <v>6.2516265312008823E-2</v>
      </c>
      <c r="DA15" s="181">
        <v>7.6547428965568542E-2</v>
      </c>
      <c r="DB15" s="181">
        <v>9.183792769908905E-2</v>
      </c>
      <c r="DC15" s="181">
        <v>0.17681158768019176</v>
      </c>
      <c r="DD15" s="181">
        <v>0.57658839225769043</v>
      </c>
      <c r="DE15" s="181">
        <v>7.8058766566783691E-2</v>
      </c>
      <c r="DF15" s="181">
        <v>8.3519943058490753E-2</v>
      </c>
      <c r="DG15" s="181">
        <v>8.5021302103996277E-2</v>
      </c>
      <c r="DH15" s="181">
        <v>0.18338258397586454</v>
      </c>
      <c r="DI15" s="181">
        <v>0.54481470584869385</v>
      </c>
      <c r="DJ15" s="181">
        <v>9.5610174735633061E-2</v>
      </c>
      <c r="DK15" s="181">
        <v>8.7020523846149445E-2</v>
      </c>
      <c r="DL15" s="181">
        <v>8.9172005653381348E-2</v>
      </c>
      <c r="DM15" s="181">
        <v>0.17804575810376946</v>
      </c>
      <c r="DN15" s="181">
        <v>0.52733027935028076</v>
      </c>
      <c r="DO15" s="181">
        <v>0.11226220098179789</v>
      </c>
      <c r="DP15" s="181">
        <v>8.5434086620807648E-2</v>
      </c>
      <c r="DQ15" s="181">
        <v>9.6927687525749207E-2</v>
      </c>
      <c r="DR15" s="181">
        <v>0.17845426072983953</v>
      </c>
      <c r="DS15" s="181">
        <v>0.52270704507827759</v>
      </c>
      <c r="DT15" s="181">
        <v>0.1098331718646037</v>
      </c>
      <c r="DU15" s="181">
        <v>8.5263952612876892E-2</v>
      </c>
      <c r="DV15" s="181">
        <v>0.10374152660369873</v>
      </c>
      <c r="DW15" s="181">
        <v>0.18191157202306357</v>
      </c>
      <c r="DX15" s="181">
        <v>0.52201050519943237</v>
      </c>
      <c r="DY15" s="181">
        <v>0.11315452996933198</v>
      </c>
      <c r="DZ15" s="181">
        <v>8.1210725009441376E-2</v>
      </c>
      <c r="EA15" s="181">
        <v>0.101712666451931</v>
      </c>
      <c r="EB15" s="181">
        <v>0.19388604971027437</v>
      </c>
      <c r="EC15" s="181">
        <v>0.53841722011566162</v>
      </c>
      <c r="ED15" s="181">
        <v>0.11248316329628555</v>
      </c>
      <c r="EE15" s="181">
        <v>7.7020496129989624E-2</v>
      </c>
      <c r="EF15" s="181">
        <v>7.8193090856075287E-2</v>
      </c>
      <c r="EG15" s="181">
        <v>0.20081689382093557</v>
      </c>
      <c r="EH15" s="181">
        <v>0.53836804628372192</v>
      </c>
      <c r="EI15" s="181">
        <v>0.1087321711260149</v>
      </c>
      <c r="EJ15" s="181">
        <v>8.3016693592071533E-2</v>
      </c>
      <c r="EK15" s="181">
        <v>6.906621903181076E-2</v>
      </c>
      <c r="EL15" s="181">
        <v>0.20314487283290039</v>
      </c>
      <c r="EM15" s="181">
        <v>0.55492764711380005</v>
      </c>
      <c r="EN15" s="181">
        <v>0.11033860303562687</v>
      </c>
      <c r="EO15" s="181">
        <v>7.8379526734352112E-2</v>
      </c>
      <c r="EP15" s="181">
        <v>5.3209405392408371E-2</v>
      </c>
      <c r="EQ15" s="181">
        <v>0.19453200503546686</v>
      </c>
      <c r="ER15" s="181">
        <v>0.56790733337402344</v>
      </c>
      <c r="ES15" s="181">
        <v>0.10940085048441481</v>
      </c>
      <c r="ET15" s="181">
        <v>7.7136769890785217E-2</v>
      </c>
      <c r="EU15" s="181">
        <v>5.1023080945014954E-2</v>
      </c>
      <c r="EV15" s="181">
        <v>0.18190933593214512</v>
      </c>
      <c r="EW15" s="181">
        <v>0.583415687084198</v>
      </c>
      <c r="EX15" s="181">
        <v>0.11008247370621015</v>
      </c>
      <c r="EY15" s="181">
        <v>7.4343577027320862E-2</v>
      </c>
      <c r="EZ15" s="181">
        <v>5.0248902291059494E-2</v>
      </c>
      <c r="FA15" s="181">
        <v>0.17041547275388372</v>
      </c>
      <c r="FB15" s="181">
        <v>0.60076677799224854</v>
      </c>
      <c r="FC15" s="181">
        <v>0.10865006226922155</v>
      </c>
      <c r="FD15" s="181">
        <v>7.2086773812770844E-2</v>
      </c>
      <c r="FE15" s="181">
        <v>4.8080939799547195E-2</v>
      </c>
      <c r="FF15" s="181">
        <v>0.16266619016230827</v>
      </c>
      <c r="FG15" s="181">
        <v>0.61340570449829102</v>
      </c>
      <c r="FH15" s="181">
        <v>0.10827524013560574</v>
      </c>
      <c r="FI15" s="181">
        <v>7.390555739402771E-2</v>
      </c>
      <c r="FJ15" s="181">
        <v>4.1747275739908218E-2</v>
      </c>
      <c r="FK15" s="181">
        <v>0.15411737836806613</v>
      </c>
      <c r="FL15" s="181">
        <v>0.63994079828262329</v>
      </c>
      <c r="FM15" s="181">
        <v>9.9722330371852949E-2</v>
      </c>
      <c r="FN15" s="181">
        <v>7.3354452848434448E-2</v>
      </c>
      <c r="FO15" s="181">
        <v>3.2865028828382492E-2</v>
      </c>
      <c r="FP15" s="181">
        <v>0.14109065369402612</v>
      </c>
      <c r="FQ15" s="181">
        <v>0.66047096252441406</v>
      </c>
      <c r="FR15" s="181">
        <v>9.2472574301281085E-2</v>
      </c>
      <c r="FS15" s="181">
        <v>7.3006339371204376E-2</v>
      </c>
      <c r="FT15" s="181">
        <v>3.2959502190351486E-2</v>
      </c>
      <c r="FU15" s="181">
        <v>0.12508354735032529</v>
      </c>
      <c r="FV15" s="181">
        <v>0.67598682641983032</v>
      </c>
      <c r="FW15" s="181">
        <v>9.394711837719702E-2</v>
      </c>
      <c r="FX15" s="181">
        <v>7.2542496025562286E-2</v>
      </c>
      <c r="FY15" s="181">
        <v>3.2439999282360077E-2</v>
      </c>
      <c r="FZ15" s="181">
        <v>0.11628247137106663</v>
      </c>
      <c r="GA15" s="181">
        <v>0.69579023122787476</v>
      </c>
      <c r="GB15" s="181">
        <v>9.3880415762840855E-2</v>
      </c>
      <c r="GC15" s="181">
        <v>6.1906576156616211E-2</v>
      </c>
      <c r="GD15" s="181">
        <v>3.214031457901001E-2</v>
      </c>
      <c r="GE15" s="181">
        <v>0.11230533914219903</v>
      </c>
      <c r="GF15" s="181">
        <v>0.70493388175964355</v>
      </c>
      <c r="GG15" s="181">
        <v>9.1211577487316939E-2</v>
      </c>
      <c r="GH15" s="181">
        <v>6.1559408903121948E-2</v>
      </c>
      <c r="GI15" s="181">
        <v>2.9989792034029961E-2</v>
      </c>
      <c r="GJ15" s="181">
        <v>0.11787086834557338</v>
      </c>
      <c r="GK15" s="181">
        <v>0.69852590560913086</v>
      </c>
      <c r="GL15" s="181">
        <v>8.3382744983455812E-2</v>
      </c>
      <c r="GM15" s="181">
        <v>6.2212862074375153E-2</v>
      </c>
      <c r="GN15" s="181">
        <v>3.8007613271474838E-2</v>
      </c>
      <c r="GO15" s="181">
        <v>0.12882655318336836</v>
      </c>
      <c r="GP15" s="181">
        <v>0.6967962384223938</v>
      </c>
      <c r="GQ15" s="181">
        <v>7.7784536185295544E-2</v>
      </c>
      <c r="GR15" s="181">
        <v>6.2269441783428192E-2</v>
      </c>
      <c r="GS15" s="181">
        <v>3.4323249012231827E-2</v>
      </c>
      <c r="GT15" s="181">
        <v>0.13177736724143693</v>
      </c>
      <c r="GU15" s="181">
        <v>0.70677542686462402</v>
      </c>
      <c r="GV15" s="181">
        <v>6.8527309757686686E-2</v>
      </c>
      <c r="GW15" s="181">
        <v>6.6481828689575195E-2</v>
      </c>
      <c r="GX15" s="181">
        <v>2.6438025757670403E-2</v>
      </c>
      <c r="GY15" s="181">
        <v>0.12903921609931027</v>
      </c>
      <c r="GZ15" s="181">
        <v>0.7117043137550354</v>
      </c>
      <c r="HA15" s="181">
        <v>6.6251379001194807E-2</v>
      </c>
      <c r="HB15" s="181">
        <v>6.8028844892978668E-2</v>
      </c>
      <c r="HC15" s="181">
        <v>2.4976236745715141E-2</v>
      </c>
      <c r="HD15" s="181">
        <v>0.13141682910325919</v>
      </c>
      <c r="HE15" s="181">
        <v>0.70900499820709229</v>
      </c>
      <c r="HF15" s="181">
        <v>6.8322003262193162E-2</v>
      </c>
      <c r="HG15" s="181">
        <v>6.5024547278881073E-2</v>
      </c>
      <c r="HH15" s="181">
        <v>2.6231614872813225E-2</v>
      </c>
      <c r="HI15" s="181">
        <v>0.13569013208726632</v>
      </c>
      <c r="HJ15" s="181">
        <v>0.7038884162902832</v>
      </c>
      <c r="HK15" s="181">
        <v>7.0514744847268246E-2</v>
      </c>
      <c r="HL15" s="181">
        <v>6.3709542155265808E-2</v>
      </c>
      <c r="HM15" s="181">
        <v>2.6197189465165138E-2</v>
      </c>
      <c r="HN15" s="181">
        <v>0.13909805224312968</v>
      </c>
      <c r="HO15" s="181">
        <v>0.69723647832870483</v>
      </c>
      <c r="HP15" s="181">
        <v>7.3604442071807746E-2</v>
      </c>
      <c r="HQ15" s="181">
        <v>6.2635026872158051E-2</v>
      </c>
      <c r="HR15" s="181">
        <v>2.7426017448306084E-2</v>
      </c>
      <c r="HU15" s="157"/>
    </row>
    <row r="16" spans="1:231" x14ac:dyDescent="0.25">
      <c r="A16" s="63" t="s">
        <v>914</v>
      </c>
      <c r="B16" s="181">
        <v>0.16988174444182996</v>
      </c>
      <c r="C16" s="181">
        <v>0.53579020500183105</v>
      </c>
      <c r="D16" s="181">
        <v>2.8002956511337492E-2</v>
      </c>
      <c r="E16" s="181">
        <v>0.20062002539634705</v>
      </c>
      <c r="F16" s="181">
        <v>6.5705046057701111E-2</v>
      </c>
      <c r="G16" s="181">
        <v>0.17671229161241137</v>
      </c>
      <c r="H16" s="181">
        <v>0.53248733282089233</v>
      </c>
      <c r="I16" s="181">
        <v>2.8422914816245343E-2</v>
      </c>
      <c r="J16" s="181">
        <v>0.19558423757553101</v>
      </c>
      <c r="K16" s="181">
        <v>6.6793277859687805E-2</v>
      </c>
      <c r="L16" s="181">
        <v>0.18439190056889895</v>
      </c>
      <c r="M16" s="181">
        <v>0.52109295129776001</v>
      </c>
      <c r="N16" s="181">
        <v>2.8578152196810581E-2</v>
      </c>
      <c r="O16" s="181">
        <v>0.19375525414943695</v>
      </c>
      <c r="P16" s="181">
        <v>7.2181716561317444E-2</v>
      </c>
      <c r="Q16" s="181">
        <v>0.18757520020439261</v>
      </c>
      <c r="R16" s="181">
        <v>0.51615875959396362</v>
      </c>
      <c r="S16" s="181">
        <v>2.8188521387979081E-2</v>
      </c>
      <c r="T16" s="181">
        <v>0.19002436101436615</v>
      </c>
      <c r="U16" s="181">
        <v>7.805313915014267E-2</v>
      </c>
      <c r="V16" s="181">
        <v>0.18181882122576271</v>
      </c>
      <c r="W16" s="181">
        <v>0.53322756290435791</v>
      </c>
      <c r="X16" s="181">
        <v>2.6726366972582152E-2</v>
      </c>
      <c r="Y16" s="181">
        <v>0.18449899554252625</v>
      </c>
      <c r="Z16" s="181">
        <v>7.3728248476982117E-2</v>
      </c>
      <c r="AA16" s="181">
        <v>0.18035374565092271</v>
      </c>
      <c r="AB16" s="181">
        <v>0.54150718450546265</v>
      </c>
      <c r="AC16" s="181">
        <v>2.5538848715820937E-2</v>
      </c>
      <c r="AD16" s="181">
        <v>0.18131233751773834</v>
      </c>
      <c r="AE16" s="181">
        <v>7.1287930011749268E-2</v>
      </c>
      <c r="AF16" s="181">
        <v>0.18144989089696084</v>
      </c>
      <c r="AG16" s="181">
        <v>0.54008442163467407</v>
      </c>
      <c r="AH16" s="181">
        <v>2.5374293956116477E-2</v>
      </c>
      <c r="AI16" s="181">
        <v>0.18292306363582611</v>
      </c>
      <c r="AJ16" s="181">
        <v>7.0168331265449524E-2</v>
      </c>
      <c r="AK16" s="181">
        <v>0.18159055274227084</v>
      </c>
      <c r="AL16" s="181">
        <v>0.53935950994491577</v>
      </c>
      <c r="AM16" s="181">
        <v>2.7213825413586027E-2</v>
      </c>
      <c r="AN16" s="181">
        <v>0.18365937471389771</v>
      </c>
      <c r="AO16" s="181">
        <v>6.8176724016666412E-2</v>
      </c>
      <c r="AP16" s="181">
        <v>0.1712998620049857</v>
      </c>
      <c r="AQ16" s="181">
        <v>0.55098056793212891</v>
      </c>
      <c r="AR16" s="181">
        <v>2.7217888162740837E-2</v>
      </c>
      <c r="AS16" s="181">
        <v>0.18191336095333099</v>
      </c>
      <c r="AT16" s="181">
        <v>6.8588331341743469E-2</v>
      </c>
      <c r="AU16" s="181">
        <v>0.16174673736841003</v>
      </c>
      <c r="AV16" s="181">
        <v>0.56118595600128174</v>
      </c>
      <c r="AW16" s="181">
        <v>2.5865351153279547E-2</v>
      </c>
      <c r="AX16" s="181">
        <v>0.18083786964416504</v>
      </c>
      <c r="AY16" s="181">
        <v>7.0364080369472504E-2</v>
      </c>
      <c r="AZ16" s="181">
        <v>0.15803254404190911</v>
      </c>
      <c r="BA16" s="181">
        <v>0.56535971164703369</v>
      </c>
      <c r="BB16" s="181">
        <v>2.5418468236025043E-2</v>
      </c>
      <c r="BC16" s="181">
        <v>0.17505674064159393</v>
      </c>
      <c r="BD16" s="181">
        <v>7.6132521033287048E-2</v>
      </c>
      <c r="BE16" s="181">
        <v>0.15731477420746276</v>
      </c>
      <c r="BF16" s="181">
        <v>0.57178795337677002</v>
      </c>
      <c r="BG16" s="181">
        <v>2.5287513823537687E-2</v>
      </c>
      <c r="BH16" s="181">
        <v>0.16862273216247559</v>
      </c>
      <c r="BI16" s="181">
        <v>7.6987095177173615E-2</v>
      </c>
      <c r="BJ16" s="181">
        <v>0.1631343574073468</v>
      </c>
      <c r="BK16" s="181">
        <v>0.56954574584960938</v>
      </c>
      <c r="BL16" s="181">
        <v>2.5545492336279875E-2</v>
      </c>
      <c r="BM16" s="181">
        <v>0.16294792294502258</v>
      </c>
      <c r="BN16" s="181">
        <v>7.8826449811458588E-2</v>
      </c>
      <c r="BO16" s="181">
        <v>0.16753469258604881</v>
      </c>
      <c r="BP16" s="181">
        <v>0.56212478876113892</v>
      </c>
      <c r="BQ16" s="181">
        <v>2.6300690844130278E-2</v>
      </c>
      <c r="BR16" s="181">
        <v>0.15837231278419495</v>
      </c>
      <c r="BS16" s="181">
        <v>8.5667476058006287E-2</v>
      </c>
      <c r="BT16" s="181">
        <v>0.17041419531415741</v>
      </c>
      <c r="BU16" s="181">
        <v>0.55138868093490601</v>
      </c>
      <c r="BV16" s="181">
        <v>2.8153337483335171E-2</v>
      </c>
      <c r="BW16" s="181">
        <v>0.15308021008968353</v>
      </c>
      <c r="BX16" s="181">
        <v>9.696362167596817E-2</v>
      </c>
      <c r="BY16" s="181">
        <v>0.17175464161728574</v>
      </c>
      <c r="BZ16" s="181">
        <v>0.54277694225311279</v>
      </c>
      <c r="CA16" s="181">
        <v>3.2007378029709946E-2</v>
      </c>
      <c r="CB16" s="181">
        <v>0.14297196269035339</v>
      </c>
      <c r="CC16" s="181">
        <v>0.11048906296491623</v>
      </c>
      <c r="CD16" s="181">
        <v>0.16892178643555561</v>
      </c>
      <c r="CE16" s="181">
        <v>0.53713732957839966</v>
      </c>
      <c r="CF16" s="181">
        <v>3.6039952458392088E-2</v>
      </c>
      <c r="CG16" s="181">
        <v>0.13200148940086365</v>
      </c>
      <c r="CH16" s="181">
        <v>0.12589940428733826</v>
      </c>
      <c r="CI16" s="181">
        <v>0.16647340576164768</v>
      </c>
      <c r="CJ16" s="181">
        <v>0.53947001695632935</v>
      </c>
      <c r="CK16" s="181">
        <v>4.0934061566265827E-2</v>
      </c>
      <c r="CL16" s="181">
        <v>0.12260448932647705</v>
      </c>
      <c r="CM16" s="181">
        <v>0.13051800429821014</v>
      </c>
      <c r="CN16" s="181">
        <v>0.16353600475246904</v>
      </c>
      <c r="CO16" s="181">
        <v>0.5419042706489563</v>
      </c>
      <c r="CP16" s="181">
        <v>4.6798994513072109E-2</v>
      </c>
      <c r="CQ16" s="181">
        <v>0.11349715292453766</v>
      </c>
      <c r="CR16" s="181">
        <v>0.13426357507705688</v>
      </c>
      <c r="CS16" s="181">
        <v>0.15828808526192059</v>
      </c>
      <c r="CT16" s="181">
        <v>0.52736574411392212</v>
      </c>
      <c r="CU16" s="181">
        <v>5.5274057799869832E-2</v>
      </c>
      <c r="CV16" s="181">
        <v>0.11690360307693481</v>
      </c>
      <c r="CW16" s="181">
        <v>0.14216847717761993</v>
      </c>
      <c r="CX16" s="181">
        <v>0.15389721014631561</v>
      </c>
      <c r="CY16" s="181">
        <v>0.51946538686752319</v>
      </c>
      <c r="CZ16" s="181">
        <v>6.5043352873267471E-2</v>
      </c>
      <c r="DA16" s="181">
        <v>0.12339700758457184</v>
      </c>
      <c r="DB16" s="181">
        <v>0.13819703459739685</v>
      </c>
      <c r="DC16" s="181">
        <v>0.14803241454101221</v>
      </c>
      <c r="DD16" s="181">
        <v>0.52997487783432007</v>
      </c>
      <c r="DE16" s="181">
        <v>7.4285460728382213E-2</v>
      </c>
      <c r="DF16" s="181">
        <v>0.12408634275197983</v>
      </c>
      <c r="DG16" s="181">
        <v>0.12362094968557358</v>
      </c>
      <c r="DH16" s="181">
        <v>0.13672722677592128</v>
      </c>
      <c r="DI16" s="181">
        <v>0.49818903207778931</v>
      </c>
      <c r="DJ16" s="181">
        <v>9.6115349044014628E-2</v>
      </c>
      <c r="DK16" s="181">
        <v>0.13396041095256805</v>
      </c>
      <c r="DL16" s="181">
        <v>0.13500796258449554</v>
      </c>
      <c r="DM16" s="181">
        <v>0.13667758232084384</v>
      </c>
      <c r="DN16" s="181">
        <v>0.47285374999046326</v>
      </c>
      <c r="DO16" s="181">
        <v>0.10076442677630018</v>
      </c>
      <c r="DP16" s="181">
        <v>0.14561596512794495</v>
      </c>
      <c r="DQ16" s="181">
        <v>0.1440882533788681</v>
      </c>
      <c r="DR16" s="181">
        <v>0.14107921544236132</v>
      </c>
      <c r="DS16" s="181">
        <v>0.47467082738876343</v>
      </c>
      <c r="DT16" s="181">
        <v>0.10987774985197486</v>
      </c>
      <c r="DU16" s="181">
        <v>0.13206556439399719</v>
      </c>
      <c r="DV16" s="181">
        <v>0.14230664074420929</v>
      </c>
      <c r="DW16" s="181">
        <v>0.14409739414186337</v>
      </c>
      <c r="DX16" s="181">
        <v>0.47079190611839294</v>
      </c>
      <c r="DY16" s="181">
        <v>0.1130366701594569</v>
      </c>
      <c r="DZ16" s="181">
        <v>0.12921610474586487</v>
      </c>
      <c r="EA16" s="181">
        <v>0.14285792410373688</v>
      </c>
      <c r="EB16" s="181">
        <v>0.15487880568027876</v>
      </c>
      <c r="EC16" s="181">
        <v>0.48588347434997559</v>
      </c>
      <c r="ED16" s="181">
        <v>0.12492680280039077</v>
      </c>
      <c r="EE16" s="181">
        <v>0.12872020900249481</v>
      </c>
      <c r="EF16" s="181">
        <v>0.10559070855379105</v>
      </c>
      <c r="EG16" s="181">
        <v>0.15916026115875348</v>
      </c>
      <c r="EH16" s="181">
        <v>0.49728512763977051</v>
      </c>
      <c r="EI16" s="181">
        <v>0.13037603756054916</v>
      </c>
      <c r="EJ16" s="181">
        <v>0.12610223889350891</v>
      </c>
      <c r="EK16" s="181">
        <v>8.7076343595981598E-2</v>
      </c>
      <c r="EL16" s="181">
        <v>0.1635871906023014</v>
      </c>
      <c r="EM16" s="181">
        <v>0.50802379846572876</v>
      </c>
      <c r="EN16" s="181">
        <v>0.13069405965773087</v>
      </c>
      <c r="EO16" s="181">
        <v>0.12565886974334717</v>
      </c>
      <c r="EP16" s="181">
        <v>7.2036139667034149E-2</v>
      </c>
      <c r="EQ16" s="181">
        <v>0.15760072790750754</v>
      </c>
      <c r="ER16" s="181">
        <v>0.52537107467651367</v>
      </c>
      <c r="ES16" s="181">
        <v>0.13003456954619644</v>
      </c>
      <c r="ET16" s="181">
        <v>0.11663411557674408</v>
      </c>
      <c r="EU16" s="181">
        <v>7.035953551530838E-2</v>
      </c>
      <c r="EV16" s="181">
        <v>0.14601930783800321</v>
      </c>
      <c r="EW16" s="181">
        <v>0.54463213682174683</v>
      </c>
      <c r="EX16" s="181">
        <v>0.13212615708198305</v>
      </c>
      <c r="EY16" s="181">
        <v>0.11255113035440445</v>
      </c>
      <c r="EZ16" s="181">
        <v>6.4671263098716736E-2</v>
      </c>
      <c r="FA16" s="181">
        <v>0.1364836457357014</v>
      </c>
      <c r="FB16" s="181">
        <v>0.56645101308822632</v>
      </c>
      <c r="FC16" s="181">
        <v>0.13141735242881328</v>
      </c>
      <c r="FD16" s="181">
        <v>0.10865243524312973</v>
      </c>
      <c r="FE16" s="181">
        <v>5.6995544582605362E-2</v>
      </c>
      <c r="FF16" s="181">
        <v>0.13340919151106287</v>
      </c>
      <c r="FG16" s="181">
        <v>0.59016925096511841</v>
      </c>
      <c r="FH16" s="181">
        <v>0.12010116233519447</v>
      </c>
      <c r="FI16" s="181">
        <v>0.10611118376255035</v>
      </c>
      <c r="FJ16" s="181">
        <v>5.0209216773509979E-2</v>
      </c>
      <c r="FK16" s="181">
        <v>0.12821626017007087</v>
      </c>
      <c r="FL16" s="181">
        <v>0.60775405168533325</v>
      </c>
      <c r="FM16" s="181">
        <v>0.11471894622516203</v>
      </c>
      <c r="FN16" s="181">
        <v>0.10467512905597687</v>
      </c>
      <c r="FO16" s="181">
        <v>4.463561624288559E-2</v>
      </c>
      <c r="FP16" s="181">
        <v>0.116628582674404</v>
      </c>
      <c r="FQ16" s="181">
        <v>0.6294969916343689</v>
      </c>
      <c r="FR16" s="181">
        <v>0.11094399902851022</v>
      </c>
      <c r="FS16" s="181">
        <v>0.10228376090526581</v>
      </c>
      <c r="FT16" s="181">
        <v>4.0646668523550034E-2</v>
      </c>
      <c r="FU16" s="181">
        <v>0.10499704527423066</v>
      </c>
      <c r="FV16" s="181">
        <v>0.64889359474182129</v>
      </c>
      <c r="FW16" s="181">
        <v>0.10686642344719224</v>
      </c>
      <c r="FX16" s="181">
        <v>9.8629727959632874E-2</v>
      </c>
      <c r="FY16" s="181">
        <v>4.0613200515508652E-2</v>
      </c>
      <c r="FZ16" s="181">
        <v>9.7863915823972247E-2</v>
      </c>
      <c r="GA16" s="181">
        <v>0.66978561878204346</v>
      </c>
      <c r="GB16" s="181">
        <v>0.10391080076373498</v>
      </c>
      <c r="GC16" s="181">
        <v>8.7060034275054932E-2</v>
      </c>
      <c r="GD16" s="181">
        <v>4.1379641741514206E-2</v>
      </c>
      <c r="GE16" s="181">
        <v>9.4626860346846003E-2</v>
      </c>
      <c r="GF16" s="181">
        <v>0.68722653388977051</v>
      </c>
      <c r="GG16" s="181">
        <v>9.4357264140701905E-2</v>
      </c>
      <c r="GH16" s="181">
        <v>8.497156947851181E-2</v>
      </c>
      <c r="GI16" s="181">
        <v>3.8817808032035828E-2</v>
      </c>
      <c r="GJ16" s="181">
        <v>0.10017354421881171</v>
      </c>
      <c r="GK16" s="181">
        <v>0.67642593383789063</v>
      </c>
      <c r="GL16" s="181">
        <v>9.1245643988420916E-2</v>
      </c>
      <c r="GM16" s="181">
        <v>8.5899926722049713E-2</v>
      </c>
      <c r="GN16" s="181">
        <v>4.6254947781562805E-2</v>
      </c>
      <c r="GO16" s="181">
        <v>0.1125336644711757</v>
      </c>
      <c r="GP16" s="181">
        <v>0.66209518909454346</v>
      </c>
      <c r="GQ16" s="181">
        <v>9.2582888568008767E-2</v>
      </c>
      <c r="GR16" s="181">
        <v>8.7633274495601654E-2</v>
      </c>
      <c r="GS16" s="181">
        <v>4.515499621629715E-2</v>
      </c>
      <c r="GT16" s="181">
        <v>0.11854943628145721</v>
      </c>
      <c r="GU16" s="181">
        <v>0.67078608274459839</v>
      </c>
      <c r="GV16" s="181">
        <v>8.4533191226241283E-2</v>
      </c>
      <c r="GW16" s="181">
        <v>8.9491449296474457E-2</v>
      </c>
      <c r="GX16" s="181">
        <v>3.6639850586652756E-2</v>
      </c>
      <c r="GY16" s="181">
        <v>0.11553341657778025</v>
      </c>
      <c r="GZ16" s="181">
        <v>0.66756594181060791</v>
      </c>
      <c r="HA16" s="181">
        <v>8.7294180513657282E-2</v>
      </c>
      <c r="HB16" s="181">
        <v>9.5811687409877777E-2</v>
      </c>
      <c r="HC16" s="181">
        <v>3.379477933049202E-2</v>
      </c>
      <c r="HD16" s="181">
        <v>0.11794157104420938</v>
      </c>
      <c r="HE16" s="181">
        <v>0.66841506958007813</v>
      </c>
      <c r="HF16" s="181">
        <v>8.5498558095054675E-2</v>
      </c>
      <c r="HG16" s="181">
        <v>9.2152141034603119E-2</v>
      </c>
      <c r="HH16" s="181">
        <v>3.5992700606584549E-2</v>
      </c>
      <c r="HI16" s="181">
        <v>0.121829994341227</v>
      </c>
      <c r="HJ16" s="181">
        <v>0.66361820697784424</v>
      </c>
      <c r="HK16" s="181">
        <v>8.8281188634697444E-2</v>
      </c>
      <c r="HL16" s="181">
        <v>9.0347252786159515E-2</v>
      </c>
      <c r="HM16" s="181">
        <v>3.5923358052968979E-2</v>
      </c>
      <c r="HN16" s="181">
        <v>0.12456453957188537</v>
      </c>
      <c r="HO16" s="181">
        <v>0.65728104114532471</v>
      </c>
      <c r="HP16" s="181">
        <v>9.1909346418754839E-2</v>
      </c>
      <c r="HQ16" s="181">
        <v>8.8737674057483673E-2</v>
      </c>
      <c r="HR16" s="181">
        <v>3.7507392466068268E-2</v>
      </c>
      <c r="HU16" s="157"/>
    </row>
    <row r="17" spans="1:229" x14ac:dyDescent="0.25">
      <c r="A17" s="63" t="s">
        <v>915</v>
      </c>
      <c r="B17" s="181">
        <v>0.10492018438308259</v>
      </c>
      <c r="C17" s="181">
        <v>0.32978200912475586</v>
      </c>
      <c r="D17" s="181">
        <v>2.441916309703273E-2</v>
      </c>
      <c r="E17" s="181">
        <v>0.42462494969367981</v>
      </c>
      <c r="F17" s="181">
        <v>0.11625367403030396</v>
      </c>
      <c r="G17" s="181">
        <v>0.11144598340554897</v>
      </c>
      <c r="H17" s="181">
        <v>0.34202581644058228</v>
      </c>
      <c r="I17" s="181">
        <v>2.5050754574932464E-2</v>
      </c>
      <c r="J17" s="181">
        <v>0.41068878769874573</v>
      </c>
      <c r="K17" s="181">
        <v>0.11078865826129913</v>
      </c>
      <c r="L17" s="181">
        <v>0.11733137417552406</v>
      </c>
      <c r="M17" s="181">
        <v>0.34596452116966248</v>
      </c>
      <c r="N17" s="181">
        <v>2.5147832259585296E-2</v>
      </c>
      <c r="O17" s="181">
        <v>0.39977806806564331</v>
      </c>
      <c r="P17" s="181">
        <v>0.11177821457386017</v>
      </c>
      <c r="Q17" s="181">
        <v>0.12071188384244849</v>
      </c>
      <c r="R17" s="181">
        <v>0.35519206523895264</v>
      </c>
      <c r="S17" s="181">
        <v>2.4818516613680199E-2</v>
      </c>
      <c r="T17" s="181">
        <v>0.38541072607040405</v>
      </c>
      <c r="U17" s="181">
        <v>0.11386682093143463</v>
      </c>
      <c r="V17" s="181">
        <v>0.11974513986400026</v>
      </c>
      <c r="W17" s="181">
        <v>0.38304758071899414</v>
      </c>
      <c r="X17" s="181">
        <v>2.3818446973518332E-2</v>
      </c>
      <c r="Y17" s="181">
        <v>0.37027466297149658</v>
      </c>
      <c r="Z17" s="181">
        <v>0.10311416536569595</v>
      </c>
      <c r="AA17" s="181">
        <v>0.12065605261775403</v>
      </c>
      <c r="AB17" s="181">
        <v>0.40320327877998352</v>
      </c>
      <c r="AC17" s="181">
        <v>2.2860786925556254E-2</v>
      </c>
      <c r="AD17" s="181">
        <v>0.35794314742088318</v>
      </c>
      <c r="AE17" s="181">
        <v>9.5336727797985077E-2</v>
      </c>
      <c r="AF17" s="181">
        <v>0.12210752351087586</v>
      </c>
      <c r="AG17" s="181">
        <v>0.40196770429611206</v>
      </c>
      <c r="AH17" s="181">
        <v>2.262122415911088E-2</v>
      </c>
      <c r="AI17" s="181">
        <v>0.35946682095527649</v>
      </c>
      <c r="AJ17" s="181">
        <v>9.3836762011051178E-2</v>
      </c>
      <c r="AK17" s="181">
        <v>0.12305623466099258</v>
      </c>
      <c r="AL17" s="181">
        <v>0.40175402164459229</v>
      </c>
      <c r="AM17" s="181">
        <v>2.4190248609810137E-2</v>
      </c>
      <c r="AN17" s="181">
        <v>0.35971158742904663</v>
      </c>
      <c r="AO17" s="181">
        <v>9.1287940740585327E-2</v>
      </c>
      <c r="AP17" s="181">
        <v>0.11753620928161511</v>
      </c>
      <c r="AQ17" s="181">
        <v>0.41003105044364929</v>
      </c>
      <c r="AR17" s="181">
        <v>2.4257489643105191E-2</v>
      </c>
      <c r="AS17" s="181">
        <v>0.35569736361503601</v>
      </c>
      <c r="AT17" s="181">
        <v>9.2477910220623016E-2</v>
      </c>
      <c r="AU17" s="181">
        <v>0.11206283794833592</v>
      </c>
      <c r="AV17" s="181">
        <v>0.41706627607345581</v>
      </c>
      <c r="AW17" s="181">
        <v>2.3050965952659347E-2</v>
      </c>
      <c r="AX17" s="181">
        <v>0.35253292322158813</v>
      </c>
      <c r="AY17" s="181">
        <v>9.5286987721920013E-2</v>
      </c>
      <c r="AZ17" s="181">
        <v>0.11053709474832898</v>
      </c>
      <c r="BA17" s="181">
        <v>0.42518076300621033</v>
      </c>
      <c r="BB17" s="181">
        <v>2.3293700000922585E-2</v>
      </c>
      <c r="BC17" s="181">
        <v>0.3387417197227478</v>
      </c>
      <c r="BD17" s="181">
        <v>0.1022467315196991</v>
      </c>
      <c r="BE17" s="181">
        <v>0.11159633658477264</v>
      </c>
      <c r="BF17" s="181">
        <v>0.43635925650596619</v>
      </c>
      <c r="BG17" s="181">
        <v>2.394940309228653E-2</v>
      </c>
      <c r="BH17" s="181">
        <v>0.32497099041938782</v>
      </c>
      <c r="BI17" s="181">
        <v>0.10312401503324509</v>
      </c>
      <c r="BJ17" s="181">
        <v>0.11702296614259994</v>
      </c>
      <c r="BK17" s="181">
        <v>0.44047269225120544</v>
      </c>
      <c r="BL17" s="181">
        <v>2.4942085866270107E-2</v>
      </c>
      <c r="BM17" s="181">
        <v>0.31245696544647217</v>
      </c>
      <c r="BN17" s="181">
        <v>0.10510531812906265</v>
      </c>
      <c r="BO17" s="181">
        <v>0.12088316781259949</v>
      </c>
      <c r="BP17" s="181">
        <v>0.43857210874557495</v>
      </c>
      <c r="BQ17" s="181">
        <v>2.634613441193091E-2</v>
      </c>
      <c r="BR17" s="181">
        <v>0.30099993944168091</v>
      </c>
      <c r="BS17" s="181">
        <v>0.11319861561059952</v>
      </c>
      <c r="BT17" s="181">
        <v>0.12336742032550191</v>
      </c>
      <c r="BU17" s="181">
        <v>0.43341124057769775</v>
      </c>
      <c r="BV17" s="181">
        <v>2.8875383547373661E-2</v>
      </c>
      <c r="BW17" s="181">
        <v>0.28760012984275818</v>
      </c>
      <c r="BX17" s="181">
        <v>0.12674587965011597</v>
      </c>
      <c r="BY17" s="181">
        <v>0.12451823866998105</v>
      </c>
      <c r="BZ17" s="181">
        <v>0.42681705951690674</v>
      </c>
      <c r="CA17" s="181">
        <v>3.3873620621500941E-2</v>
      </c>
      <c r="CB17" s="181">
        <v>0.26793193817138672</v>
      </c>
      <c r="CC17" s="181">
        <v>0.14685918390750885</v>
      </c>
      <c r="CD17" s="181">
        <v>0.12264135159457518</v>
      </c>
      <c r="CE17" s="181">
        <v>0.421296626329422</v>
      </c>
      <c r="CF17" s="181">
        <v>3.930530327874264E-2</v>
      </c>
      <c r="CG17" s="181">
        <v>0.24651159346103668</v>
      </c>
      <c r="CH17" s="181">
        <v>0.17024514079093933</v>
      </c>
      <c r="CI17" s="181">
        <v>0.12140860864161285</v>
      </c>
      <c r="CJ17" s="181">
        <v>0.42338737845420837</v>
      </c>
      <c r="CK17" s="181">
        <v>4.6091506646165736E-2</v>
      </c>
      <c r="CL17" s="181">
        <v>0.22899995744228363</v>
      </c>
      <c r="CM17" s="181">
        <v>0.18011252582073212</v>
      </c>
      <c r="CN17" s="181">
        <v>0.1195737003753287</v>
      </c>
      <c r="CO17" s="181">
        <v>0.42550757527351379</v>
      </c>
      <c r="CP17" s="181">
        <v>5.424142407536986E-2</v>
      </c>
      <c r="CQ17" s="181">
        <v>0.21184633672237396</v>
      </c>
      <c r="CR17" s="181">
        <v>0.18883100152015686</v>
      </c>
      <c r="CS17" s="181">
        <v>0.11414140894327754</v>
      </c>
      <c r="CT17" s="181">
        <v>0.41653469204902649</v>
      </c>
      <c r="CU17" s="181">
        <v>6.0780960027969323E-2</v>
      </c>
      <c r="CV17" s="181">
        <v>0.21130408346652985</v>
      </c>
      <c r="CW17" s="181">
        <v>0.19723884761333466</v>
      </c>
      <c r="CX17" s="181">
        <v>0.1099021408626408</v>
      </c>
      <c r="CY17" s="181">
        <v>0.41414770483970642</v>
      </c>
      <c r="CZ17" s="181">
        <v>6.8309949955583621E-2</v>
      </c>
      <c r="DA17" s="181">
        <v>0.21808506548404694</v>
      </c>
      <c r="DB17" s="181">
        <v>0.18955515325069427</v>
      </c>
      <c r="DC17" s="181">
        <v>0.10915930189411846</v>
      </c>
      <c r="DD17" s="181">
        <v>0.44072052836418152</v>
      </c>
      <c r="DE17" s="181">
        <v>7.7314636963660477E-2</v>
      </c>
      <c r="DF17" s="181">
        <v>0.18019154667854309</v>
      </c>
      <c r="DG17" s="181">
        <v>0.19261400401592255</v>
      </c>
      <c r="DH17" s="181">
        <v>9.9328971487523982E-2</v>
      </c>
      <c r="DI17" s="181">
        <v>0.3723398745059967</v>
      </c>
      <c r="DJ17" s="181">
        <v>8.1353157113420616E-2</v>
      </c>
      <c r="DK17" s="181">
        <v>0.22435453534126282</v>
      </c>
      <c r="DL17" s="181">
        <v>0.22262346744537354</v>
      </c>
      <c r="DM17" s="181">
        <v>0.10171305055692048</v>
      </c>
      <c r="DN17" s="181">
        <v>0.37856772541999817</v>
      </c>
      <c r="DO17" s="181">
        <v>9.7746114518623112E-2</v>
      </c>
      <c r="DP17" s="181">
        <v>0.18342019617557526</v>
      </c>
      <c r="DQ17" s="181">
        <v>0.23855289816856384</v>
      </c>
      <c r="DR17" s="181">
        <v>0.10406567628384131</v>
      </c>
      <c r="DS17" s="181">
        <v>0.38414108753204346</v>
      </c>
      <c r="DT17" s="181">
        <v>0.10937356562227347</v>
      </c>
      <c r="DU17" s="181">
        <v>0.20048241317272186</v>
      </c>
      <c r="DV17" s="181">
        <v>0.20193728804588318</v>
      </c>
      <c r="DW17" s="181">
        <v>0.10866466982063533</v>
      </c>
      <c r="DX17" s="181">
        <v>0.38034272193908691</v>
      </c>
      <c r="DY17" s="181">
        <v>0.11910240675287176</v>
      </c>
      <c r="DZ17" s="181">
        <v>0.19537733495235443</v>
      </c>
      <c r="EA17" s="181">
        <v>0.19651289284229279</v>
      </c>
      <c r="EB17" s="181">
        <v>0.1143207246022004</v>
      </c>
      <c r="EC17" s="181">
        <v>0.39704570174217224</v>
      </c>
      <c r="ED17" s="181">
        <v>0.1359202811092261</v>
      </c>
      <c r="EE17" s="181">
        <v>0.20542404055595398</v>
      </c>
      <c r="EF17" s="181">
        <v>0.14728927612304688</v>
      </c>
      <c r="EG17" s="181">
        <v>0.11970836585999112</v>
      </c>
      <c r="EH17" s="181">
        <v>0.38768073916435242</v>
      </c>
      <c r="EI17" s="181">
        <v>0.15084323230630653</v>
      </c>
      <c r="EJ17" s="181">
        <v>0.21011129021644592</v>
      </c>
      <c r="EK17" s="181">
        <v>0.13165634870529175</v>
      </c>
      <c r="EL17" s="181">
        <v>0.12459307254854816</v>
      </c>
      <c r="EM17" s="181">
        <v>0.39011240005493164</v>
      </c>
      <c r="EN17" s="181">
        <v>0.15791631963999417</v>
      </c>
      <c r="EO17" s="181">
        <v>0.21227219700813293</v>
      </c>
      <c r="EP17" s="181">
        <v>0.115106001496315</v>
      </c>
      <c r="EQ17" s="181">
        <v>0.11982494294712517</v>
      </c>
      <c r="ER17" s="181">
        <v>0.41035977005958557</v>
      </c>
      <c r="ES17" s="181">
        <v>0.16545341600910146</v>
      </c>
      <c r="ET17" s="181">
        <v>0.20082253217697144</v>
      </c>
      <c r="EU17" s="181">
        <v>0.10353931784629822</v>
      </c>
      <c r="EV17" s="181">
        <v>0.11112486077753732</v>
      </c>
      <c r="EW17" s="181">
        <v>0.426524817943573</v>
      </c>
      <c r="EX17" s="181">
        <v>0.16746512664895555</v>
      </c>
      <c r="EY17" s="181">
        <v>0.19735708832740784</v>
      </c>
      <c r="EZ17" s="181">
        <v>9.7528085112571716E-2</v>
      </c>
      <c r="FA17" s="181">
        <v>0.10404484442946024</v>
      </c>
      <c r="FB17" s="181">
        <v>0.45372983813285828</v>
      </c>
      <c r="FC17" s="181">
        <v>0.16815560845064306</v>
      </c>
      <c r="FD17" s="181">
        <v>0.18701642751693726</v>
      </c>
      <c r="FE17" s="181">
        <v>8.7053313851356506E-2</v>
      </c>
      <c r="FF17" s="181">
        <v>0.10073443934497074</v>
      </c>
      <c r="FG17" s="181">
        <v>0.47981330752372742</v>
      </c>
      <c r="FH17" s="181">
        <v>0.16492676896720934</v>
      </c>
      <c r="FI17" s="181">
        <v>0.18153597414493561</v>
      </c>
      <c r="FJ17" s="181">
        <v>7.2989515960216522E-2</v>
      </c>
      <c r="FK17" s="181">
        <v>9.719540313691688E-2</v>
      </c>
      <c r="FL17" s="181">
        <v>0.51340347528457642</v>
      </c>
      <c r="FM17" s="181">
        <v>0.15545789586045222</v>
      </c>
      <c r="FN17" s="181">
        <v>0.17312927544116974</v>
      </c>
      <c r="FO17" s="181">
        <v>6.0813955962657928E-2</v>
      </c>
      <c r="FP17" s="181">
        <v>8.9233369798643575E-2</v>
      </c>
      <c r="FQ17" s="181">
        <v>0.53886449337005615</v>
      </c>
      <c r="FR17" s="181">
        <v>0.14628769711373601</v>
      </c>
      <c r="FS17" s="181">
        <v>0.17183266580104828</v>
      </c>
      <c r="FT17" s="181">
        <v>5.378178134560585E-2</v>
      </c>
      <c r="FU17" s="181">
        <v>8.104245523090288E-2</v>
      </c>
      <c r="FV17" s="181">
        <v>0.56366056203842163</v>
      </c>
      <c r="FW17" s="181">
        <v>0.13252837365234396</v>
      </c>
      <c r="FX17" s="181">
        <v>0.16590927541255951</v>
      </c>
      <c r="FY17" s="181">
        <v>5.6859392672777176E-2</v>
      </c>
      <c r="FZ17" s="181">
        <v>7.7276349938498454E-2</v>
      </c>
      <c r="GA17" s="181">
        <v>0.57516264915466309</v>
      </c>
      <c r="GB17" s="181">
        <v>0.12449513219545209</v>
      </c>
      <c r="GC17" s="181">
        <v>0.15756656229496002</v>
      </c>
      <c r="GD17" s="181">
        <v>6.5499268472194672E-2</v>
      </c>
      <c r="GE17" s="181">
        <v>7.6046531684994353E-2</v>
      </c>
      <c r="GF17" s="181">
        <v>0.57799965143203735</v>
      </c>
      <c r="GG17" s="181">
        <v>0.12805946529778797</v>
      </c>
      <c r="GH17" s="181">
        <v>0.15514609217643738</v>
      </c>
      <c r="GI17" s="181">
        <v>6.2748230993747711E-2</v>
      </c>
      <c r="GJ17" s="181">
        <v>8.2716843353864436E-2</v>
      </c>
      <c r="GK17" s="181">
        <v>0.57380115985870361</v>
      </c>
      <c r="GL17" s="181">
        <v>0.12241395084287958</v>
      </c>
      <c r="GM17" s="181">
        <v>0.15210793912410736</v>
      </c>
      <c r="GN17" s="181">
        <v>6.8960145115852356E-2</v>
      </c>
      <c r="GO17" s="181">
        <v>9.2587626599856726E-2</v>
      </c>
      <c r="GP17" s="181">
        <v>0.56736010313034058</v>
      </c>
      <c r="GQ17" s="181">
        <v>0.12090613683325216</v>
      </c>
      <c r="GR17" s="181">
        <v>0.15269480645656586</v>
      </c>
      <c r="GS17" s="181">
        <v>6.6451296210289001E-2</v>
      </c>
      <c r="GT17" s="181">
        <v>9.8401219407055429E-2</v>
      </c>
      <c r="GU17" s="181">
        <v>0.57135683298110962</v>
      </c>
      <c r="GV17" s="181">
        <v>0.11564658898875964</v>
      </c>
      <c r="GW17" s="181">
        <v>0.16028523445129395</v>
      </c>
      <c r="GX17" s="181">
        <v>5.4310102015733719E-2</v>
      </c>
      <c r="GY17" s="181">
        <v>9.683226172637778E-2</v>
      </c>
      <c r="GZ17" s="181">
        <v>0.57234156131744385</v>
      </c>
      <c r="HA17" s="181">
        <v>0.11724033769838697</v>
      </c>
      <c r="HB17" s="181">
        <v>0.16151326894760132</v>
      </c>
      <c r="HC17" s="181">
        <v>5.2072629332542419E-2</v>
      </c>
      <c r="HD17" s="181">
        <v>9.8979683147288569E-2</v>
      </c>
      <c r="HE17" s="181">
        <v>0.56553769111633301</v>
      </c>
      <c r="HF17" s="181">
        <v>0.11811088223740708</v>
      </c>
      <c r="HG17" s="181">
        <v>0.16224585473537445</v>
      </c>
      <c r="HH17" s="181">
        <v>5.5125869810581207E-2</v>
      </c>
      <c r="HI17" s="181">
        <v>0.1022666980181182</v>
      </c>
      <c r="HJ17" s="181">
        <v>0.56152701377868652</v>
      </c>
      <c r="HK17" s="181">
        <v>0.12198323701771346</v>
      </c>
      <c r="HL17" s="181">
        <v>0.15902222692966461</v>
      </c>
      <c r="HM17" s="181">
        <v>5.5200867354869843E-2</v>
      </c>
      <c r="HN17" s="181">
        <v>0.1043221532374754</v>
      </c>
      <c r="HO17" s="181">
        <v>0.55556470155715942</v>
      </c>
      <c r="HP17" s="181">
        <v>0.12670500354686234</v>
      </c>
      <c r="HQ17" s="181">
        <v>0.15589180588722229</v>
      </c>
      <c r="HR17" s="181">
        <v>5.7516299188137054E-2</v>
      </c>
      <c r="HU17" s="157"/>
    </row>
    <row r="18" spans="1:229" x14ac:dyDescent="0.25">
      <c r="A18" s="63" t="s">
        <v>15</v>
      </c>
      <c r="B18" s="181">
        <v>6.6161373578181235E-2</v>
      </c>
      <c r="C18" s="181">
        <v>0.14296010136604309</v>
      </c>
      <c r="D18" s="181">
        <v>1.8982407004148306E-2</v>
      </c>
      <c r="E18" s="181">
        <v>0.60742276906967163</v>
      </c>
      <c r="F18" s="181">
        <v>0.16447332501411438</v>
      </c>
      <c r="G18" s="181">
        <v>7.0888946244208842E-2</v>
      </c>
      <c r="H18" s="181">
        <v>0.15323509275913239</v>
      </c>
      <c r="I18" s="181">
        <v>1.9912577772297602E-2</v>
      </c>
      <c r="J18" s="181">
        <v>0.59948515892028809</v>
      </c>
      <c r="K18" s="181">
        <v>0.15647824108600616</v>
      </c>
      <c r="L18" s="181">
        <v>7.4564164463603269E-2</v>
      </c>
      <c r="M18" s="181">
        <v>0.15836097300052643</v>
      </c>
      <c r="N18" s="181">
        <v>2.0248825562637848E-2</v>
      </c>
      <c r="O18" s="181">
        <v>0.59072643518447876</v>
      </c>
      <c r="P18" s="181">
        <v>0.15609957277774811</v>
      </c>
      <c r="Q18" s="181">
        <v>7.6933294836289884E-2</v>
      </c>
      <c r="R18" s="181">
        <v>0.16666589677333832</v>
      </c>
      <c r="S18" s="181">
        <v>2.0323188331588679E-2</v>
      </c>
      <c r="T18" s="181">
        <v>0.57825964689254761</v>
      </c>
      <c r="U18" s="181">
        <v>0.15781798958778381</v>
      </c>
      <c r="V18" s="181">
        <v>7.761353561138698E-2</v>
      </c>
      <c r="W18" s="181">
        <v>0.18727563321590424</v>
      </c>
      <c r="X18" s="181">
        <v>2.0118502016647919E-2</v>
      </c>
      <c r="Y18" s="181">
        <v>0.57116496562957764</v>
      </c>
      <c r="Z18" s="181">
        <v>0.14382736384868622</v>
      </c>
      <c r="AA18" s="181">
        <v>7.8959319094544858E-2</v>
      </c>
      <c r="AB18" s="181">
        <v>0.2037694901227951</v>
      </c>
      <c r="AC18" s="181">
        <v>1.9778187014153039E-2</v>
      </c>
      <c r="AD18" s="181">
        <v>0.56463474035263062</v>
      </c>
      <c r="AE18" s="181">
        <v>0.1328582763671875</v>
      </c>
      <c r="AF18" s="181">
        <v>8.0989702970165708E-2</v>
      </c>
      <c r="AG18" s="181">
        <v>0.21369680762290955</v>
      </c>
      <c r="AH18" s="181">
        <v>2.0220586279199208E-2</v>
      </c>
      <c r="AI18" s="181">
        <v>0.55303090810775757</v>
      </c>
      <c r="AJ18" s="181">
        <v>0.13206201791763306</v>
      </c>
      <c r="AK18" s="181">
        <v>8.270867331544382E-2</v>
      </c>
      <c r="AL18" s="181">
        <v>0.22463817894458771</v>
      </c>
      <c r="AM18" s="181">
        <v>2.2326076549757472E-2</v>
      </c>
      <c r="AN18" s="181">
        <v>0.54058486223220825</v>
      </c>
      <c r="AO18" s="181">
        <v>0.12974222004413605</v>
      </c>
      <c r="AP18" s="181">
        <v>7.9971324415041539E-2</v>
      </c>
      <c r="AQ18" s="181">
        <v>0.2413996160030365</v>
      </c>
      <c r="AR18" s="181">
        <v>2.3081383027318474E-2</v>
      </c>
      <c r="AS18" s="181">
        <v>0.52293699979782104</v>
      </c>
      <c r="AT18" s="181">
        <v>0.13261066377162933</v>
      </c>
      <c r="AU18" s="181">
        <v>7.6858447090393259E-2</v>
      </c>
      <c r="AV18" s="181">
        <v>0.25707447528839111</v>
      </c>
      <c r="AW18" s="181">
        <v>2.2506301433768409E-2</v>
      </c>
      <c r="AX18" s="181">
        <v>0.5062677264213562</v>
      </c>
      <c r="AY18" s="181">
        <v>0.13729307055473328</v>
      </c>
      <c r="AZ18" s="181">
        <v>7.5881372926626986E-2</v>
      </c>
      <c r="BA18" s="181">
        <v>0.26656416058540344</v>
      </c>
      <c r="BB18" s="181">
        <v>2.2476164220635107E-2</v>
      </c>
      <c r="BC18" s="181">
        <v>0.49031206965446472</v>
      </c>
      <c r="BD18" s="181">
        <v>0.1447661966085434</v>
      </c>
      <c r="BE18" s="181">
        <v>7.7015961625497828E-2</v>
      </c>
      <c r="BF18" s="181">
        <v>0.27954688668251038</v>
      </c>
      <c r="BG18" s="181">
        <v>2.2936827549821653E-2</v>
      </c>
      <c r="BH18" s="181">
        <v>0.47620946168899536</v>
      </c>
      <c r="BI18" s="181">
        <v>0.14429086446762085</v>
      </c>
      <c r="BJ18" s="181">
        <v>8.1033489477085968E-2</v>
      </c>
      <c r="BK18" s="181">
        <v>0.28769025206565857</v>
      </c>
      <c r="BL18" s="181">
        <v>2.3662715923739433E-2</v>
      </c>
      <c r="BM18" s="181">
        <v>0.46239545941352844</v>
      </c>
      <c r="BN18" s="181">
        <v>0.14521805942058563</v>
      </c>
      <c r="BO18" s="181">
        <v>8.3567587997988191E-2</v>
      </c>
      <c r="BP18" s="181">
        <v>0.29053118824958801</v>
      </c>
      <c r="BQ18" s="181">
        <v>2.4634097932342721E-2</v>
      </c>
      <c r="BR18" s="181">
        <v>0.44744512438774109</v>
      </c>
      <c r="BS18" s="181">
        <v>0.15382201969623566</v>
      </c>
      <c r="BT18" s="181">
        <v>8.4976341969544289E-2</v>
      </c>
      <c r="BU18" s="181">
        <v>0.29063922166824341</v>
      </c>
      <c r="BV18" s="181">
        <v>2.6555882212289494E-2</v>
      </c>
      <c r="BW18" s="181">
        <v>0.42861068248748779</v>
      </c>
      <c r="BX18" s="181">
        <v>0.16921783983707428</v>
      </c>
      <c r="BY18" s="181">
        <v>8.7287621184992989E-2</v>
      </c>
      <c r="BZ18" s="181">
        <v>0.28654977679252625</v>
      </c>
      <c r="CA18" s="181">
        <v>3.0069211994641909E-2</v>
      </c>
      <c r="CB18" s="181">
        <v>0.40155145525932312</v>
      </c>
      <c r="CC18" s="181">
        <v>0.19454193115234375</v>
      </c>
      <c r="CD18" s="181">
        <v>8.7300317817781289E-2</v>
      </c>
      <c r="CE18" s="181">
        <v>0.28262469172477722</v>
      </c>
      <c r="CF18" s="181">
        <v>3.3656020251919765E-2</v>
      </c>
      <c r="CG18" s="181">
        <v>0.37098169326782227</v>
      </c>
      <c r="CH18" s="181">
        <v>0.22543725371360779</v>
      </c>
      <c r="CI18" s="181">
        <v>8.8256230037109196E-2</v>
      </c>
      <c r="CJ18" s="181">
        <v>0.28542765974998474</v>
      </c>
      <c r="CK18" s="181">
        <v>3.8342647869544971E-2</v>
      </c>
      <c r="CL18" s="181">
        <v>0.34824365377426147</v>
      </c>
      <c r="CM18" s="181">
        <v>0.23972982168197632</v>
      </c>
      <c r="CN18" s="181">
        <v>8.8766544197703356E-2</v>
      </c>
      <c r="CO18" s="181">
        <v>0.28834739327430725</v>
      </c>
      <c r="CP18" s="181">
        <v>4.3897700862847652E-2</v>
      </c>
      <c r="CQ18" s="181">
        <v>0.32578474283218384</v>
      </c>
      <c r="CR18" s="181">
        <v>0.25320360064506531</v>
      </c>
      <c r="CS18" s="181">
        <v>8.369496861893129E-2</v>
      </c>
      <c r="CT18" s="181">
        <v>0.28427326679229736</v>
      </c>
      <c r="CU18" s="181">
        <v>5.042042473067837E-2</v>
      </c>
      <c r="CV18" s="181">
        <v>0.31043010950088501</v>
      </c>
      <c r="CW18" s="181">
        <v>0.27118119597434998</v>
      </c>
      <c r="CX18" s="181">
        <v>8.0106268950513287E-2</v>
      </c>
      <c r="CY18" s="181">
        <v>0.28646892309188843</v>
      </c>
      <c r="CZ18" s="181">
        <v>5.8367872701173384E-2</v>
      </c>
      <c r="DA18" s="181">
        <v>0.30917802453041077</v>
      </c>
      <c r="DB18" s="181">
        <v>0.26587891578674316</v>
      </c>
      <c r="DC18" s="181">
        <v>7.4937349706342318E-2</v>
      </c>
      <c r="DD18" s="181">
        <v>0.30048003792762756</v>
      </c>
      <c r="DE18" s="181">
        <v>6.8152132342641197E-2</v>
      </c>
      <c r="DF18" s="181">
        <v>0.29555857181549072</v>
      </c>
      <c r="DG18" s="181">
        <v>0.26087188720703125</v>
      </c>
      <c r="DH18" s="181">
        <v>6.880929127089197E-2</v>
      </c>
      <c r="DI18" s="181">
        <v>0.33332958817481995</v>
      </c>
      <c r="DJ18" s="181">
        <v>7.15186655432406E-2</v>
      </c>
      <c r="DK18" s="181">
        <v>0.29028645157814026</v>
      </c>
      <c r="DL18" s="181">
        <v>0.23605604469776154</v>
      </c>
      <c r="DM18" s="181">
        <v>7.5700535008816169E-2</v>
      </c>
      <c r="DN18" s="181">
        <v>0.30223825573921204</v>
      </c>
      <c r="DO18" s="181">
        <v>8.6670390317081875E-2</v>
      </c>
      <c r="DP18" s="181">
        <v>0.2883983850479126</v>
      </c>
      <c r="DQ18" s="181">
        <v>0.24699246883392334</v>
      </c>
      <c r="DR18" s="181">
        <v>7.5344965588898624E-2</v>
      </c>
      <c r="DS18" s="181">
        <v>0.29571571946144104</v>
      </c>
      <c r="DT18" s="181">
        <v>0.11396303292856043</v>
      </c>
      <c r="DU18" s="181">
        <v>0.28365635871887207</v>
      </c>
      <c r="DV18" s="181">
        <v>0.23131991922855377</v>
      </c>
      <c r="DW18" s="181">
        <v>8.100134005913967E-2</v>
      </c>
      <c r="DX18" s="181">
        <v>0.29346218705177307</v>
      </c>
      <c r="DY18" s="181">
        <v>0.12271776421583958</v>
      </c>
      <c r="DZ18" s="181">
        <v>0.27579987049102783</v>
      </c>
      <c r="EA18" s="181">
        <v>0.22701884806156158</v>
      </c>
      <c r="EB18" s="181">
        <v>8.5349345752703837E-2</v>
      </c>
      <c r="EC18" s="181">
        <v>0.28774264454841614</v>
      </c>
      <c r="ED18" s="181">
        <v>0.14206247926610863</v>
      </c>
      <c r="EE18" s="181">
        <v>0.28892999887466431</v>
      </c>
      <c r="EF18" s="181">
        <v>0.19591553509235382</v>
      </c>
      <c r="EG18" s="181">
        <v>8.934362404538912E-2</v>
      </c>
      <c r="EH18" s="181">
        <v>0.28217518329620361</v>
      </c>
      <c r="EI18" s="181">
        <v>0.16272438601057992</v>
      </c>
      <c r="EJ18" s="181">
        <v>0.28669780492782593</v>
      </c>
      <c r="EK18" s="181">
        <v>0.17905901372432709</v>
      </c>
      <c r="EL18" s="181">
        <v>9.3864480542869055E-2</v>
      </c>
      <c r="EM18" s="181">
        <v>0.27644428610801697</v>
      </c>
      <c r="EN18" s="181">
        <v>0.16959553577540912</v>
      </c>
      <c r="EO18" s="181">
        <v>0.29420894384384155</v>
      </c>
      <c r="EP18" s="181">
        <v>0.16588674485683441</v>
      </c>
      <c r="EQ18" s="181">
        <v>8.8839245788839519E-2</v>
      </c>
      <c r="ER18" s="181">
        <v>0.27203160524368286</v>
      </c>
      <c r="ES18" s="181">
        <v>0.19149596113429063</v>
      </c>
      <c r="ET18" s="181">
        <v>0.29141706228256226</v>
      </c>
      <c r="EU18" s="181">
        <v>0.15621614456176758</v>
      </c>
      <c r="EV18" s="181">
        <v>8.0292229282155222E-2</v>
      </c>
      <c r="EW18" s="181">
        <v>0.28469136357307434</v>
      </c>
      <c r="EX18" s="181">
        <v>0.20108671433056846</v>
      </c>
      <c r="EY18" s="181">
        <v>0.29432600736618042</v>
      </c>
      <c r="EZ18" s="181">
        <v>0.13960371911525726</v>
      </c>
      <c r="FA18" s="181">
        <v>7.4440067502644036E-2</v>
      </c>
      <c r="FB18" s="181">
        <v>0.30248096585273743</v>
      </c>
      <c r="FC18" s="181">
        <v>0.20900619501494352</v>
      </c>
      <c r="FD18" s="181">
        <v>0.28993934392929077</v>
      </c>
      <c r="FE18" s="181">
        <v>0.12413343787193298</v>
      </c>
      <c r="FF18" s="181">
        <v>7.2555320821257749E-2</v>
      </c>
      <c r="FG18" s="181">
        <v>0.33587226271629333</v>
      </c>
      <c r="FH18" s="181">
        <v>0.20084744760341391</v>
      </c>
      <c r="FI18" s="181">
        <v>0.28843787312507629</v>
      </c>
      <c r="FJ18" s="181">
        <v>0.10228709131479263</v>
      </c>
      <c r="FK18" s="181">
        <v>7.0570358345663928E-2</v>
      </c>
      <c r="FL18" s="181">
        <v>0.3705945611000061</v>
      </c>
      <c r="FM18" s="181">
        <v>0.18811904024696821</v>
      </c>
      <c r="FN18" s="181">
        <v>0.28377541899681091</v>
      </c>
      <c r="FO18" s="181">
        <v>8.6940594017505646E-2</v>
      </c>
      <c r="FP18" s="181">
        <v>6.5110797860945688E-2</v>
      </c>
      <c r="FQ18" s="181">
        <v>0.40138691663742065</v>
      </c>
      <c r="FR18" s="181">
        <v>0.17782653987012678</v>
      </c>
      <c r="FS18" s="181">
        <v>0.28096809983253479</v>
      </c>
      <c r="FT18" s="181">
        <v>7.470761239528656E-2</v>
      </c>
      <c r="FU18" s="181">
        <v>6.0095448378135324E-2</v>
      </c>
      <c r="FV18" s="181">
        <v>0.40641114115715027</v>
      </c>
      <c r="FW18" s="181">
        <v>0.16871983188964471</v>
      </c>
      <c r="FX18" s="181">
        <v>0.27671775221824646</v>
      </c>
      <c r="FY18" s="181">
        <v>8.8055841624736786E-2</v>
      </c>
      <c r="FZ18" s="181">
        <v>5.7268673302632307E-2</v>
      </c>
      <c r="GA18" s="181">
        <v>0.41138291358947754</v>
      </c>
      <c r="GB18" s="181">
        <v>0.16031039362035412</v>
      </c>
      <c r="GC18" s="181">
        <v>0.27058276534080505</v>
      </c>
      <c r="GD18" s="181">
        <v>0.10045520961284637</v>
      </c>
      <c r="GE18" s="181">
        <v>5.8165986326549686E-2</v>
      </c>
      <c r="GF18" s="181">
        <v>0.41555175185203552</v>
      </c>
      <c r="GG18" s="181">
        <v>0.15581135705984198</v>
      </c>
      <c r="GH18" s="181">
        <v>0.26560598611831665</v>
      </c>
      <c r="GI18" s="181">
        <v>0.1048649400472641</v>
      </c>
      <c r="GJ18" s="181">
        <v>6.4003531213458448E-2</v>
      </c>
      <c r="GK18" s="181">
        <v>0.40951815247535706</v>
      </c>
      <c r="GL18" s="181">
        <v>0.15596627177380429</v>
      </c>
      <c r="GM18" s="181">
        <v>0.26569363474845886</v>
      </c>
      <c r="GN18" s="181">
        <v>0.10481841862201691</v>
      </c>
      <c r="GO18" s="181">
        <v>7.299694531823403E-2</v>
      </c>
      <c r="GP18" s="181">
        <v>0.39316806197166443</v>
      </c>
      <c r="GQ18" s="181">
        <v>0.15977431424000271</v>
      </c>
      <c r="GR18" s="181">
        <v>0.26608693599700928</v>
      </c>
      <c r="GS18" s="181">
        <v>0.10797371715307236</v>
      </c>
      <c r="GT18" s="181">
        <v>7.6458114536048227E-2</v>
      </c>
      <c r="GU18" s="181">
        <v>0.39539512991905212</v>
      </c>
      <c r="GV18" s="181">
        <v>0.16399507685999171</v>
      </c>
      <c r="GW18" s="181">
        <v>0.27452021837234497</v>
      </c>
      <c r="GX18" s="181">
        <v>8.9631445705890656E-2</v>
      </c>
      <c r="GY18" s="181">
        <v>7.6565180700703506E-2</v>
      </c>
      <c r="GZ18" s="181">
        <v>0.40278804302215576</v>
      </c>
      <c r="HA18" s="181">
        <v>0.16438044005926966</v>
      </c>
      <c r="HB18" s="181">
        <v>0.26683586835861206</v>
      </c>
      <c r="HC18" s="181">
        <v>8.9430458843708038E-2</v>
      </c>
      <c r="HD18" s="181">
        <v>7.7151824222412166E-2</v>
      </c>
      <c r="HE18" s="181">
        <v>0.39919525384902954</v>
      </c>
      <c r="HF18" s="181">
        <v>0.16426527856112497</v>
      </c>
      <c r="HG18" s="181">
        <v>0.26938098669052124</v>
      </c>
      <c r="HH18" s="181">
        <v>9.000665694475174E-2</v>
      </c>
      <c r="HI18" s="181">
        <v>7.9643378486692812E-2</v>
      </c>
      <c r="HJ18" s="181">
        <v>0.39605143666267395</v>
      </c>
      <c r="HK18" s="181">
        <v>0.16950062961142359</v>
      </c>
      <c r="HL18" s="181">
        <v>0.26413404941558838</v>
      </c>
      <c r="HM18" s="181">
        <v>9.0670473873615265E-2</v>
      </c>
      <c r="HN18" s="181">
        <v>8.1003237566207295E-2</v>
      </c>
      <c r="HO18" s="181">
        <v>0.39079561829566956</v>
      </c>
      <c r="HP18" s="181">
        <v>0.17553968762509176</v>
      </c>
      <c r="HQ18" s="181">
        <v>0.25841790437698364</v>
      </c>
      <c r="HR18" s="181">
        <v>9.4243571162223816E-2</v>
      </c>
      <c r="HU18" s="157"/>
    </row>
    <row r="19" spans="1:229" x14ac:dyDescent="0.25">
      <c r="A19" s="63" t="s">
        <v>916</v>
      </c>
      <c r="B19" s="181">
        <v>4.5899855456379139E-2</v>
      </c>
      <c r="C19" s="181">
        <v>9.4694361090660095E-2</v>
      </c>
      <c r="D19" s="181">
        <v>1.5983342136326753E-2</v>
      </c>
      <c r="E19" s="181">
        <v>0.63539236783981323</v>
      </c>
      <c r="F19" s="181">
        <v>0.20803007483482361</v>
      </c>
      <c r="G19" s="181">
        <v>4.8914862942208953E-2</v>
      </c>
      <c r="H19" s="181">
        <v>9.8614931106567383E-2</v>
      </c>
      <c r="I19" s="181">
        <v>1.7209206142627331E-2</v>
      </c>
      <c r="J19" s="181">
        <v>0.63434606790542603</v>
      </c>
      <c r="K19" s="181">
        <v>0.20091491937637329</v>
      </c>
      <c r="L19" s="181">
        <v>5.0962658011578517E-2</v>
      </c>
      <c r="M19" s="181">
        <v>9.8585836589336395E-2</v>
      </c>
      <c r="N19" s="181">
        <v>1.7881381060638461E-2</v>
      </c>
      <c r="O19" s="181">
        <v>0.62996190786361694</v>
      </c>
      <c r="P19" s="181">
        <v>0.20260821282863617</v>
      </c>
      <c r="Q19" s="181">
        <v>5.2110625778226317E-2</v>
      </c>
      <c r="R19" s="181">
        <v>0.10046105831861496</v>
      </c>
      <c r="S19" s="181">
        <v>1.8341957955381346E-2</v>
      </c>
      <c r="T19" s="181">
        <v>0.62192618846893311</v>
      </c>
      <c r="U19" s="181">
        <v>0.20716018974781036</v>
      </c>
      <c r="V19" s="181">
        <v>5.2562997232730078E-2</v>
      </c>
      <c r="W19" s="181">
        <v>0.11052402853965759</v>
      </c>
      <c r="X19" s="181">
        <v>1.8715622535773215E-2</v>
      </c>
      <c r="Y19" s="181">
        <v>0.6255803108215332</v>
      </c>
      <c r="Z19" s="181">
        <v>0.1926170140504837</v>
      </c>
      <c r="AA19" s="181">
        <v>5.3361955269876075E-2</v>
      </c>
      <c r="AB19" s="181">
        <v>0.11757530272006989</v>
      </c>
      <c r="AC19" s="181">
        <v>1.8922268394833467E-2</v>
      </c>
      <c r="AD19" s="181">
        <v>0.62897741794586182</v>
      </c>
      <c r="AE19" s="181">
        <v>0.18116307258605957</v>
      </c>
      <c r="AF19" s="181">
        <v>5.6432329550578628E-2</v>
      </c>
      <c r="AG19" s="181">
        <v>0.12314441800117493</v>
      </c>
      <c r="AH19" s="181">
        <v>1.8479765204373236E-2</v>
      </c>
      <c r="AI19" s="181">
        <v>0.62515288591384888</v>
      </c>
      <c r="AJ19" s="181">
        <v>0.17679062485694885</v>
      </c>
      <c r="AK19" s="181">
        <v>5.946999280320512E-2</v>
      </c>
      <c r="AL19" s="181">
        <v>0.12943531572818756</v>
      </c>
      <c r="AM19" s="181">
        <v>1.9496637719043426E-2</v>
      </c>
      <c r="AN19" s="181">
        <v>0.62076473236083984</v>
      </c>
      <c r="AO19" s="181">
        <v>0.17083331942558289</v>
      </c>
      <c r="AP19" s="181">
        <v>5.9285080685646648E-2</v>
      </c>
      <c r="AQ19" s="181">
        <v>0.13953384757041931</v>
      </c>
      <c r="AR19" s="181">
        <v>1.9229282491584527E-2</v>
      </c>
      <c r="AS19" s="181">
        <v>0.61019837856292725</v>
      </c>
      <c r="AT19" s="181">
        <v>0.1717534214258194</v>
      </c>
      <c r="AU19" s="181">
        <v>5.8688474422687251E-2</v>
      </c>
      <c r="AV19" s="181">
        <v>0.14886552095413208</v>
      </c>
      <c r="AW19" s="181">
        <v>1.7855755898327372E-2</v>
      </c>
      <c r="AX19" s="181">
        <v>0.59969103336334229</v>
      </c>
      <c r="AY19" s="181">
        <v>0.17489922046661377</v>
      </c>
      <c r="AZ19" s="181">
        <v>5.7266068091031366E-2</v>
      </c>
      <c r="BA19" s="181">
        <v>0.15564320981502533</v>
      </c>
      <c r="BB19" s="181">
        <v>1.871010341583311E-2</v>
      </c>
      <c r="BC19" s="181">
        <v>0.59041303396224976</v>
      </c>
      <c r="BD19" s="181">
        <v>0.17796759307384491</v>
      </c>
      <c r="BE19" s="181">
        <v>5.7636021742231057E-2</v>
      </c>
      <c r="BF19" s="181">
        <v>0.16525761783123016</v>
      </c>
      <c r="BG19" s="181">
        <v>2.0069293112915616E-2</v>
      </c>
      <c r="BH19" s="181">
        <v>0.58520317077636719</v>
      </c>
      <c r="BI19" s="181">
        <v>0.17183387279510498</v>
      </c>
      <c r="BJ19" s="181">
        <v>6.0059100378407317E-2</v>
      </c>
      <c r="BK19" s="181">
        <v>0.17180870473384857</v>
      </c>
      <c r="BL19" s="181">
        <v>2.1703246274609338E-2</v>
      </c>
      <c r="BM19" s="181">
        <v>0.5790371298789978</v>
      </c>
      <c r="BN19" s="181">
        <v>0.16739180684089661</v>
      </c>
      <c r="BO19" s="181">
        <v>6.1171326151623261E-2</v>
      </c>
      <c r="BP19" s="181">
        <v>0.17471826076507568</v>
      </c>
      <c r="BQ19" s="181">
        <v>2.3586635444034817E-2</v>
      </c>
      <c r="BR19" s="181">
        <v>0.56930363178253174</v>
      </c>
      <c r="BS19" s="181">
        <v>0.17122012376785278</v>
      </c>
      <c r="BT19" s="181">
        <v>6.142653845103687E-2</v>
      </c>
      <c r="BU19" s="181">
        <v>0.17595911026000977</v>
      </c>
      <c r="BV19" s="181">
        <v>2.6507351748799222E-2</v>
      </c>
      <c r="BW19" s="181">
        <v>0.55416643619537354</v>
      </c>
      <c r="BX19" s="181">
        <v>0.18194058537483215</v>
      </c>
      <c r="BY19" s="181">
        <v>6.1680319005202149E-2</v>
      </c>
      <c r="BZ19" s="181">
        <v>0.17341206967830658</v>
      </c>
      <c r="CA19" s="181">
        <v>2.9156908945434389E-2</v>
      </c>
      <c r="CB19" s="181">
        <v>0.53011322021484375</v>
      </c>
      <c r="CC19" s="181">
        <v>0.20563745498657227</v>
      </c>
      <c r="CD19" s="181">
        <v>6.0284885995406289E-2</v>
      </c>
      <c r="CE19" s="181">
        <v>0.17096114158630371</v>
      </c>
      <c r="CF19" s="181">
        <v>3.16771436748816E-2</v>
      </c>
      <c r="CG19" s="181">
        <v>0.49945232272148132</v>
      </c>
      <c r="CH19" s="181">
        <v>0.23762449622154236</v>
      </c>
      <c r="CI19" s="181">
        <v>5.9779167063657566E-2</v>
      </c>
      <c r="CJ19" s="181">
        <v>0.17310699820518494</v>
      </c>
      <c r="CK19" s="181">
        <v>3.5142114617286474E-2</v>
      </c>
      <c r="CL19" s="181">
        <v>0.47925549745559692</v>
      </c>
      <c r="CM19" s="181">
        <v>0.25271621346473694</v>
      </c>
      <c r="CN19" s="181">
        <v>5.9059742902866461E-2</v>
      </c>
      <c r="CO19" s="181">
        <v>0.17542426288127899</v>
      </c>
      <c r="CP19" s="181">
        <v>3.9215646864901969E-2</v>
      </c>
      <c r="CQ19" s="181">
        <v>0.45817917585372925</v>
      </c>
      <c r="CR19" s="181">
        <v>0.2681211531162262</v>
      </c>
      <c r="CS19" s="181">
        <v>5.6815155457493161E-2</v>
      </c>
      <c r="CT19" s="181">
        <v>0.18602825701236725</v>
      </c>
      <c r="CU19" s="181">
        <v>4.2348070076484126E-2</v>
      </c>
      <c r="CV19" s="181">
        <v>0.43017372488975525</v>
      </c>
      <c r="CW19" s="181">
        <v>0.2846347987651825</v>
      </c>
      <c r="CX19" s="181">
        <v>5.5601497380931515E-2</v>
      </c>
      <c r="CY19" s="181">
        <v>0.20154808461666107</v>
      </c>
      <c r="CZ19" s="181">
        <v>4.6096961542651783E-2</v>
      </c>
      <c r="DA19" s="181">
        <v>0.42443478107452393</v>
      </c>
      <c r="DB19" s="181">
        <v>0.27231866121292114</v>
      </c>
      <c r="DC19" s="181">
        <v>5.3174952648977508E-2</v>
      </c>
      <c r="DD19" s="181">
        <v>0.19538451731204987</v>
      </c>
      <c r="DE19" s="181">
        <v>5.3384614928123963E-2</v>
      </c>
      <c r="DF19" s="181">
        <v>0.44529670476913452</v>
      </c>
      <c r="DG19" s="181">
        <v>0.25275921821594238</v>
      </c>
      <c r="DH19" s="181">
        <v>4.9315593701552855E-2</v>
      </c>
      <c r="DI19" s="181">
        <v>0.21862098574638367</v>
      </c>
      <c r="DJ19" s="181">
        <v>6.4389181640532089E-2</v>
      </c>
      <c r="DK19" s="181">
        <v>0.39426478743553162</v>
      </c>
      <c r="DL19" s="181">
        <v>0.27340948581695557</v>
      </c>
      <c r="DM19" s="181">
        <v>4.9360898204490355E-2</v>
      </c>
      <c r="DN19" s="181">
        <v>0.22391735017299652</v>
      </c>
      <c r="DO19" s="181">
        <v>7.9971623975045703E-2</v>
      </c>
      <c r="DP19" s="181">
        <v>0.39049845933914185</v>
      </c>
      <c r="DQ19" s="181">
        <v>0.25625166296958923</v>
      </c>
      <c r="DR19" s="181">
        <v>5.3381406425014509E-2</v>
      </c>
      <c r="DS19" s="181">
        <v>0.22210608422756195</v>
      </c>
      <c r="DT19" s="181">
        <v>9.5215693024114312E-2</v>
      </c>
      <c r="DU19" s="181">
        <v>0.3831208348274231</v>
      </c>
      <c r="DV19" s="181">
        <v>0.24617595970630646</v>
      </c>
      <c r="DW19" s="181">
        <v>5.6012392196259565E-2</v>
      </c>
      <c r="DX19" s="181">
        <v>0.20707310736179352</v>
      </c>
      <c r="DY19" s="181">
        <v>0.11977823040235891</v>
      </c>
      <c r="DZ19" s="181">
        <v>0.38132664561271667</v>
      </c>
      <c r="EA19" s="181">
        <v>0.23580963909626007</v>
      </c>
      <c r="EB19" s="181">
        <v>5.8088096217698594E-2</v>
      </c>
      <c r="EC19" s="181">
        <v>0.18948915600776672</v>
      </c>
      <c r="ED19" s="181">
        <v>0.14128826194733274</v>
      </c>
      <c r="EE19" s="181">
        <v>0.36879211664199829</v>
      </c>
      <c r="EF19" s="181">
        <v>0.24234235286712646</v>
      </c>
      <c r="EG19" s="181">
        <v>6.0442785872843061E-2</v>
      </c>
      <c r="EH19" s="181">
        <v>0.1727452278137207</v>
      </c>
      <c r="EI19" s="181">
        <v>0.1628025850118188</v>
      </c>
      <c r="EJ19" s="181">
        <v>0.36233615875244141</v>
      </c>
      <c r="EK19" s="181">
        <v>0.24167323112487793</v>
      </c>
      <c r="EL19" s="181">
        <v>6.1121597809599727E-2</v>
      </c>
      <c r="EM19" s="181">
        <v>0.15851801633834839</v>
      </c>
      <c r="EN19" s="181">
        <v>0.18032862606541034</v>
      </c>
      <c r="EO19" s="181">
        <v>0.36225655674934387</v>
      </c>
      <c r="EP19" s="181">
        <v>0.23777520656585693</v>
      </c>
      <c r="EQ19" s="181">
        <v>5.7609568579840981E-2</v>
      </c>
      <c r="ER19" s="181">
        <v>0.14881220459938049</v>
      </c>
      <c r="ES19" s="181">
        <v>0.19509828879820482</v>
      </c>
      <c r="ET19" s="181">
        <v>0.37285560369491577</v>
      </c>
      <c r="EU19" s="181">
        <v>0.22562432289123535</v>
      </c>
      <c r="EV19" s="181">
        <v>5.1666688643734533E-2</v>
      </c>
      <c r="EW19" s="181">
        <v>0.14812792837619781</v>
      </c>
      <c r="EX19" s="181">
        <v>0.20316133840701156</v>
      </c>
      <c r="EY19" s="181">
        <v>0.37822133302688599</v>
      </c>
      <c r="EZ19" s="181">
        <v>0.21882268786430359</v>
      </c>
      <c r="FA19" s="181">
        <v>4.6961602864097458E-2</v>
      </c>
      <c r="FB19" s="181">
        <v>0.1549372673034668</v>
      </c>
      <c r="FC19" s="181">
        <v>0.20969266003517195</v>
      </c>
      <c r="FD19" s="181">
        <v>0.39914146065711975</v>
      </c>
      <c r="FE19" s="181">
        <v>0.18926702439785004</v>
      </c>
      <c r="FF19" s="181">
        <v>4.5058056070149413E-2</v>
      </c>
      <c r="FG19" s="181">
        <v>0.1672063022851944</v>
      </c>
      <c r="FH19" s="181">
        <v>0.21135271008585876</v>
      </c>
      <c r="FI19" s="181">
        <v>0.4123038649559021</v>
      </c>
      <c r="FJ19" s="181">
        <v>0.16407907009124756</v>
      </c>
      <c r="FK19" s="181">
        <v>4.2749510348430192E-2</v>
      </c>
      <c r="FL19" s="181">
        <v>0.18231663107872009</v>
      </c>
      <c r="FM19" s="181">
        <v>0.20804687752421047</v>
      </c>
      <c r="FN19" s="181">
        <v>0.42492818832397461</v>
      </c>
      <c r="FO19" s="181">
        <v>0.1419588029384613</v>
      </c>
      <c r="FP19" s="181">
        <v>3.9235030021952305E-2</v>
      </c>
      <c r="FQ19" s="181">
        <v>0.20278593897819519</v>
      </c>
      <c r="FR19" s="181">
        <v>0.19443805494231248</v>
      </c>
      <c r="FS19" s="181">
        <v>0.4303382933139801</v>
      </c>
      <c r="FT19" s="181">
        <v>0.1332026869058609</v>
      </c>
      <c r="FU19" s="181">
        <v>3.7549637681246362E-2</v>
      </c>
      <c r="FV19" s="181">
        <v>0.20924404263496399</v>
      </c>
      <c r="FW19" s="181">
        <v>0.17493090532581654</v>
      </c>
      <c r="FX19" s="181">
        <v>0.42682436108589172</v>
      </c>
      <c r="FY19" s="181">
        <v>0.15145105123519897</v>
      </c>
      <c r="FZ19" s="181">
        <v>3.6693709758946577E-2</v>
      </c>
      <c r="GA19" s="181">
        <v>0.20645882189273834</v>
      </c>
      <c r="GB19" s="181">
        <v>0.17491741553796486</v>
      </c>
      <c r="GC19" s="181">
        <v>0.41937130689620972</v>
      </c>
      <c r="GD19" s="181">
        <v>0.16255873441696167</v>
      </c>
      <c r="GE19" s="181">
        <v>3.7371576980403519E-2</v>
      </c>
      <c r="GF19" s="181">
        <v>0.20736610889434814</v>
      </c>
      <c r="GG19" s="181">
        <v>0.17423441405284198</v>
      </c>
      <c r="GH19" s="181">
        <v>0.41181966662406921</v>
      </c>
      <c r="GI19" s="181">
        <v>0.16920824348926544</v>
      </c>
      <c r="GJ19" s="181">
        <v>4.2593048393782487E-2</v>
      </c>
      <c r="GK19" s="181">
        <v>0.21494252979755402</v>
      </c>
      <c r="GL19" s="181">
        <v>0.17943828079275517</v>
      </c>
      <c r="GM19" s="181">
        <v>0.40407079458236694</v>
      </c>
      <c r="GN19" s="181">
        <v>0.15895533561706543</v>
      </c>
      <c r="GO19" s="181">
        <v>4.8997066794660635E-2</v>
      </c>
      <c r="GP19" s="181">
        <v>0.2146046906709671</v>
      </c>
      <c r="GQ19" s="181">
        <v>0.19214806769995807</v>
      </c>
      <c r="GR19" s="181">
        <v>0.38654166460037231</v>
      </c>
      <c r="GS19" s="181">
        <v>0.15770852565765381</v>
      </c>
      <c r="GT19" s="181">
        <v>5.2397536213980973E-2</v>
      </c>
      <c r="GU19" s="181">
        <v>0.21789665520191193</v>
      </c>
      <c r="GV19" s="181">
        <v>0.20633219087018667</v>
      </c>
      <c r="GW19" s="181">
        <v>0.37383595108985901</v>
      </c>
      <c r="GX19" s="181">
        <v>0.14953769743442535</v>
      </c>
      <c r="GY19" s="181">
        <v>5.0906186821180525E-2</v>
      </c>
      <c r="GZ19" s="181">
        <v>0.21996186673641205</v>
      </c>
      <c r="HA19" s="181">
        <v>0.20031309870161348</v>
      </c>
      <c r="HB19" s="181">
        <v>0.38197705149650574</v>
      </c>
      <c r="HC19" s="181">
        <v>0.14684177935123444</v>
      </c>
      <c r="HD19" s="181">
        <v>5.273539388820582E-2</v>
      </c>
      <c r="HE19" s="181">
        <v>0.21776951849460602</v>
      </c>
      <c r="HF19" s="181">
        <v>0.19933911783418723</v>
      </c>
      <c r="HG19" s="181">
        <v>0.37964433431625366</v>
      </c>
      <c r="HH19" s="181">
        <v>0.15051162242889404</v>
      </c>
      <c r="HI19" s="181">
        <v>5.4254438282821775E-2</v>
      </c>
      <c r="HJ19" s="181">
        <v>0.2154134213924408</v>
      </c>
      <c r="HK19" s="181">
        <v>0.20499708006726483</v>
      </c>
      <c r="HL19" s="181">
        <v>0.37111228704452515</v>
      </c>
      <c r="HM19" s="181">
        <v>0.15422278642654419</v>
      </c>
      <c r="HN19" s="181">
        <v>5.4990365120448303E-2</v>
      </c>
      <c r="HO19" s="181">
        <v>0.21170835196971893</v>
      </c>
      <c r="HP19" s="181">
        <v>0.21156816035553905</v>
      </c>
      <c r="HQ19" s="181">
        <v>0.36173799633979797</v>
      </c>
      <c r="HR19" s="181">
        <v>0.15999510884284973</v>
      </c>
      <c r="HU19" s="157"/>
    </row>
    <row r="20" spans="1:229" x14ac:dyDescent="0.25">
      <c r="A20" s="63" t="s">
        <v>16</v>
      </c>
      <c r="B20" s="181">
        <v>2.8166162572676318E-2</v>
      </c>
      <c r="C20" s="181">
        <v>6.2714949250221252E-2</v>
      </c>
      <c r="D20" s="181">
        <v>1.5040173308650201E-2</v>
      </c>
      <c r="E20" s="181">
        <v>0.61625504493713379</v>
      </c>
      <c r="F20" s="181">
        <v>0.27782365679740906</v>
      </c>
      <c r="G20" s="181">
        <v>2.9873194420160013E-2</v>
      </c>
      <c r="H20" s="181">
        <v>6.614520400762558E-2</v>
      </c>
      <c r="I20" s="181">
        <v>1.5754181985671717E-2</v>
      </c>
      <c r="J20" s="181">
        <v>0.62351351976394653</v>
      </c>
      <c r="K20" s="181">
        <v>0.26471391320228577</v>
      </c>
      <c r="L20" s="181">
        <v>3.0861277780588975E-2</v>
      </c>
      <c r="M20" s="181">
        <v>6.669885665178299E-2</v>
      </c>
      <c r="N20" s="181">
        <v>1.5873192285966016E-2</v>
      </c>
      <c r="O20" s="181">
        <v>0.62415313720703125</v>
      </c>
      <c r="P20" s="181">
        <v>0.26241353154182434</v>
      </c>
      <c r="Q20" s="181">
        <v>3.1257168033871158E-2</v>
      </c>
      <c r="R20" s="181">
        <v>6.8463794887065887E-2</v>
      </c>
      <c r="S20" s="181">
        <v>1.5778018008872439E-2</v>
      </c>
      <c r="T20" s="181">
        <v>0.62099766731262207</v>
      </c>
      <c r="U20" s="181">
        <v>0.26350337266921997</v>
      </c>
      <c r="V20" s="181">
        <v>3.139427381406884E-2</v>
      </c>
      <c r="W20" s="181">
        <v>7.6244130730628967E-2</v>
      </c>
      <c r="X20" s="181">
        <v>1.5689469200681049E-2</v>
      </c>
      <c r="Y20" s="181">
        <v>0.63476133346557617</v>
      </c>
      <c r="Z20" s="181">
        <v>0.24191080033779144</v>
      </c>
      <c r="AA20" s="181">
        <v>3.1688530405789964E-2</v>
      </c>
      <c r="AB20" s="181">
        <v>8.1950217485427856E-2</v>
      </c>
      <c r="AC20" s="181">
        <v>1.5441497290300581E-2</v>
      </c>
      <c r="AD20" s="181">
        <v>0.64657920598983765</v>
      </c>
      <c r="AE20" s="181">
        <v>0.22434051334857941</v>
      </c>
      <c r="AF20" s="181">
        <v>3.2692430170914236E-2</v>
      </c>
      <c r="AG20" s="181">
        <v>9.0214215219020844E-2</v>
      </c>
      <c r="AH20" s="181">
        <v>1.5940528786027364E-2</v>
      </c>
      <c r="AI20" s="181">
        <v>0.64096665382385254</v>
      </c>
      <c r="AJ20" s="181">
        <v>0.22018618881702423</v>
      </c>
      <c r="AK20" s="181">
        <v>3.3663578144999234E-2</v>
      </c>
      <c r="AL20" s="181">
        <v>9.964897483587265E-2</v>
      </c>
      <c r="AM20" s="181">
        <v>1.7831914687855319E-2</v>
      </c>
      <c r="AN20" s="181">
        <v>0.634490966796875</v>
      </c>
      <c r="AO20" s="181">
        <v>0.21436455845832825</v>
      </c>
      <c r="AP20" s="181">
        <v>3.2749259783272006E-2</v>
      </c>
      <c r="AQ20" s="181">
        <v>0.11260025948286057</v>
      </c>
      <c r="AR20" s="181">
        <v>1.8654690762366328E-2</v>
      </c>
      <c r="AS20" s="181">
        <v>0.61909538507461548</v>
      </c>
      <c r="AT20" s="181">
        <v>0.21690037846565247</v>
      </c>
      <c r="AU20" s="181">
        <v>3.1666154023699052E-2</v>
      </c>
      <c r="AV20" s="181">
        <v>0.12587162852287292</v>
      </c>
      <c r="AW20" s="181">
        <v>1.8422526891611612E-2</v>
      </c>
      <c r="AX20" s="181">
        <v>0.60150545835494995</v>
      </c>
      <c r="AY20" s="181">
        <v>0.22253423929214478</v>
      </c>
      <c r="AZ20" s="181">
        <v>3.1170462044886178E-2</v>
      </c>
      <c r="BA20" s="181">
        <v>0.13011333346366882</v>
      </c>
      <c r="BB20" s="181">
        <v>1.8955901020992646E-2</v>
      </c>
      <c r="BC20" s="181">
        <v>0.60149157047271729</v>
      </c>
      <c r="BD20" s="181">
        <v>0.21826878190040588</v>
      </c>
      <c r="BE20" s="181">
        <v>3.1780149836643276E-2</v>
      </c>
      <c r="BF20" s="181">
        <v>0.13722172379493713</v>
      </c>
      <c r="BG20" s="181">
        <v>2.0072067696549119E-2</v>
      </c>
      <c r="BH20" s="181">
        <v>0.60735815763473511</v>
      </c>
      <c r="BI20" s="181">
        <v>0.20356790721416473</v>
      </c>
      <c r="BJ20" s="181">
        <v>3.3540726123193088E-2</v>
      </c>
      <c r="BK20" s="181">
        <v>0.14168836176395416</v>
      </c>
      <c r="BL20" s="181">
        <v>2.1445298842070019E-2</v>
      </c>
      <c r="BM20" s="181">
        <v>0.61225271224975586</v>
      </c>
      <c r="BN20" s="181">
        <v>0.19107291102409363</v>
      </c>
      <c r="BO20" s="181">
        <v>3.4530537571587992E-2</v>
      </c>
      <c r="BP20" s="181">
        <v>0.14283102750778198</v>
      </c>
      <c r="BQ20" s="181">
        <v>2.3001379282708897E-2</v>
      </c>
      <c r="BR20" s="181">
        <v>0.61218035221099854</v>
      </c>
      <c r="BS20" s="181">
        <v>0.18745668232440948</v>
      </c>
      <c r="BT20" s="181">
        <v>3.5081492303809685E-2</v>
      </c>
      <c r="BU20" s="181">
        <v>0.14272236824035645</v>
      </c>
      <c r="BV20" s="181">
        <v>2.5556991414040935E-2</v>
      </c>
      <c r="BW20" s="181">
        <v>0.6059538722038269</v>
      </c>
      <c r="BX20" s="181">
        <v>0.19068528711795807</v>
      </c>
      <c r="BY20" s="181">
        <v>3.4623126996477668E-2</v>
      </c>
      <c r="BZ20" s="181">
        <v>0.1542113870382309</v>
      </c>
      <c r="CA20" s="181">
        <v>2.6051388575921298E-2</v>
      </c>
      <c r="CB20" s="181">
        <v>0.57974022626876831</v>
      </c>
      <c r="CC20" s="181">
        <v>0.2053738534450531</v>
      </c>
      <c r="CD20" s="181">
        <v>3.3113511232612858E-2</v>
      </c>
      <c r="CE20" s="181">
        <v>0.16477537155151367</v>
      </c>
      <c r="CF20" s="181">
        <v>2.5923495303331955E-2</v>
      </c>
      <c r="CG20" s="181">
        <v>0.5449519157409668</v>
      </c>
      <c r="CH20" s="181">
        <v>0.23123571276664734</v>
      </c>
      <c r="CI20" s="181">
        <v>3.2124119356242015E-2</v>
      </c>
      <c r="CJ20" s="181">
        <v>0.17965120077133179</v>
      </c>
      <c r="CK20" s="181">
        <v>2.6104106651306937E-2</v>
      </c>
      <c r="CL20" s="181">
        <v>0.52271950244903564</v>
      </c>
      <c r="CM20" s="181">
        <v>0.23940111696720123</v>
      </c>
      <c r="CN20" s="181">
        <v>3.0992600742254607E-2</v>
      </c>
      <c r="CO20" s="181">
        <v>0.19475178420543671</v>
      </c>
      <c r="CP20" s="181">
        <v>2.6106703713126858E-2</v>
      </c>
      <c r="CQ20" s="181">
        <v>0.49983662366867065</v>
      </c>
      <c r="CR20" s="181">
        <v>0.24831227958202362</v>
      </c>
      <c r="CS20" s="181">
        <v>3.1938138880947951E-2</v>
      </c>
      <c r="CT20" s="181">
        <v>0.17046703398227692</v>
      </c>
      <c r="CU20" s="181">
        <v>3.6663985356559271E-2</v>
      </c>
      <c r="CV20" s="181">
        <v>0.48430809378623962</v>
      </c>
      <c r="CW20" s="181">
        <v>0.27662274241447449</v>
      </c>
      <c r="CX20" s="181">
        <v>3.3691391432497067E-2</v>
      </c>
      <c r="CY20" s="181">
        <v>0.14892177283763885</v>
      </c>
      <c r="CZ20" s="181">
        <v>5.1163723206198289E-2</v>
      </c>
      <c r="DA20" s="181">
        <v>0.49539673328399658</v>
      </c>
      <c r="DB20" s="181">
        <v>0.27082639932632446</v>
      </c>
      <c r="DC20" s="181">
        <v>2.9708824139745672E-2</v>
      </c>
      <c r="DD20" s="181">
        <v>0.13471102714538574</v>
      </c>
      <c r="DE20" s="181">
        <v>3.8799822363060496E-2</v>
      </c>
      <c r="DF20" s="181">
        <v>0.54022836685180664</v>
      </c>
      <c r="DG20" s="181">
        <v>0.25655195116996765</v>
      </c>
      <c r="DH20" s="181">
        <v>2.5062251923851597E-2</v>
      </c>
      <c r="DI20" s="181">
        <v>0.18116115033626556</v>
      </c>
      <c r="DJ20" s="181">
        <v>3.7309370978644299E-2</v>
      </c>
      <c r="DK20" s="181">
        <v>0.44359815120697021</v>
      </c>
      <c r="DL20" s="181">
        <v>0.31286910176277161</v>
      </c>
      <c r="DM20" s="181">
        <v>3.1821340546611843E-2</v>
      </c>
      <c r="DN20" s="181">
        <v>0.20219767093658447</v>
      </c>
      <c r="DO20" s="181">
        <v>5.2188002214241858E-2</v>
      </c>
      <c r="DP20" s="181">
        <v>0.41674771904945374</v>
      </c>
      <c r="DQ20" s="181">
        <v>0.29704529047012329</v>
      </c>
      <c r="DR20" s="181">
        <v>3.1437451619502746E-2</v>
      </c>
      <c r="DS20" s="181">
        <v>0.16147354245185852</v>
      </c>
      <c r="DT20" s="181">
        <v>0.10183136554574868</v>
      </c>
      <c r="DU20" s="181">
        <v>0.41538119316101074</v>
      </c>
      <c r="DV20" s="181">
        <v>0.28987646102905273</v>
      </c>
      <c r="DW20" s="181">
        <v>3.3832533388044893E-2</v>
      </c>
      <c r="DX20" s="181">
        <v>0.14371097087860107</v>
      </c>
      <c r="DY20" s="181">
        <v>0.11070160601159769</v>
      </c>
      <c r="DZ20" s="181">
        <v>0.40124231576919556</v>
      </c>
      <c r="EA20" s="181">
        <v>0.31051257252693176</v>
      </c>
      <c r="EB20" s="181">
        <v>3.2659236068577874E-2</v>
      </c>
      <c r="EC20" s="181">
        <v>0.12387755513191223</v>
      </c>
      <c r="ED20" s="181">
        <v>0.10659644153724893</v>
      </c>
      <c r="EE20" s="181">
        <v>0.37833064794540405</v>
      </c>
      <c r="EF20" s="181">
        <v>0.35853612422943115</v>
      </c>
      <c r="EG20" s="181">
        <v>3.2467858730068556E-2</v>
      </c>
      <c r="EH20" s="181">
        <v>8.6547337472438812E-2</v>
      </c>
      <c r="EI20" s="181">
        <v>0.16237456363361483</v>
      </c>
      <c r="EJ20" s="181">
        <v>0.34659966826438904</v>
      </c>
      <c r="EK20" s="181">
        <v>0.37201055884361267</v>
      </c>
      <c r="EL20" s="181">
        <v>2.9151183490913304E-2</v>
      </c>
      <c r="EM20" s="181">
        <v>9.5204964280128479E-2</v>
      </c>
      <c r="EN20" s="181">
        <v>0.18332551753561052</v>
      </c>
      <c r="EO20" s="181">
        <v>0.30672577023506165</v>
      </c>
      <c r="EP20" s="181">
        <v>0.38559255003929138</v>
      </c>
      <c r="EQ20" s="181">
        <v>2.7412100981237766E-2</v>
      </c>
      <c r="ER20" s="181">
        <v>7.9064957797527313E-2</v>
      </c>
      <c r="ES20" s="181">
        <v>0.18150033621279216</v>
      </c>
      <c r="ET20" s="181">
        <v>0.30957567691802979</v>
      </c>
      <c r="EU20" s="181">
        <v>0.4024469256401062</v>
      </c>
      <c r="EV20" s="181">
        <v>2.5274584200048824E-2</v>
      </c>
      <c r="EW20" s="181">
        <v>7.6812297105789185E-2</v>
      </c>
      <c r="EX20" s="181">
        <v>0.17544325401969335</v>
      </c>
      <c r="EY20" s="181">
        <v>0.31733891367912292</v>
      </c>
      <c r="EZ20" s="181">
        <v>0.40513092279434204</v>
      </c>
      <c r="FA20" s="181">
        <v>2.3045176203535585E-2</v>
      </c>
      <c r="FB20" s="181">
        <v>8.1824950873851776E-2</v>
      </c>
      <c r="FC20" s="181">
        <v>0.16936046920659037</v>
      </c>
      <c r="FD20" s="181">
        <v>0.32942330837249756</v>
      </c>
      <c r="FE20" s="181">
        <v>0.39634609222412109</v>
      </c>
      <c r="FF20" s="181">
        <v>2.3675621656863707E-2</v>
      </c>
      <c r="FG20" s="181">
        <v>7.6058201491832733E-2</v>
      </c>
      <c r="FH20" s="181">
        <v>0.18047061969630762</v>
      </c>
      <c r="FI20" s="181">
        <v>0.37948152422904968</v>
      </c>
      <c r="FJ20" s="181">
        <v>0.34031403064727783</v>
      </c>
      <c r="FK20" s="181">
        <v>2.3150343741308671E-2</v>
      </c>
      <c r="FL20" s="181">
        <v>8.6122706532478333E-2</v>
      </c>
      <c r="FM20" s="181">
        <v>0.16444769249361937</v>
      </c>
      <c r="FN20" s="181">
        <v>0.40386384725570679</v>
      </c>
      <c r="FO20" s="181">
        <v>0.32241541147232056</v>
      </c>
      <c r="FP20" s="181">
        <v>2.1823742913269002E-2</v>
      </c>
      <c r="FQ20" s="181">
        <v>8.3907827734947205E-2</v>
      </c>
      <c r="FR20" s="181">
        <v>0.16955379725999517</v>
      </c>
      <c r="FS20" s="181">
        <v>0.41736069321632385</v>
      </c>
      <c r="FT20" s="181">
        <v>0.30735394358634949</v>
      </c>
      <c r="FU20" s="181">
        <v>2.1206241823012832E-2</v>
      </c>
      <c r="FV20" s="181">
        <v>9.0070351958274841E-2</v>
      </c>
      <c r="FW20" s="181">
        <v>0.17311392041620743</v>
      </c>
      <c r="FX20" s="181">
        <v>0.42371970415115356</v>
      </c>
      <c r="FY20" s="181">
        <v>0.29188978672027588</v>
      </c>
      <c r="FZ20" s="181">
        <v>2.0369953903769625E-2</v>
      </c>
      <c r="GA20" s="181">
        <v>9.528505802154541E-2</v>
      </c>
      <c r="GB20" s="181">
        <v>0.14334559064251839</v>
      </c>
      <c r="GC20" s="181">
        <v>0.43523916602134705</v>
      </c>
      <c r="GD20" s="181">
        <v>0.30576023459434509</v>
      </c>
      <c r="GE20" s="181">
        <v>2.0761980967376109E-2</v>
      </c>
      <c r="GF20" s="181">
        <v>9.5692306756973267E-2</v>
      </c>
      <c r="GG20" s="181">
        <v>0.1612640944040333</v>
      </c>
      <c r="GH20" s="181">
        <v>0.41266176104545593</v>
      </c>
      <c r="GI20" s="181">
        <v>0.30961984395980835</v>
      </c>
      <c r="GJ20" s="181">
        <v>2.406421425257365E-2</v>
      </c>
      <c r="GK20" s="181">
        <v>0.10726573318243027</v>
      </c>
      <c r="GL20" s="181">
        <v>0.19237737850449432</v>
      </c>
      <c r="GM20" s="181">
        <v>0.40176981687545776</v>
      </c>
      <c r="GN20" s="181">
        <v>0.27452290058135986</v>
      </c>
      <c r="GO20" s="181">
        <v>2.686843964355639E-2</v>
      </c>
      <c r="GP20" s="181">
        <v>0.11069788038730621</v>
      </c>
      <c r="GQ20" s="181">
        <v>0.21344856559468783</v>
      </c>
      <c r="GR20" s="181">
        <v>0.38655388355255127</v>
      </c>
      <c r="GS20" s="181">
        <v>0.26243123412132263</v>
      </c>
      <c r="GT20" s="181">
        <v>2.7229451103973342E-2</v>
      </c>
      <c r="GU20" s="181">
        <v>0.11092302203178406</v>
      </c>
      <c r="GV20" s="181">
        <v>0.22308434033456651</v>
      </c>
      <c r="GW20" s="181">
        <v>0.37546226382255554</v>
      </c>
      <c r="GX20" s="181">
        <v>0.26330092549324036</v>
      </c>
      <c r="GY20" s="181">
        <v>2.6609244950712409E-2</v>
      </c>
      <c r="GZ20" s="181">
        <v>0.10722631216049194</v>
      </c>
      <c r="HA20" s="181">
        <v>0.22691112510815936</v>
      </c>
      <c r="HB20" s="181">
        <v>0.36898371577262878</v>
      </c>
      <c r="HC20" s="181">
        <v>0.27026960253715515</v>
      </c>
      <c r="HD20" s="181">
        <v>2.7095407086846386E-2</v>
      </c>
      <c r="HE20" s="181">
        <v>0.11261319369077682</v>
      </c>
      <c r="HF20" s="181">
        <v>0.22488055195962509</v>
      </c>
      <c r="HG20" s="181">
        <v>0.35430154204368591</v>
      </c>
      <c r="HH20" s="181">
        <v>0.28110930323600769</v>
      </c>
      <c r="HI20" s="181">
        <v>2.7516072715776774E-2</v>
      </c>
      <c r="HJ20" s="181">
        <v>0.11000490188598633</v>
      </c>
      <c r="HK20" s="181">
        <v>0.22827835408819352</v>
      </c>
      <c r="HL20" s="181">
        <v>0.34279590845108032</v>
      </c>
      <c r="HM20" s="181">
        <v>0.29140475392341614</v>
      </c>
      <c r="HN20" s="181">
        <v>2.7642259993425386E-2</v>
      </c>
      <c r="HO20" s="181">
        <v>0.10709396749734879</v>
      </c>
      <c r="HP20" s="181">
        <v>0.23350873675055198</v>
      </c>
      <c r="HQ20" s="181">
        <v>0.33157357573509216</v>
      </c>
      <c r="HR20" s="181">
        <v>0.30018141865730286</v>
      </c>
      <c r="HU20" s="157"/>
    </row>
    <row r="21" spans="1:229" x14ac:dyDescent="0.25">
      <c r="A21" s="63" t="s">
        <v>917</v>
      </c>
      <c r="B21" s="181">
        <v>1.7290966459891755E-2</v>
      </c>
      <c r="C21" s="181">
        <v>5.4414350539445877E-2</v>
      </c>
      <c r="D21" s="181">
        <v>1.0589446794556933E-2</v>
      </c>
      <c r="E21" s="181">
        <v>0.54815363883972168</v>
      </c>
      <c r="F21" s="181">
        <v>0.36955159902572632</v>
      </c>
      <c r="G21" s="181">
        <v>1.8601845312395022E-2</v>
      </c>
      <c r="H21" s="181">
        <v>5.7725578546524048E-2</v>
      </c>
      <c r="I21" s="181">
        <v>1.1434282348336298E-2</v>
      </c>
      <c r="J21" s="181">
        <v>0.56235897541046143</v>
      </c>
      <c r="K21" s="181">
        <v>0.34987935423851013</v>
      </c>
      <c r="L21" s="181">
        <v>1.9408558614187027E-2</v>
      </c>
      <c r="M21" s="181">
        <v>5.8320078998804092E-2</v>
      </c>
      <c r="N21" s="181">
        <v>1.1824649481491459E-2</v>
      </c>
      <c r="O21" s="181">
        <v>0.56751620769500732</v>
      </c>
      <c r="P21" s="181">
        <v>0.34293049573898315</v>
      </c>
      <c r="Q21" s="181">
        <v>1.9819181220202382E-2</v>
      </c>
      <c r="R21" s="181">
        <v>5.9900160878896713E-2</v>
      </c>
      <c r="S21" s="181">
        <v>1.2043026526699748E-2</v>
      </c>
      <c r="T21" s="181">
        <v>0.56858092546463013</v>
      </c>
      <c r="U21" s="181">
        <v>0.33965668082237244</v>
      </c>
      <c r="V21" s="181">
        <v>2.0238174104993414E-2</v>
      </c>
      <c r="W21" s="181">
        <v>6.7336924374103546E-2</v>
      </c>
      <c r="X21" s="181">
        <v>1.2373022440357899E-2</v>
      </c>
      <c r="Y21" s="181">
        <v>0.5901259183883667</v>
      </c>
      <c r="Z21" s="181">
        <v>0.30992597341537476</v>
      </c>
      <c r="AA21" s="181">
        <v>2.0740726859120918E-2</v>
      </c>
      <c r="AB21" s="181">
        <v>7.2988465428352356E-2</v>
      </c>
      <c r="AC21" s="181">
        <v>1.2564784259039971E-2</v>
      </c>
      <c r="AD21" s="181">
        <v>0.60864192247390747</v>
      </c>
      <c r="AE21" s="181">
        <v>0.28506407141685486</v>
      </c>
      <c r="AF21" s="181">
        <v>2.2161425785835652E-2</v>
      </c>
      <c r="AG21" s="181">
        <v>8.107130229473114E-2</v>
      </c>
      <c r="AH21" s="181">
        <v>1.3703052415718557E-2</v>
      </c>
      <c r="AI21" s="181">
        <v>0.60706853866577148</v>
      </c>
      <c r="AJ21" s="181">
        <v>0.27599567174911499</v>
      </c>
      <c r="AK21" s="181">
        <v>2.3610052170844168E-2</v>
      </c>
      <c r="AL21" s="181">
        <v>9.0183719992637634E-2</v>
      </c>
      <c r="AM21" s="181">
        <v>1.6104664820716923E-2</v>
      </c>
      <c r="AN21" s="181">
        <v>0.60536801815032959</v>
      </c>
      <c r="AO21" s="181">
        <v>0.26473358273506165</v>
      </c>
      <c r="AP21" s="181">
        <v>2.3644242861396745E-2</v>
      </c>
      <c r="AQ21" s="181">
        <v>0.101792111992836</v>
      </c>
      <c r="AR21" s="181">
        <v>1.7540338335702607E-2</v>
      </c>
      <c r="AS21" s="181">
        <v>0.59451055526733398</v>
      </c>
      <c r="AT21" s="181">
        <v>0.26251274347305298</v>
      </c>
      <c r="AU21" s="181">
        <v>2.3473470766033722E-2</v>
      </c>
      <c r="AV21" s="181">
        <v>0.11324985325336456</v>
      </c>
      <c r="AW21" s="181">
        <v>1.7922712449993619E-2</v>
      </c>
      <c r="AX21" s="181">
        <v>0.58216911554336548</v>
      </c>
      <c r="AY21" s="181">
        <v>0.26318484544754028</v>
      </c>
      <c r="AZ21" s="181">
        <v>2.2772240717704468E-2</v>
      </c>
      <c r="BA21" s="181">
        <v>0.11498288065195084</v>
      </c>
      <c r="BB21" s="181">
        <v>1.7978612764943239E-2</v>
      </c>
      <c r="BC21" s="181">
        <v>0.57987761497497559</v>
      </c>
      <c r="BD21" s="181">
        <v>0.26438868045806885</v>
      </c>
      <c r="BE21" s="181">
        <v>2.2931218000526381E-2</v>
      </c>
      <c r="BF21" s="181">
        <v>0.11928582936525345</v>
      </c>
      <c r="BG21" s="181">
        <v>1.8609416909403421E-2</v>
      </c>
      <c r="BH21" s="181">
        <v>0.58568310737609863</v>
      </c>
      <c r="BI21" s="181">
        <v>0.25349041819572449</v>
      </c>
      <c r="BJ21" s="181">
        <v>2.391271784632628E-2</v>
      </c>
      <c r="BK21" s="181">
        <v>0.12125911563634872</v>
      </c>
      <c r="BL21" s="181">
        <v>1.9454249712869721E-2</v>
      </c>
      <c r="BM21" s="181">
        <v>0.5902448296546936</v>
      </c>
      <c r="BN21" s="181">
        <v>0.24512910842895508</v>
      </c>
      <c r="BO21" s="181">
        <v>2.4259041936348126E-2</v>
      </c>
      <c r="BP21" s="181">
        <v>0.12000979483127594</v>
      </c>
      <c r="BQ21" s="181">
        <v>2.0372107956055884E-2</v>
      </c>
      <c r="BR21" s="181">
        <v>0.58777153491973877</v>
      </c>
      <c r="BS21" s="181">
        <v>0.24758753180503845</v>
      </c>
      <c r="BT21" s="181">
        <v>2.4181562978654703E-2</v>
      </c>
      <c r="BU21" s="181">
        <v>0.11720386147499084</v>
      </c>
      <c r="BV21" s="181">
        <v>2.2015928923719213E-2</v>
      </c>
      <c r="BW21" s="181">
        <v>0.57785439491271973</v>
      </c>
      <c r="BX21" s="181">
        <v>0.25874423980712891</v>
      </c>
      <c r="BY21" s="181">
        <v>2.3865087148933865E-2</v>
      </c>
      <c r="BZ21" s="181">
        <v>0.11424348503351212</v>
      </c>
      <c r="CA21" s="181">
        <v>2.2423246442186625E-2</v>
      </c>
      <c r="CB21" s="181">
        <v>0.5765874981880188</v>
      </c>
      <c r="CC21" s="181">
        <v>0.26288071274757385</v>
      </c>
      <c r="CD21" s="181">
        <v>2.2832218057215491E-2</v>
      </c>
      <c r="CE21" s="181">
        <v>0.11099312454462051</v>
      </c>
      <c r="CF21" s="181">
        <v>2.2348885341649524E-2</v>
      </c>
      <c r="CG21" s="181">
        <v>0.56193649768829346</v>
      </c>
      <c r="CH21" s="181">
        <v>0.28188925981521606</v>
      </c>
      <c r="CI21" s="181">
        <v>2.2425783051828487E-2</v>
      </c>
      <c r="CJ21" s="181">
        <v>0.1120087131857872</v>
      </c>
      <c r="CK21" s="181">
        <v>2.2874862896040876E-2</v>
      </c>
      <c r="CL21" s="181">
        <v>0.56192696094512939</v>
      </c>
      <c r="CM21" s="181">
        <v>0.28076368570327759</v>
      </c>
      <c r="CN21" s="181">
        <v>2.2003063007538917E-2</v>
      </c>
      <c r="CO21" s="181">
        <v>0.11335990577936172</v>
      </c>
      <c r="CP21" s="181">
        <v>2.344072297350341E-2</v>
      </c>
      <c r="CQ21" s="181">
        <v>0.55929058790206909</v>
      </c>
      <c r="CR21" s="181">
        <v>0.28190571069717407</v>
      </c>
      <c r="CS21" s="181">
        <v>2.1340551406616615E-2</v>
      </c>
      <c r="CT21" s="181">
        <v>0.10533533990383148</v>
      </c>
      <c r="CU21" s="181">
        <v>2.4361032262860786E-2</v>
      </c>
      <c r="CV21" s="181">
        <v>0.50959682464599609</v>
      </c>
      <c r="CW21" s="181">
        <v>0.33936628699302673</v>
      </c>
      <c r="CX21" s="181">
        <v>2.1381496777685829E-2</v>
      </c>
      <c r="CY21" s="181">
        <v>0.10098467022180557</v>
      </c>
      <c r="CZ21" s="181">
        <v>2.5639264333498279E-2</v>
      </c>
      <c r="DA21" s="181">
        <v>0.49413061141967773</v>
      </c>
      <c r="DB21" s="181">
        <v>0.35786393284797668</v>
      </c>
      <c r="DC21" s="181">
        <v>2.0310127759092481E-2</v>
      </c>
      <c r="DD21" s="181">
        <v>9.5275983214378357E-2</v>
      </c>
      <c r="DE21" s="181">
        <v>4.1566815895841665E-2</v>
      </c>
      <c r="DF21" s="181">
        <v>0.50964176654815674</v>
      </c>
      <c r="DG21" s="181">
        <v>0.33320528268814087</v>
      </c>
      <c r="DH21" s="181">
        <v>1.7705343078080586E-2</v>
      </c>
      <c r="DI21" s="181">
        <v>0.18813420832157135</v>
      </c>
      <c r="DJ21" s="181">
        <v>4.6052992864846452E-2</v>
      </c>
      <c r="DK21" s="181">
        <v>0.39046761393547058</v>
      </c>
      <c r="DL21" s="181">
        <v>0.35763981938362122</v>
      </c>
      <c r="DM21" s="181">
        <v>1.8207330442147934E-2</v>
      </c>
      <c r="DN21" s="181">
        <v>0.11034099012613297</v>
      </c>
      <c r="DO21" s="181">
        <v>5.0970052144346766E-2</v>
      </c>
      <c r="DP21" s="181">
        <v>0.36054223775863647</v>
      </c>
      <c r="DQ21" s="181">
        <v>0.4599393904209137</v>
      </c>
      <c r="DR21" s="181">
        <v>1.7986121168104708E-2</v>
      </c>
      <c r="DS21" s="181">
        <v>0.10077087581157684</v>
      </c>
      <c r="DT21" s="181">
        <v>6.6765613921793268E-2</v>
      </c>
      <c r="DU21" s="181">
        <v>0.35126787424087524</v>
      </c>
      <c r="DV21" s="181">
        <v>0.46320950984954834</v>
      </c>
      <c r="DW21" s="181">
        <v>1.8361327122333515E-2</v>
      </c>
      <c r="DX21" s="181">
        <v>8.410094678401947E-2</v>
      </c>
      <c r="DY21" s="181">
        <v>8.5929817352920324E-2</v>
      </c>
      <c r="DZ21" s="181">
        <v>0.31738162040710449</v>
      </c>
      <c r="EA21" s="181">
        <v>0.49422630667686462</v>
      </c>
      <c r="EB21" s="181">
        <v>1.5622929427273979E-2</v>
      </c>
      <c r="EC21" s="181">
        <v>6.5772794187068939E-2</v>
      </c>
      <c r="ED21" s="181">
        <v>0.10260256693137855</v>
      </c>
      <c r="EE21" s="181">
        <v>0.22216545045375824</v>
      </c>
      <c r="EF21" s="181">
        <v>0.59383624792098999</v>
      </c>
      <c r="EG21" s="181">
        <v>1.4395510578633737E-2</v>
      </c>
      <c r="EH21" s="181">
        <v>6.9777227938175201E-2</v>
      </c>
      <c r="EI21" s="181">
        <v>0.13103303203273603</v>
      </c>
      <c r="EJ21" s="181">
        <v>0.175676628947258</v>
      </c>
      <c r="EK21" s="181">
        <v>0.60911762714385986</v>
      </c>
      <c r="EL21" s="181">
        <v>1.3193102250598809E-2</v>
      </c>
      <c r="EM21" s="181">
        <v>6.5448440611362457E-2</v>
      </c>
      <c r="EN21" s="181">
        <v>0.17023747341372794</v>
      </c>
      <c r="EO21" s="181">
        <v>0.13995844125747681</v>
      </c>
      <c r="EP21" s="181">
        <v>0.61116254329681396</v>
      </c>
      <c r="EQ21" s="181">
        <v>1.2029416502170241E-2</v>
      </c>
      <c r="ER21" s="181">
        <v>5.4394766688346863E-2</v>
      </c>
      <c r="ES21" s="181">
        <v>0.14110252580469101</v>
      </c>
      <c r="ET21" s="181">
        <v>0.13783124089241028</v>
      </c>
      <c r="EU21" s="181">
        <v>0.65464204549789429</v>
      </c>
      <c r="EV21" s="181">
        <v>1.1069311541153417E-2</v>
      </c>
      <c r="EW21" s="181">
        <v>4.6036418527364731E-2</v>
      </c>
      <c r="EX21" s="181">
        <v>0.12519280056393542</v>
      </c>
      <c r="EY21" s="181">
        <v>0.13824711740016937</v>
      </c>
      <c r="EZ21" s="181">
        <v>0.67945438623428345</v>
      </c>
      <c r="FA21" s="181">
        <v>1.1167089454996146E-2</v>
      </c>
      <c r="FB21" s="181">
        <v>4.1110724210739136E-2</v>
      </c>
      <c r="FC21" s="181">
        <v>0.12710514067031436</v>
      </c>
      <c r="FD21" s="181">
        <v>0.16428373754024506</v>
      </c>
      <c r="FE21" s="181">
        <v>0.656333327293396</v>
      </c>
      <c r="FF21" s="181">
        <v>1.1685656303841406E-2</v>
      </c>
      <c r="FG21" s="181">
        <v>4.2119063436985016E-2</v>
      </c>
      <c r="FH21" s="181">
        <v>0.12771112277611732</v>
      </c>
      <c r="FI21" s="181">
        <v>0.20270936191082001</v>
      </c>
      <c r="FJ21" s="181">
        <v>0.61577481031417847</v>
      </c>
      <c r="FK21" s="181">
        <v>1.1799108621538103E-2</v>
      </c>
      <c r="FL21" s="181">
        <v>3.7251539528369904E-2</v>
      </c>
      <c r="FM21" s="181">
        <v>0.1274154062578314</v>
      </c>
      <c r="FN21" s="181">
        <v>0.23453997075557709</v>
      </c>
      <c r="FO21" s="181">
        <v>0.58899396657943726</v>
      </c>
      <c r="FP21" s="181">
        <v>1.1139683912880899E-2</v>
      </c>
      <c r="FQ21" s="181">
        <v>3.8828000426292419E-2</v>
      </c>
      <c r="FR21" s="181">
        <v>0.11105415587028124</v>
      </c>
      <c r="FS21" s="181">
        <v>0.25882723927497864</v>
      </c>
      <c r="FT21" s="181">
        <v>0.58015096187591553</v>
      </c>
      <c r="FU21" s="181">
        <v>1.1657239723123878E-2</v>
      </c>
      <c r="FV21" s="181">
        <v>4.7265402972698212E-2</v>
      </c>
      <c r="FW21" s="181">
        <v>0.12099839411602428</v>
      </c>
      <c r="FX21" s="181">
        <v>0.29434552788734436</v>
      </c>
      <c r="FY21" s="181">
        <v>0.52573347091674805</v>
      </c>
      <c r="FZ21" s="181">
        <v>1.1842946598749756E-2</v>
      </c>
      <c r="GA21" s="181">
        <v>5.2490975707769394E-2</v>
      </c>
      <c r="GB21" s="181">
        <v>0.14851014630400419</v>
      </c>
      <c r="GC21" s="181">
        <v>0.30143573880195618</v>
      </c>
      <c r="GD21" s="181">
        <v>0.4857201874256134</v>
      </c>
      <c r="GE21" s="181">
        <v>1.1787625247159175E-2</v>
      </c>
      <c r="GF21" s="181">
        <v>5.5003587156534195E-2</v>
      </c>
      <c r="GG21" s="181">
        <v>0.15709571460154834</v>
      </c>
      <c r="GH21" s="181">
        <v>0.28350445628166199</v>
      </c>
      <c r="GI21" s="181">
        <v>0.49260860681533813</v>
      </c>
      <c r="GJ21" s="181">
        <v>1.4263184127496647E-2</v>
      </c>
      <c r="GK21" s="181">
        <v>6.4962469041347504E-2</v>
      </c>
      <c r="GL21" s="181">
        <v>0.17688974537335125</v>
      </c>
      <c r="GM21" s="181">
        <v>0.31296384334564209</v>
      </c>
      <c r="GN21" s="181">
        <v>0.43092074990272522</v>
      </c>
      <c r="GO21" s="181">
        <v>1.5767125271869745E-2</v>
      </c>
      <c r="GP21" s="181">
        <v>6.6156387329101563E-2</v>
      </c>
      <c r="GQ21" s="181">
        <v>0.20549297788450199</v>
      </c>
      <c r="GR21" s="181">
        <v>0.28013500571250916</v>
      </c>
      <c r="GS21" s="181">
        <v>0.43244850635528564</v>
      </c>
      <c r="GT21" s="181">
        <v>1.5940893396407141E-2</v>
      </c>
      <c r="GU21" s="181">
        <v>6.8037897348403931E-2</v>
      </c>
      <c r="GV21" s="181">
        <v>0.23326826422821054</v>
      </c>
      <c r="GW21" s="181">
        <v>0.26211586594581604</v>
      </c>
      <c r="GX21" s="181">
        <v>0.42063707113265991</v>
      </c>
      <c r="GY21" s="181">
        <v>1.5405732127775365E-2</v>
      </c>
      <c r="GZ21" s="181">
        <v>6.8154804408550262E-2</v>
      </c>
      <c r="HA21" s="181">
        <v>0.23139618520168581</v>
      </c>
      <c r="HB21" s="181">
        <v>0.26424357295036316</v>
      </c>
      <c r="HC21" s="181">
        <v>0.42079967260360718</v>
      </c>
      <c r="HD21" s="181">
        <v>1.5744964417986052E-2</v>
      </c>
      <c r="HE21" s="181">
        <v>6.5132550895214081E-2</v>
      </c>
      <c r="HF21" s="181">
        <v>0.23181244728578043</v>
      </c>
      <c r="HG21" s="181">
        <v>0.25138768553733826</v>
      </c>
      <c r="HH21" s="181">
        <v>0.43592235445976257</v>
      </c>
      <c r="HI21" s="181">
        <v>1.5764716336487766E-2</v>
      </c>
      <c r="HJ21" s="181">
        <v>6.2739700078964233E-2</v>
      </c>
      <c r="HK21" s="181">
        <v>0.23200817875714969</v>
      </c>
      <c r="HL21" s="181">
        <v>0.24082052707672119</v>
      </c>
      <c r="HM21" s="181">
        <v>0.44866687059402466</v>
      </c>
      <c r="HN21" s="181">
        <v>1.5677687687779798E-2</v>
      </c>
      <c r="HO21" s="181">
        <v>6.0459218919277191E-2</v>
      </c>
      <c r="HP21" s="181">
        <v>0.23493647363571246</v>
      </c>
      <c r="HQ21" s="181">
        <v>0.231162428855896</v>
      </c>
      <c r="HR21" s="181">
        <v>0.45776420831680298</v>
      </c>
      <c r="HU21" s="157"/>
    </row>
    <row r="22" spans="1:229" x14ac:dyDescent="0.25">
      <c r="A22" s="63" t="s">
        <v>918</v>
      </c>
      <c r="B22" s="181">
        <v>4.3972143073454564E-3</v>
      </c>
      <c r="C22" s="181">
        <v>1.5580953098833561E-2</v>
      </c>
      <c r="D22" s="181">
        <v>2.312946976957767E-3</v>
      </c>
      <c r="E22" s="181">
        <v>0.22094912827014923</v>
      </c>
      <c r="F22" s="181">
        <v>0.75675976276397705</v>
      </c>
      <c r="G22" s="181">
        <v>4.9214161476080209E-3</v>
      </c>
      <c r="H22" s="181">
        <v>1.7839081585407257E-2</v>
      </c>
      <c r="I22" s="181">
        <v>2.5746637811859515E-3</v>
      </c>
      <c r="J22" s="181">
        <v>0.24429383873939514</v>
      </c>
      <c r="K22" s="181">
        <v>0.73037099838256836</v>
      </c>
      <c r="L22" s="181">
        <v>5.2284789014788047E-3</v>
      </c>
      <c r="M22" s="181">
        <v>1.896372064948082E-2</v>
      </c>
      <c r="N22" s="181">
        <v>2.6861633230588718E-3</v>
      </c>
      <c r="O22" s="181">
        <v>0.25860819220542908</v>
      </c>
      <c r="P22" s="181">
        <v>0.71451342105865479</v>
      </c>
      <c r="Q22" s="181">
        <v>5.39713787089311E-3</v>
      </c>
      <c r="R22" s="181">
        <v>2.0289011299610138E-2</v>
      </c>
      <c r="S22" s="181">
        <v>2.7397044506457316E-3</v>
      </c>
      <c r="T22" s="181">
        <v>0.27005985379219055</v>
      </c>
      <c r="U22" s="181">
        <v>0.70151430368423462</v>
      </c>
      <c r="V22" s="181">
        <v>5.7928712022914212E-3</v>
      </c>
      <c r="W22" s="181">
        <v>2.4661680683493614E-2</v>
      </c>
      <c r="X22" s="181">
        <v>2.9306434357618521E-3</v>
      </c>
      <c r="Y22" s="181">
        <v>0.30658704042434692</v>
      </c>
      <c r="Z22" s="181">
        <v>0.66002774238586426</v>
      </c>
      <c r="AA22" s="181">
        <v>6.186396059577731E-3</v>
      </c>
      <c r="AB22" s="181">
        <v>2.8582554310560226E-2</v>
      </c>
      <c r="AC22" s="181">
        <v>3.0715402941810504E-3</v>
      </c>
      <c r="AD22" s="181">
        <v>0.34133309125900269</v>
      </c>
      <c r="AE22" s="181">
        <v>0.62082642316818237</v>
      </c>
      <c r="AF22" s="181">
        <v>6.5242260977276378E-3</v>
      </c>
      <c r="AG22" s="181">
        <v>3.2206170260906219E-2</v>
      </c>
      <c r="AH22" s="181">
        <v>3.2924730487820806E-3</v>
      </c>
      <c r="AI22" s="181">
        <v>0.35774186253547668</v>
      </c>
      <c r="AJ22" s="181">
        <v>0.60023528337478638</v>
      </c>
      <c r="AK22" s="181">
        <v>6.8862380005730557E-3</v>
      </c>
      <c r="AL22" s="181">
        <v>3.6435592919588089E-2</v>
      </c>
      <c r="AM22" s="181">
        <v>3.8272594429226672E-3</v>
      </c>
      <c r="AN22" s="181">
        <v>0.37632781267166138</v>
      </c>
      <c r="AO22" s="181">
        <v>0.57652312517166138</v>
      </c>
      <c r="AP22" s="181">
        <v>6.7142793186740924E-3</v>
      </c>
      <c r="AQ22" s="181">
        <v>4.1161879897117615E-2</v>
      </c>
      <c r="AR22" s="181">
        <v>4.0602375644565782E-3</v>
      </c>
      <c r="AS22" s="181">
        <v>0.38607048988342285</v>
      </c>
      <c r="AT22" s="181">
        <v>0.56199312210083008</v>
      </c>
      <c r="AU22" s="181">
        <v>6.4673603126034389E-3</v>
      </c>
      <c r="AV22" s="181">
        <v>4.5624665915966034E-2</v>
      </c>
      <c r="AW22" s="181">
        <v>4.0341036366089615E-3</v>
      </c>
      <c r="AX22" s="181">
        <v>0.39251208305358887</v>
      </c>
      <c r="AY22" s="181">
        <v>0.5513617992401123</v>
      </c>
      <c r="AZ22" s="181">
        <v>7.010558663247575E-3</v>
      </c>
      <c r="BA22" s="181">
        <v>4.6311046928167343E-2</v>
      </c>
      <c r="BB22" s="181">
        <v>4.4968367117283192E-3</v>
      </c>
      <c r="BC22" s="181">
        <v>0.383726567029953</v>
      </c>
      <c r="BD22" s="181">
        <v>0.55845499038696289</v>
      </c>
      <c r="BE22" s="181">
        <v>7.992691051114156E-3</v>
      </c>
      <c r="BF22" s="181">
        <v>4.8923473805189133E-2</v>
      </c>
      <c r="BG22" s="181">
        <v>5.2407730063147931E-3</v>
      </c>
      <c r="BH22" s="181">
        <v>0.38827171921730042</v>
      </c>
      <c r="BI22" s="181">
        <v>0.54957133531570435</v>
      </c>
      <c r="BJ22" s="181">
        <v>9.3832981790166452E-3</v>
      </c>
      <c r="BK22" s="181">
        <v>5.0521653145551682E-2</v>
      </c>
      <c r="BL22" s="181">
        <v>6.133453015789366E-3</v>
      </c>
      <c r="BM22" s="181">
        <v>0.38949570059776306</v>
      </c>
      <c r="BN22" s="181">
        <v>0.54446589946746826</v>
      </c>
      <c r="BO22" s="181">
        <v>1.050947445452298E-2</v>
      </c>
      <c r="BP22" s="181">
        <v>4.996110126376152E-2</v>
      </c>
      <c r="BQ22" s="181">
        <v>7.0508786009704869E-3</v>
      </c>
      <c r="BR22" s="181">
        <v>0.37826374173164368</v>
      </c>
      <c r="BS22" s="181">
        <v>0.55421477556228638</v>
      </c>
      <c r="BT22" s="181">
        <v>1.1358410823904262E-2</v>
      </c>
      <c r="BU22" s="181">
        <v>4.801260307431221E-2</v>
      </c>
      <c r="BV22" s="181">
        <v>8.2142814597172594E-3</v>
      </c>
      <c r="BW22" s="181">
        <v>0.35776236653327942</v>
      </c>
      <c r="BX22" s="181">
        <v>0.57465237379074097</v>
      </c>
      <c r="BY22" s="181">
        <v>1.0256657210842988E-2</v>
      </c>
      <c r="BZ22" s="181">
        <v>4.4608745723962784E-2</v>
      </c>
      <c r="CA22" s="181">
        <v>8.073513704170714E-3</v>
      </c>
      <c r="CB22" s="181">
        <v>0.35935327410697937</v>
      </c>
      <c r="CC22" s="181">
        <v>0.57770782709121704</v>
      </c>
      <c r="CD22" s="181">
        <v>8.5067913302083725E-3</v>
      </c>
      <c r="CE22" s="181">
        <v>3.9274889975786209E-2</v>
      </c>
      <c r="CF22" s="181">
        <v>7.3696311095865974E-3</v>
      </c>
      <c r="CG22" s="181">
        <v>0.33480080962181091</v>
      </c>
      <c r="CH22" s="181">
        <v>0.61004787683486938</v>
      </c>
      <c r="CI22" s="181">
        <v>7.453143339462738E-3</v>
      </c>
      <c r="CJ22" s="181">
        <v>3.7094965577125549E-2</v>
      </c>
      <c r="CK22" s="181">
        <v>7.1193793404288486E-3</v>
      </c>
      <c r="CL22" s="181">
        <v>0.32981401681900024</v>
      </c>
      <c r="CM22" s="181">
        <v>0.61851847171783447</v>
      </c>
      <c r="CN22" s="181">
        <v>6.4257424798356824E-3</v>
      </c>
      <c r="CO22" s="181">
        <v>3.4760084003210068E-2</v>
      </c>
      <c r="CP22" s="181">
        <v>6.791247310202482E-3</v>
      </c>
      <c r="CQ22" s="181">
        <v>0.31981375813484192</v>
      </c>
      <c r="CR22" s="181">
        <v>0.6322091817855835</v>
      </c>
      <c r="CS22" s="181">
        <v>5.3270314401438939E-3</v>
      </c>
      <c r="CT22" s="181">
        <v>2.7982044965028763E-2</v>
      </c>
      <c r="CU22" s="181">
        <v>5.4501445128551772E-3</v>
      </c>
      <c r="CV22" s="181">
        <v>0.25096410512924194</v>
      </c>
      <c r="CW22" s="181">
        <v>0.71027666330337524</v>
      </c>
      <c r="CX22" s="181">
        <v>4.9974632177951003E-3</v>
      </c>
      <c r="CY22" s="181">
        <v>2.5465512648224831E-2</v>
      </c>
      <c r="CZ22" s="181">
        <v>4.5990980975143154E-3</v>
      </c>
      <c r="DA22" s="181">
        <v>0.22799040377140045</v>
      </c>
      <c r="DB22" s="181">
        <v>0.73694753646850586</v>
      </c>
      <c r="DC22" s="181">
        <v>3.9474654200644605E-3</v>
      </c>
      <c r="DD22" s="181">
        <v>2.2420577704906464E-2</v>
      </c>
      <c r="DE22" s="181">
        <v>5.4316375809608823E-3</v>
      </c>
      <c r="DF22" s="181">
        <v>0.20216545462608337</v>
      </c>
      <c r="DG22" s="181">
        <v>0.76603484153747559</v>
      </c>
      <c r="DH22" s="181">
        <v>3.7018507905150289E-3</v>
      </c>
      <c r="DI22" s="181">
        <v>1.7124176025390625E-2</v>
      </c>
      <c r="DJ22" s="181">
        <v>9.2062640298512088E-3</v>
      </c>
      <c r="DK22" s="181">
        <v>0.16174890100955963</v>
      </c>
      <c r="DL22" s="181">
        <v>0.80821883678436279</v>
      </c>
      <c r="DM22" s="181">
        <v>3.6858527906366984E-3</v>
      </c>
      <c r="DN22" s="181">
        <v>1.1625100858509541E-2</v>
      </c>
      <c r="DO22" s="181">
        <v>1.0158017403909564E-2</v>
      </c>
      <c r="DP22" s="181">
        <v>0.14190928637981415</v>
      </c>
      <c r="DQ22" s="181">
        <v>0.83262175321578979</v>
      </c>
      <c r="DR22" s="181">
        <v>3.4843172550453956E-3</v>
      </c>
      <c r="DS22" s="181">
        <v>1.0544397868216038E-2</v>
      </c>
      <c r="DT22" s="181">
        <v>1.5464213351410598E-2</v>
      </c>
      <c r="DU22" s="181">
        <v>0.10933940857648849</v>
      </c>
      <c r="DV22" s="181">
        <v>0.86116766929626465</v>
      </c>
      <c r="DW22" s="181">
        <v>3.6022648226207723E-3</v>
      </c>
      <c r="DX22" s="181">
        <v>1.0216793976724148E-2</v>
      </c>
      <c r="DY22" s="181">
        <v>2.4557601087084928E-2</v>
      </c>
      <c r="DZ22" s="181">
        <v>9.8297044634819031E-2</v>
      </c>
      <c r="EA22" s="181">
        <v>0.8633263111114502</v>
      </c>
      <c r="EB22" s="181">
        <v>2.8591234638251505E-3</v>
      </c>
      <c r="EC22" s="181">
        <v>7.4697001837193966E-3</v>
      </c>
      <c r="ED22" s="181">
        <v>2.7533620764226396E-2</v>
      </c>
      <c r="EE22" s="181">
        <v>5.6788329035043716E-2</v>
      </c>
      <c r="EF22" s="181">
        <v>0.9053492546081543</v>
      </c>
      <c r="EG22" s="181">
        <v>2.7198465711660703E-3</v>
      </c>
      <c r="EH22" s="181">
        <v>7.866215892136097E-3</v>
      </c>
      <c r="EI22" s="181">
        <v>2.7715555920109668E-2</v>
      </c>
      <c r="EJ22" s="181">
        <v>4.6218983829021454E-2</v>
      </c>
      <c r="EK22" s="181">
        <v>0.91547942161560059</v>
      </c>
      <c r="EL22" s="181">
        <v>2.6445903327632068E-3</v>
      </c>
      <c r="EM22" s="181">
        <v>7.5996499508619308E-3</v>
      </c>
      <c r="EN22" s="181">
        <v>3.0910541169211145E-2</v>
      </c>
      <c r="EO22" s="181">
        <v>3.9862178266048431E-2</v>
      </c>
      <c r="EP22" s="181">
        <v>0.91898304224014282</v>
      </c>
      <c r="EQ22" s="181">
        <v>2.4368663465040557E-3</v>
      </c>
      <c r="ER22" s="181">
        <v>6.7293555475771427E-3</v>
      </c>
      <c r="ES22" s="181">
        <v>2.7080110423367255E-2</v>
      </c>
      <c r="ET22" s="181">
        <v>3.9659474045038223E-2</v>
      </c>
      <c r="EU22" s="181">
        <v>0.92409420013427734</v>
      </c>
      <c r="EV22" s="181">
        <v>2.2487131925049849E-3</v>
      </c>
      <c r="EW22" s="181">
        <v>6.3316323794424534E-3</v>
      </c>
      <c r="EX22" s="181">
        <v>2.5712165945380585E-2</v>
      </c>
      <c r="EY22" s="181">
        <v>3.7516199052333832E-2</v>
      </c>
      <c r="EZ22" s="181">
        <v>0.92819130420684814</v>
      </c>
      <c r="FA22" s="181">
        <v>2.2793502165097726E-3</v>
      </c>
      <c r="FB22" s="181">
        <v>6.7045614123344421E-3</v>
      </c>
      <c r="FC22" s="181">
        <v>2.5518840223253295E-2</v>
      </c>
      <c r="FD22" s="181">
        <v>4.444301500916481E-2</v>
      </c>
      <c r="FE22" s="181">
        <v>0.92105424404144287</v>
      </c>
      <c r="FF22" s="181">
        <v>2.4644061528777696E-3</v>
      </c>
      <c r="FG22" s="181">
        <v>7.2545204311609268E-3</v>
      </c>
      <c r="FH22" s="181">
        <v>2.8430498331874336E-2</v>
      </c>
      <c r="FI22" s="181">
        <v>5.6917175650596619E-2</v>
      </c>
      <c r="FJ22" s="181">
        <v>0.9049333930015564</v>
      </c>
      <c r="FK22" s="181">
        <v>2.470857026844474E-3</v>
      </c>
      <c r="FL22" s="181">
        <v>7.5831925496459007E-3</v>
      </c>
      <c r="FM22" s="181">
        <v>3.3290041308389397E-2</v>
      </c>
      <c r="FN22" s="181">
        <v>6.5927751362323761E-2</v>
      </c>
      <c r="FO22" s="181">
        <v>0.8907281756401062</v>
      </c>
      <c r="FP22" s="181">
        <v>2.377745128760521E-3</v>
      </c>
      <c r="FQ22" s="181">
        <v>7.8135672956705093E-3</v>
      </c>
      <c r="FR22" s="181">
        <v>5.5216337198487196E-2</v>
      </c>
      <c r="FS22" s="181">
        <v>7.4480801820755005E-2</v>
      </c>
      <c r="FT22" s="181">
        <v>0.8601115345954895</v>
      </c>
      <c r="FU22" s="181">
        <v>2.7484647989353588E-3</v>
      </c>
      <c r="FV22" s="181">
        <v>1.0711239650845528E-2</v>
      </c>
      <c r="FW22" s="181">
        <v>6.84996595518753E-2</v>
      </c>
      <c r="FX22" s="181">
        <v>0.10361938178539276</v>
      </c>
      <c r="FY22" s="181">
        <v>0.81442123651504517</v>
      </c>
      <c r="FZ22" s="181">
        <v>2.9457943637586823E-3</v>
      </c>
      <c r="GA22" s="181">
        <v>1.2803426012396812E-2</v>
      </c>
      <c r="GB22" s="181">
        <v>8.4155686542347188E-2</v>
      </c>
      <c r="GC22" s="181">
        <v>0.12154463678598404</v>
      </c>
      <c r="GD22" s="181">
        <v>0.77855044603347778</v>
      </c>
      <c r="GE22" s="181">
        <v>3.1856645798865927E-3</v>
      </c>
      <c r="GF22" s="181">
        <v>1.4206400141119957E-2</v>
      </c>
      <c r="GG22" s="181">
        <v>0.1068975248541305</v>
      </c>
      <c r="GH22" s="181">
        <v>0.13054083287715912</v>
      </c>
      <c r="GI22" s="181">
        <v>0.74516957998275757</v>
      </c>
      <c r="GJ22" s="181">
        <v>3.7627326878976342E-3</v>
      </c>
      <c r="GK22" s="181">
        <v>1.6356641426682472E-2</v>
      </c>
      <c r="GL22" s="181">
        <v>0.15483709849170157</v>
      </c>
      <c r="GM22" s="181">
        <v>0.13207727670669556</v>
      </c>
      <c r="GN22" s="181">
        <v>0.69296622276306152</v>
      </c>
      <c r="GO22" s="181">
        <v>4.4903559227344693E-3</v>
      </c>
      <c r="GP22" s="181">
        <v>1.8337663263082504E-2</v>
      </c>
      <c r="GQ22" s="181">
        <v>0.20286132782573901</v>
      </c>
      <c r="GR22" s="181">
        <v>0.13180749118328094</v>
      </c>
      <c r="GS22" s="181">
        <v>0.64250320196151733</v>
      </c>
      <c r="GT22" s="181">
        <v>3.9594039738470041E-3</v>
      </c>
      <c r="GU22" s="181">
        <v>1.7079703509807587E-2</v>
      </c>
      <c r="GV22" s="181">
        <v>0.1987600524462223</v>
      </c>
      <c r="GW22" s="181">
        <v>0.10175833106040955</v>
      </c>
      <c r="GX22" s="181">
        <v>0.67844253778457642</v>
      </c>
      <c r="GY22" s="181">
        <v>4.0832134458092138E-3</v>
      </c>
      <c r="GZ22" s="181">
        <v>1.8517421558499336E-2</v>
      </c>
      <c r="HA22" s="181">
        <v>0.20229127931605759</v>
      </c>
      <c r="HB22" s="181">
        <v>0.10558287054300308</v>
      </c>
      <c r="HC22" s="181">
        <v>0.66952520608901978</v>
      </c>
      <c r="HD22" s="181">
        <v>4.349323417359008E-3</v>
      </c>
      <c r="HE22" s="181">
        <v>2.0182598382234573E-2</v>
      </c>
      <c r="HF22" s="181">
        <v>0.21938827415752293</v>
      </c>
      <c r="HG22" s="181">
        <v>0.11121676117181778</v>
      </c>
      <c r="HH22" s="181">
        <v>0.6448630690574646</v>
      </c>
      <c r="HI22" s="181">
        <v>4.2885284964897753E-3</v>
      </c>
      <c r="HJ22" s="181">
        <v>1.914830319583416E-2</v>
      </c>
      <c r="HK22" s="181">
        <v>0.21623305025580747</v>
      </c>
      <c r="HL22" s="181">
        <v>0.10541099309921265</v>
      </c>
      <c r="HM22" s="181">
        <v>0.65491914749145508</v>
      </c>
      <c r="HN22" s="181">
        <v>4.2166375409173297E-3</v>
      </c>
      <c r="HO22" s="181">
        <v>1.8243234604597092E-2</v>
      </c>
      <c r="HP22" s="181">
        <v>0.21648676373522815</v>
      </c>
      <c r="HQ22" s="181">
        <v>0.10031379759311676</v>
      </c>
      <c r="HR22" s="181">
        <v>0.66073954105377197</v>
      </c>
      <c r="HU22" s="157"/>
    </row>
    <row r="23" spans="1:229" x14ac:dyDescent="0.25">
      <c r="A23" s="83"/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</row>
    <row r="24" spans="1:229" x14ac:dyDescent="0.25">
      <c r="A24" s="180" t="s">
        <v>1678</v>
      </c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</row>
    <row r="25" spans="1:229" x14ac:dyDescent="0.25">
      <c r="A25" s="83"/>
      <c r="B25" s="83"/>
      <c r="C25" s="83"/>
      <c r="D25" s="83"/>
      <c r="E25" s="83"/>
      <c r="F25" s="83"/>
      <c r="G25" s="83"/>
      <c r="H25" s="83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</row>
    <row r="26" spans="1:229" x14ac:dyDescent="0.25">
      <c r="A26" s="83"/>
      <c r="B26" s="83"/>
      <c r="C26" s="83"/>
      <c r="D26" s="83"/>
      <c r="E26" s="83"/>
      <c r="F26" s="83"/>
      <c r="G26" s="83"/>
      <c r="H26" s="83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</row>
    <row r="27" spans="1:229" x14ac:dyDescent="0.25">
      <c r="A27" s="83"/>
      <c r="B27" s="83"/>
      <c r="C27" s="83"/>
      <c r="D27" s="83"/>
      <c r="E27" s="83"/>
      <c r="F27" s="83"/>
      <c r="G27" s="83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83"/>
      <c r="AX27" s="83"/>
    </row>
    <row r="28" spans="1:229" x14ac:dyDescent="0.25">
      <c r="A28" s="83"/>
      <c r="B28" s="83"/>
      <c r="C28" s="83"/>
      <c r="D28" s="83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  <c r="AD28" s="83"/>
      <c r="AE28" s="83"/>
      <c r="AF28" s="83"/>
      <c r="AG28" s="83"/>
      <c r="AH28" s="83"/>
      <c r="AI28" s="83"/>
      <c r="AJ28" s="83"/>
      <c r="AK28" s="83"/>
      <c r="AL28" s="83"/>
      <c r="AM28" s="83"/>
      <c r="AN28" s="83"/>
      <c r="AO28" s="83"/>
      <c r="AP28" s="83"/>
      <c r="AQ28" s="83"/>
      <c r="AR28" s="83"/>
      <c r="AS28" s="83"/>
      <c r="AT28" s="83"/>
      <c r="AU28" s="83"/>
      <c r="AV28" s="83"/>
      <c r="AW28" s="83"/>
      <c r="AX28" s="83"/>
    </row>
    <row r="29" spans="1:229" x14ac:dyDescent="0.25">
      <c r="A29" s="83"/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</row>
    <row r="30" spans="1:229" x14ac:dyDescent="0.25">
      <c r="A30" s="83"/>
      <c r="B30" s="83"/>
      <c r="C30" s="83"/>
      <c r="D30" s="83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</row>
    <row r="31" spans="1:229" x14ac:dyDescent="0.25">
      <c r="A31" s="83"/>
      <c r="B31" s="83"/>
      <c r="C31" s="83"/>
      <c r="D31" s="83"/>
      <c r="E31" s="83"/>
      <c r="F31" s="83"/>
      <c r="G31" s="83"/>
      <c r="H31" s="83"/>
      <c r="I31" s="83"/>
      <c r="J31" s="83"/>
      <c r="K31" s="83"/>
      <c r="L31" s="83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</row>
    <row r="32" spans="1:229" x14ac:dyDescent="0.25">
      <c r="A32" s="83"/>
      <c r="B32" s="83"/>
      <c r="C32" s="83"/>
      <c r="D32" s="83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</row>
    <row r="33" spans="1:50" x14ac:dyDescent="0.25">
      <c r="A33" s="83"/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</row>
    <row r="34" spans="1:50" x14ac:dyDescent="0.25">
      <c r="A34" s="83"/>
      <c r="B34" s="83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83"/>
      <c r="AH34" s="83"/>
      <c r="AI34" s="83"/>
      <c r="AJ34" s="83"/>
      <c r="AK34" s="83"/>
      <c r="AL34" s="83"/>
      <c r="AM34" s="83"/>
      <c r="AN34" s="83"/>
      <c r="AO34" s="83"/>
      <c r="AP34" s="83"/>
      <c r="AQ34" s="83"/>
      <c r="AR34" s="83"/>
      <c r="AS34" s="83"/>
      <c r="AT34" s="83"/>
      <c r="AU34" s="83"/>
      <c r="AV34" s="83"/>
      <c r="AW34" s="83"/>
      <c r="AX34" s="83"/>
    </row>
    <row r="35" spans="1:50" x14ac:dyDescent="0.25">
      <c r="A35" s="83"/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83"/>
      <c r="AR35" s="83"/>
      <c r="AS35" s="83"/>
      <c r="AT35" s="83"/>
      <c r="AU35" s="83"/>
      <c r="AV35" s="83"/>
      <c r="AW35" s="83"/>
      <c r="AX35" s="83"/>
    </row>
    <row r="36" spans="1:50" x14ac:dyDescent="0.25">
      <c r="A36" s="83"/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  <c r="AD36" s="83"/>
      <c r="AE36" s="83"/>
      <c r="AF36" s="83"/>
      <c r="AG36" s="83"/>
      <c r="AH36" s="83"/>
      <c r="AI36" s="83"/>
      <c r="AJ36" s="83"/>
      <c r="AK36" s="83"/>
      <c r="AL36" s="83"/>
      <c r="AM36" s="83"/>
      <c r="AN36" s="83"/>
      <c r="AO36" s="83"/>
      <c r="AP36" s="83"/>
      <c r="AQ36" s="83"/>
      <c r="AR36" s="83"/>
      <c r="AS36" s="83"/>
      <c r="AT36" s="83"/>
      <c r="AU36" s="83"/>
      <c r="AV36" s="83"/>
      <c r="AW36" s="83"/>
      <c r="AX36" s="83"/>
    </row>
    <row r="37" spans="1:50" x14ac:dyDescent="0.25">
      <c r="A37" s="83"/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83"/>
      <c r="AR37" s="83"/>
      <c r="AS37" s="83"/>
      <c r="AT37" s="83"/>
      <c r="AU37" s="83"/>
      <c r="AV37" s="83"/>
      <c r="AW37" s="83"/>
      <c r="AX37" s="83"/>
    </row>
    <row r="38" spans="1:50" x14ac:dyDescent="0.25">
      <c r="A38" s="83"/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</row>
    <row r="39" spans="1:50" x14ac:dyDescent="0.25">
      <c r="A39" s="83"/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</row>
    <row r="40" spans="1:50" x14ac:dyDescent="0.25">
      <c r="A40" s="83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  <c r="AD40" s="83"/>
      <c r="AE40" s="83"/>
      <c r="AF40" s="83"/>
      <c r="AG40" s="83"/>
      <c r="AH40" s="83"/>
      <c r="AI40" s="83"/>
      <c r="AJ40" s="83"/>
      <c r="AK40" s="83"/>
      <c r="AL40" s="83"/>
      <c r="AM40" s="83"/>
      <c r="AN40" s="83"/>
      <c r="AO40" s="83"/>
      <c r="AP40" s="83"/>
      <c r="AQ40" s="83"/>
      <c r="AR40" s="83"/>
      <c r="AS40" s="83"/>
      <c r="AT40" s="83"/>
      <c r="AU40" s="83"/>
      <c r="AV40" s="83"/>
      <c r="AW40" s="83"/>
      <c r="AX40" s="83"/>
    </row>
    <row r="41" spans="1:50" x14ac:dyDescent="0.25">
      <c r="A41" s="83"/>
      <c r="B41" s="83"/>
      <c r="C41" s="83"/>
      <c r="D41" s="83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</row>
    <row r="42" spans="1:50" x14ac:dyDescent="0.25">
      <c r="A42" s="83"/>
      <c r="B42" s="83"/>
      <c r="C42" s="83"/>
      <c r="D42" s="83"/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  <c r="Q42" s="83"/>
      <c r="R42" s="83"/>
      <c r="S42" s="83"/>
      <c r="T42" s="83"/>
      <c r="U42" s="83"/>
      <c r="V42" s="83"/>
      <c r="W42" s="83"/>
      <c r="X42" s="83"/>
      <c r="Y42" s="83"/>
      <c r="Z42" s="83"/>
      <c r="AA42" s="83"/>
      <c r="AB42" s="83"/>
      <c r="AC42" s="83"/>
      <c r="AD42" s="83"/>
      <c r="AE42" s="83"/>
      <c r="AF42" s="83"/>
      <c r="AG42" s="83"/>
      <c r="AH42" s="83"/>
      <c r="AI42" s="83"/>
      <c r="AJ42" s="83"/>
      <c r="AK42" s="83"/>
      <c r="AL42" s="83"/>
      <c r="AM42" s="83"/>
      <c r="AN42" s="83"/>
      <c r="AO42" s="83"/>
      <c r="AP42" s="83"/>
      <c r="AQ42" s="83"/>
      <c r="AR42" s="83"/>
      <c r="AS42" s="83"/>
      <c r="AT42" s="83"/>
      <c r="AU42" s="83"/>
      <c r="AV42" s="83"/>
      <c r="AW42" s="83"/>
      <c r="AX42" s="83"/>
    </row>
    <row r="43" spans="1:50" x14ac:dyDescent="0.25">
      <c r="A43" s="83"/>
      <c r="B43" s="83"/>
      <c r="C43" s="83"/>
      <c r="D43" s="83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  <c r="Q43" s="83"/>
      <c r="R43" s="83"/>
      <c r="S43" s="83"/>
      <c r="T43" s="83"/>
      <c r="U43" s="83"/>
      <c r="V43" s="83"/>
      <c r="W43" s="83"/>
      <c r="X43" s="83"/>
      <c r="Y43" s="83"/>
      <c r="Z43" s="83"/>
      <c r="AA43" s="83"/>
      <c r="AB43" s="83"/>
      <c r="AC43" s="83"/>
      <c r="AD43" s="83"/>
      <c r="AE43" s="83"/>
      <c r="AF43" s="83"/>
      <c r="AG43" s="83"/>
      <c r="AH43" s="83"/>
      <c r="AI43" s="83"/>
      <c r="AJ43" s="83"/>
      <c r="AK43" s="83"/>
      <c r="AL43" s="83"/>
      <c r="AM43" s="83"/>
      <c r="AN43" s="83"/>
      <c r="AO43" s="83"/>
      <c r="AP43" s="83"/>
      <c r="AQ43" s="83"/>
      <c r="AR43" s="83"/>
      <c r="AS43" s="83"/>
      <c r="AT43" s="83"/>
      <c r="AU43" s="83"/>
      <c r="AV43" s="83"/>
      <c r="AW43" s="83"/>
      <c r="AX43" s="83"/>
    </row>
    <row r="44" spans="1:50" x14ac:dyDescent="0.25">
      <c r="A44" s="83"/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83"/>
      <c r="AR44" s="83"/>
      <c r="AS44" s="83"/>
      <c r="AT44" s="83"/>
      <c r="AU44" s="83"/>
      <c r="AV44" s="83"/>
      <c r="AW44" s="83"/>
      <c r="AX44" s="83"/>
    </row>
    <row r="45" spans="1:50" x14ac:dyDescent="0.25">
      <c r="A45" s="83"/>
      <c r="B45" s="83"/>
      <c r="C45" s="83"/>
      <c r="D45" s="83"/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  <c r="AD45" s="83"/>
      <c r="AE45" s="83"/>
      <c r="AF45" s="83"/>
      <c r="AG45" s="83"/>
      <c r="AH45" s="83"/>
      <c r="AI45" s="83"/>
      <c r="AJ45" s="83"/>
      <c r="AK45" s="83"/>
      <c r="AL45" s="83"/>
      <c r="AM45" s="83"/>
      <c r="AN45" s="83"/>
      <c r="AO45" s="83"/>
      <c r="AP45" s="83"/>
      <c r="AQ45" s="83"/>
      <c r="AR45" s="83"/>
      <c r="AS45" s="83"/>
      <c r="AT45" s="83"/>
      <c r="AU45" s="83"/>
      <c r="AV45" s="83"/>
      <c r="AW45" s="83"/>
      <c r="AX45" s="83"/>
    </row>
    <row r="46" spans="1:50" x14ac:dyDescent="0.25">
      <c r="A46" s="83"/>
      <c r="B46" s="83"/>
      <c r="C46" s="83"/>
      <c r="D46" s="83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  <c r="AD46" s="83"/>
      <c r="AE46" s="83"/>
      <c r="AF46" s="83"/>
      <c r="AG46" s="83"/>
      <c r="AH46" s="83"/>
      <c r="AI46" s="83"/>
      <c r="AJ46" s="83"/>
      <c r="AK46" s="83"/>
      <c r="AL46" s="83"/>
      <c r="AM46" s="83"/>
      <c r="AN46" s="83"/>
      <c r="AO46" s="83"/>
      <c r="AP46" s="83"/>
      <c r="AQ46" s="83"/>
      <c r="AR46" s="83"/>
      <c r="AS46" s="83"/>
      <c r="AT46" s="83"/>
      <c r="AU46" s="83"/>
      <c r="AV46" s="83"/>
      <c r="AW46" s="83"/>
      <c r="AX46" s="83"/>
    </row>
    <row r="47" spans="1:50" x14ac:dyDescent="0.25">
      <c r="A47" s="83"/>
      <c r="B47" s="83"/>
      <c r="C47" s="83"/>
      <c r="D47" s="83"/>
      <c r="E47" s="83"/>
      <c r="F47" s="83"/>
      <c r="G47" s="83"/>
      <c r="H47" s="83"/>
      <c r="I47" s="83"/>
      <c r="J47" s="83"/>
      <c r="K47" s="83"/>
      <c r="L47" s="83"/>
      <c r="M47" s="83"/>
      <c r="N47" s="83"/>
      <c r="O47" s="83"/>
      <c r="P47" s="83"/>
      <c r="Q47" s="83"/>
      <c r="R47" s="83"/>
      <c r="S47" s="83"/>
      <c r="T47" s="83"/>
      <c r="U47" s="83"/>
      <c r="V47" s="83"/>
      <c r="W47" s="83"/>
      <c r="X47" s="83"/>
      <c r="Y47" s="83"/>
      <c r="Z47" s="83"/>
      <c r="AA47" s="83"/>
      <c r="AB47" s="83"/>
      <c r="AC47" s="83"/>
      <c r="AD47" s="83"/>
      <c r="AE47" s="83"/>
      <c r="AF47" s="83"/>
      <c r="AG47" s="83"/>
      <c r="AH47" s="83"/>
      <c r="AI47" s="83"/>
      <c r="AJ47" s="83"/>
      <c r="AK47" s="83"/>
      <c r="AL47" s="83"/>
      <c r="AM47" s="83"/>
      <c r="AN47" s="83"/>
      <c r="AO47" s="83"/>
      <c r="AP47" s="83"/>
      <c r="AQ47" s="83"/>
      <c r="AR47" s="83"/>
      <c r="AS47" s="83"/>
      <c r="AT47" s="83"/>
      <c r="AU47" s="83"/>
      <c r="AV47" s="83"/>
      <c r="AW47" s="83"/>
      <c r="AX47" s="83"/>
    </row>
    <row r="48" spans="1:50" x14ac:dyDescent="0.25">
      <c r="A48" s="83"/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83"/>
      <c r="AR48" s="83"/>
      <c r="AS48" s="83"/>
      <c r="AT48" s="83"/>
      <c r="AU48" s="83"/>
      <c r="AV48" s="83"/>
      <c r="AW48" s="83"/>
      <c r="AX48" s="83"/>
    </row>
    <row r="49" spans="1:50" x14ac:dyDescent="0.25">
      <c r="A49" s="83"/>
      <c r="B49" s="83"/>
      <c r="C49" s="83"/>
      <c r="D49" s="83"/>
      <c r="E49" s="83"/>
      <c r="F49" s="83"/>
      <c r="G49" s="83"/>
      <c r="H49" s="83"/>
      <c r="I49" s="83"/>
      <c r="J49" s="83"/>
      <c r="K49" s="83"/>
      <c r="L49" s="83"/>
      <c r="M49" s="83"/>
      <c r="N49" s="83"/>
      <c r="O49" s="83"/>
      <c r="P49" s="83"/>
      <c r="Q49" s="83"/>
      <c r="R49" s="83"/>
      <c r="S49" s="83"/>
      <c r="T49" s="83"/>
      <c r="U49" s="83"/>
      <c r="V49" s="83"/>
      <c r="W49" s="83"/>
      <c r="X49" s="83"/>
      <c r="Y49" s="83"/>
      <c r="Z49" s="83"/>
      <c r="AA49" s="83"/>
      <c r="AB49" s="83"/>
      <c r="AC49" s="83"/>
      <c r="AD49" s="83"/>
      <c r="AE49" s="83"/>
      <c r="AF49" s="83"/>
      <c r="AG49" s="83"/>
      <c r="AH49" s="83"/>
      <c r="AI49" s="83"/>
      <c r="AJ49" s="83"/>
      <c r="AK49" s="83"/>
      <c r="AL49" s="83"/>
      <c r="AM49" s="83"/>
      <c r="AN49" s="83"/>
      <c r="AO49" s="83"/>
      <c r="AP49" s="83"/>
      <c r="AQ49" s="83"/>
      <c r="AR49" s="83"/>
      <c r="AS49" s="83"/>
      <c r="AT49" s="83"/>
      <c r="AU49" s="83"/>
      <c r="AV49" s="83"/>
      <c r="AW49" s="83"/>
      <c r="AX49" s="83"/>
    </row>
    <row r="50" spans="1:50" x14ac:dyDescent="0.25">
      <c r="A50" s="83"/>
      <c r="B50" s="83"/>
      <c r="C50" s="83"/>
      <c r="D50" s="83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  <c r="Q50" s="83"/>
      <c r="R50" s="83"/>
      <c r="S50" s="83"/>
      <c r="T50" s="83"/>
      <c r="U50" s="83"/>
      <c r="V50" s="83"/>
      <c r="W50" s="83"/>
      <c r="X50" s="83"/>
      <c r="Y50" s="83"/>
      <c r="Z50" s="83"/>
      <c r="AA50" s="83"/>
      <c r="AB50" s="83"/>
      <c r="AC50" s="83"/>
      <c r="AD50" s="83"/>
      <c r="AE50" s="83"/>
      <c r="AF50" s="83"/>
      <c r="AG50" s="83"/>
      <c r="AH50" s="83"/>
      <c r="AI50" s="83"/>
      <c r="AJ50" s="83"/>
      <c r="AK50" s="83"/>
      <c r="AL50" s="83"/>
      <c r="AM50" s="83"/>
      <c r="AN50" s="83"/>
      <c r="AO50" s="83"/>
      <c r="AP50" s="83"/>
      <c r="AQ50" s="83"/>
      <c r="AR50" s="83"/>
      <c r="AS50" s="83"/>
      <c r="AT50" s="83"/>
      <c r="AU50" s="83"/>
      <c r="AV50" s="83"/>
      <c r="AW50" s="83"/>
      <c r="AX50" s="83"/>
    </row>
    <row r="51" spans="1:50" x14ac:dyDescent="0.25">
      <c r="A51" s="83"/>
      <c r="B51" s="83"/>
      <c r="C51" s="83"/>
      <c r="D51" s="83"/>
      <c r="E51" s="83"/>
      <c r="F51" s="83"/>
      <c r="G51" s="83"/>
      <c r="H51" s="83"/>
      <c r="I51" s="83"/>
      <c r="J51" s="83"/>
      <c r="K51" s="83"/>
      <c r="L51" s="83"/>
      <c r="M51" s="83"/>
      <c r="N51" s="83"/>
      <c r="O51" s="83"/>
      <c r="P51" s="83"/>
      <c r="Q51" s="83"/>
      <c r="R51" s="83"/>
      <c r="S51" s="83"/>
      <c r="T51" s="83"/>
      <c r="U51" s="83"/>
      <c r="V51" s="83"/>
      <c r="W51" s="83"/>
      <c r="X51" s="83"/>
      <c r="Y51" s="83"/>
      <c r="Z51" s="83"/>
      <c r="AA51" s="83"/>
      <c r="AB51" s="83"/>
      <c r="AC51" s="83"/>
      <c r="AD51" s="83"/>
      <c r="AE51" s="83"/>
      <c r="AF51" s="83"/>
      <c r="AG51" s="83"/>
      <c r="AH51" s="83"/>
      <c r="AI51" s="83"/>
      <c r="AJ51" s="83"/>
      <c r="AK51" s="83"/>
      <c r="AL51" s="83"/>
      <c r="AM51" s="83"/>
      <c r="AN51" s="83"/>
      <c r="AO51" s="83"/>
      <c r="AP51" s="83"/>
      <c r="AQ51" s="83"/>
      <c r="AR51" s="83"/>
      <c r="AS51" s="83"/>
      <c r="AT51" s="83"/>
      <c r="AU51" s="83"/>
      <c r="AV51" s="83"/>
      <c r="AW51" s="83"/>
      <c r="AX51" s="83"/>
    </row>
    <row r="52" spans="1:50" x14ac:dyDescent="0.25">
      <c r="A52" s="83"/>
      <c r="B52" s="83"/>
      <c r="C52" s="83"/>
      <c r="D52" s="83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  <c r="Q52" s="83"/>
      <c r="R52" s="83"/>
      <c r="S52" s="83"/>
      <c r="T52" s="83"/>
      <c r="U52" s="83"/>
      <c r="V52" s="83"/>
      <c r="W52" s="83"/>
      <c r="X52" s="83"/>
      <c r="Y52" s="83"/>
      <c r="Z52" s="83"/>
      <c r="AA52" s="83"/>
      <c r="AB52" s="83"/>
      <c r="AC52" s="83"/>
      <c r="AD52" s="83"/>
      <c r="AE52" s="83"/>
      <c r="AF52" s="83"/>
      <c r="AG52" s="83"/>
      <c r="AH52" s="83"/>
      <c r="AI52" s="83"/>
      <c r="AJ52" s="83"/>
      <c r="AK52" s="83"/>
      <c r="AL52" s="83"/>
      <c r="AM52" s="83"/>
      <c r="AN52" s="83"/>
      <c r="AO52" s="83"/>
      <c r="AP52" s="83"/>
      <c r="AQ52" s="83"/>
      <c r="AR52" s="83"/>
      <c r="AS52" s="83"/>
      <c r="AT52" s="83"/>
      <c r="AU52" s="83"/>
      <c r="AV52" s="83"/>
      <c r="AW52" s="83"/>
      <c r="AX52" s="83"/>
    </row>
    <row r="53" spans="1:50" x14ac:dyDescent="0.25">
      <c r="A53" s="83"/>
      <c r="B53" s="83"/>
      <c r="C53" s="83"/>
      <c r="D53" s="83"/>
      <c r="E53" s="83"/>
      <c r="F53" s="83"/>
      <c r="G53" s="83"/>
      <c r="H53" s="83"/>
      <c r="I53" s="83"/>
      <c r="J53" s="83"/>
      <c r="K53" s="83"/>
      <c r="L53" s="83"/>
      <c r="M53" s="83"/>
      <c r="N53" s="83"/>
      <c r="O53" s="83"/>
      <c r="P53" s="83"/>
      <c r="Q53" s="83"/>
      <c r="R53" s="83"/>
      <c r="S53" s="83"/>
      <c r="T53" s="83"/>
      <c r="U53" s="83"/>
      <c r="V53" s="83"/>
      <c r="W53" s="83"/>
      <c r="X53" s="83"/>
      <c r="Y53" s="83"/>
      <c r="Z53" s="83"/>
      <c r="AA53" s="83"/>
      <c r="AB53" s="83"/>
      <c r="AC53" s="83"/>
      <c r="AD53" s="83"/>
      <c r="AE53" s="83"/>
      <c r="AF53" s="83"/>
      <c r="AG53" s="83"/>
      <c r="AH53" s="83"/>
      <c r="AI53" s="83"/>
      <c r="AJ53" s="83"/>
      <c r="AK53" s="83"/>
      <c r="AL53" s="83"/>
      <c r="AM53" s="83"/>
      <c r="AN53" s="83"/>
      <c r="AO53" s="83"/>
      <c r="AP53" s="83"/>
      <c r="AQ53" s="83"/>
      <c r="AR53" s="83"/>
      <c r="AS53" s="83"/>
      <c r="AT53" s="83"/>
      <c r="AU53" s="83"/>
      <c r="AV53" s="83"/>
      <c r="AW53" s="83"/>
      <c r="AX53" s="83"/>
    </row>
  </sheetData>
  <mergeCells count="45">
    <mergeCell ref="FZ6:GD6"/>
    <mergeCell ref="GE6:GI6"/>
    <mergeCell ref="HI6:HM6"/>
    <mergeCell ref="HN6:HR6"/>
    <mergeCell ref="GJ6:GN6"/>
    <mergeCell ref="GO6:GS6"/>
    <mergeCell ref="GT6:GX6"/>
    <mergeCell ref="GY6:HC6"/>
    <mergeCell ref="HD6:HH6"/>
    <mergeCell ref="FA6:FE6"/>
    <mergeCell ref="FF6:FJ6"/>
    <mergeCell ref="FK6:FO6"/>
    <mergeCell ref="FP6:FT6"/>
    <mergeCell ref="FU6:FY6"/>
    <mergeCell ref="EB6:EF6"/>
    <mergeCell ref="EG6:EK6"/>
    <mergeCell ref="EL6:EP6"/>
    <mergeCell ref="EQ6:EU6"/>
    <mergeCell ref="EV6:EZ6"/>
    <mergeCell ref="DC6:DG6"/>
    <mergeCell ref="DH6:DL6"/>
    <mergeCell ref="DM6:DQ6"/>
    <mergeCell ref="DR6:DV6"/>
    <mergeCell ref="DW6:EA6"/>
    <mergeCell ref="CN6:CR6"/>
    <mergeCell ref="CS6:CW6"/>
    <mergeCell ref="CX6:DB6"/>
    <mergeCell ref="AF6:AJ6"/>
    <mergeCell ref="AK6:AO6"/>
    <mergeCell ref="B6:F6"/>
    <mergeCell ref="CI6:CM6"/>
    <mergeCell ref="AP6:AT6"/>
    <mergeCell ref="AU6:AY6"/>
    <mergeCell ref="AZ6:BD6"/>
    <mergeCell ref="BE6:BI6"/>
    <mergeCell ref="BJ6:BN6"/>
    <mergeCell ref="BO6:BS6"/>
    <mergeCell ref="BT6:BX6"/>
    <mergeCell ref="BY6:CC6"/>
    <mergeCell ref="CD6:CH6"/>
    <mergeCell ref="G6:K6"/>
    <mergeCell ref="L6:P6"/>
    <mergeCell ref="Q6:U6"/>
    <mergeCell ref="V6:Z6"/>
    <mergeCell ref="AA6:AE6"/>
  </mergeCells>
  <hyperlinks>
    <hyperlink ref="A1" location="Index!A1" display="Back to index" xr:uid="{00000000-0004-0000-0900-000000000000}"/>
  </hyperlink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5"/>
  </sheetPr>
  <dimension ref="A1:AD54"/>
  <sheetViews>
    <sheetView topLeftCell="M9" workbookViewId="0">
      <selection activeCell="Y9" sqref="Y9"/>
    </sheetView>
  </sheetViews>
  <sheetFormatPr baseColWidth="10" defaultColWidth="9.1796875" defaultRowHeight="12.5" x14ac:dyDescent="0.25"/>
  <cols>
    <col min="27" max="27" width="12.453125" bestFit="1" customWidth="1"/>
  </cols>
  <sheetData>
    <row r="1" spans="1:30" x14ac:dyDescent="0.25">
      <c r="A1" s="143" t="s">
        <v>1209</v>
      </c>
    </row>
    <row r="2" spans="1:30" ht="18" x14ac:dyDescent="0.4">
      <c r="A2" s="1" t="s">
        <v>986</v>
      </c>
    </row>
    <row r="5" spans="1:30" ht="13" thickBot="1" x14ac:dyDescent="0.3">
      <c r="X5" s="230" t="s">
        <v>1649</v>
      </c>
      <c r="Y5" s="230"/>
      <c r="Z5" s="230"/>
      <c r="AA5" s="230"/>
      <c r="AB5" s="230"/>
    </row>
    <row r="6" spans="1:30" ht="16" thickBot="1" x14ac:dyDescent="0.3">
      <c r="B6" s="227" t="s">
        <v>996</v>
      </c>
      <c r="C6" s="228"/>
      <c r="D6" s="228"/>
      <c r="E6" s="228"/>
      <c r="F6" s="228"/>
      <c r="G6" s="228"/>
      <c r="H6" s="229"/>
      <c r="I6" s="227" t="s">
        <v>995</v>
      </c>
      <c r="J6" s="228"/>
      <c r="K6" s="228"/>
      <c r="L6" s="228"/>
      <c r="M6" s="228"/>
      <c r="N6" s="228"/>
      <c r="O6" s="228"/>
      <c r="P6" s="228" t="s">
        <v>994</v>
      </c>
      <c r="Q6" s="228"/>
      <c r="R6" s="228"/>
      <c r="S6" s="228"/>
      <c r="T6" s="228"/>
      <c r="U6" s="228"/>
      <c r="V6" s="229"/>
      <c r="X6" s="230" t="s">
        <v>1653</v>
      </c>
      <c r="Y6" s="230"/>
      <c r="Z6" s="230"/>
      <c r="AA6" s="230" t="s">
        <v>1654</v>
      </c>
      <c r="AB6" s="230"/>
    </row>
    <row r="7" spans="1:30" ht="62.5" x14ac:dyDescent="0.25">
      <c r="B7" s="135" t="s">
        <v>987</v>
      </c>
      <c r="C7" s="135" t="s">
        <v>988</v>
      </c>
      <c r="D7" s="135" t="s">
        <v>989</v>
      </c>
      <c r="E7" s="135" t="s">
        <v>990</v>
      </c>
      <c r="F7" s="135" t="s">
        <v>991</v>
      </c>
      <c r="G7" s="135" t="s">
        <v>992</v>
      </c>
      <c r="H7" s="135" t="s">
        <v>993</v>
      </c>
      <c r="I7" s="135" t="s">
        <v>987</v>
      </c>
      <c r="J7" s="135" t="s">
        <v>988</v>
      </c>
      <c r="K7" s="135" t="s">
        <v>989</v>
      </c>
      <c r="L7" s="135" t="s">
        <v>990</v>
      </c>
      <c r="M7" s="135" t="s">
        <v>991</v>
      </c>
      <c r="N7" s="135" t="s">
        <v>992</v>
      </c>
      <c r="O7" s="135" t="s">
        <v>993</v>
      </c>
      <c r="P7" s="135" t="s">
        <v>987</v>
      </c>
      <c r="Q7" s="135" t="s">
        <v>988</v>
      </c>
      <c r="R7" s="135" t="s">
        <v>989</v>
      </c>
      <c r="S7" s="135" t="s">
        <v>990</v>
      </c>
      <c r="T7" s="135" t="s">
        <v>991</v>
      </c>
      <c r="U7" s="135" t="s">
        <v>992</v>
      </c>
      <c r="V7" s="135" t="s">
        <v>993</v>
      </c>
      <c r="X7" s="161" t="s">
        <v>1652</v>
      </c>
      <c r="Y7" s="95" t="s">
        <v>1650</v>
      </c>
      <c r="Z7" s="95" t="s">
        <v>1651</v>
      </c>
      <c r="AA7" s="95" t="s">
        <v>1650</v>
      </c>
      <c r="AB7" s="95" t="s">
        <v>1651</v>
      </c>
      <c r="AD7" s="95" t="s">
        <v>1681</v>
      </c>
    </row>
    <row r="8" spans="1:30" x14ac:dyDescent="0.25">
      <c r="A8" t="s">
        <v>0</v>
      </c>
      <c r="B8" t="s">
        <v>442</v>
      </c>
      <c r="C8" t="s">
        <v>427</v>
      </c>
      <c r="D8" t="s">
        <v>488</v>
      </c>
      <c r="E8" t="s">
        <v>489</v>
      </c>
      <c r="F8" t="s">
        <v>504</v>
      </c>
      <c r="G8" t="s">
        <v>505</v>
      </c>
      <c r="H8" t="s">
        <v>520</v>
      </c>
      <c r="I8" t="s">
        <v>972</v>
      </c>
      <c r="J8" t="s">
        <v>973</v>
      </c>
      <c r="K8" t="s">
        <v>974</v>
      </c>
      <c r="L8" t="s">
        <v>975</v>
      </c>
      <c r="M8" t="s">
        <v>976</v>
      </c>
      <c r="N8" t="s">
        <v>977</v>
      </c>
      <c r="O8" t="s">
        <v>978</v>
      </c>
      <c r="P8" t="s">
        <v>979</v>
      </c>
      <c r="Q8" t="s">
        <v>980</v>
      </c>
      <c r="R8" t="s">
        <v>981</v>
      </c>
      <c r="S8" t="s">
        <v>982</v>
      </c>
      <c r="T8" t="s">
        <v>983</v>
      </c>
      <c r="U8" t="s">
        <v>984</v>
      </c>
      <c r="V8" t="s">
        <v>985</v>
      </c>
    </row>
    <row r="9" spans="1:30" x14ac:dyDescent="0.25">
      <c r="A9">
        <v>1970</v>
      </c>
      <c r="B9" s="181">
        <v>0.32705829447551238</v>
      </c>
      <c r="C9" s="181">
        <v>0.38562921391838528</v>
      </c>
      <c r="D9" s="181">
        <v>0.28731247782707214</v>
      </c>
      <c r="E9" s="181">
        <v>0.20429836213588715</v>
      </c>
      <c r="F9" s="181">
        <v>9.1892294585704803E-2</v>
      </c>
      <c r="G9" s="181">
        <v>6.60991370677948E-2</v>
      </c>
      <c r="H9" s="181">
        <v>3.0586175620555878E-2</v>
      </c>
      <c r="I9" s="181">
        <v>0.3960809539586479</v>
      </c>
      <c r="J9" s="181">
        <v>0.41002876885961087</v>
      </c>
      <c r="K9" s="181">
        <v>0.19389029058543075</v>
      </c>
      <c r="L9" s="181">
        <v>0.12616783947650947</v>
      </c>
      <c r="M9" s="181">
        <v>4.545047166994428E-2</v>
      </c>
      <c r="N9" s="181">
        <v>2.8990258905335867E-2</v>
      </c>
      <c r="O9" s="181">
        <v>8.4119148858993135E-3</v>
      </c>
      <c r="P9" s="181">
        <v>3.5723022939793993E-2</v>
      </c>
      <c r="Q9" s="181">
        <v>0.28264204828948236</v>
      </c>
      <c r="R9" s="181">
        <v>0.68163495585100764</v>
      </c>
      <c r="S9" s="181">
        <v>0.53407677656730912</v>
      </c>
      <c r="T9" s="181">
        <v>0.28791695082003432</v>
      </c>
      <c r="U9" s="181">
        <v>0.22273072903368249</v>
      </c>
      <c r="V9" s="181">
        <v>0.12418073974632281</v>
      </c>
      <c r="W9" s="181"/>
      <c r="X9" s="181">
        <f t="shared" ref="X9:X53" si="0">F9</f>
        <v>9.1892294585704803E-2</v>
      </c>
      <c r="Y9" s="181">
        <f>(1-AD9)*M9</f>
        <v>3.674236288297917E-2</v>
      </c>
      <c r="Z9" s="181">
        <f>AD9*T9</f>
        <v>5.5163610788446997E-2</v>
      </c>
      <c r="AA9" s="181">
        <f>Y9/$X9</f>
        <v>0.39984160857699363</v>
      </c>
      <c r="AB9" s="181">
        <f>Z9/$X9</f>
        <v>0.60030725140939623</v>
      </c>
      <c r="AC9" s="181"/>
      <c r="AD9" s="181">
        <f>comptanat_income!G8</f>
        <v>0.19159556473258021</v>
      </c>
    </row>
    <row r="10" spans="1:30" x14ac:dyDescent="0.25">
      <c r="A10">
        <v>1971</v>
      </c>
      <c r="B10" s="181">
        <v>0.33177993435036962</v>
      </c>
      <c r="C10" s="181">
        <v>0.38742391866066767</v>
      </c>
      <c r="D10" s="181">
        <v>0.28079405426979065</v>
      </c>
      <c r="E10" s="181">
        <v>0.19959723949432373</v>
      </c>
      <c r="F10" s="181">
        <v>8.9693494141101837E-2</v>
      </c>
      <c r="G10" s="181">
        <v>6.4351662993431091E-2</v>
      </c>
      <c r="H10" s="181">
        <v>3.0007805675268173E-2</v>
      </c>
      <c r="I10" s="181">
        <v>0.40005425608132</v>
      </c>
      <c r="J10" s="181">
        <v>0.41107616941565639</v>
      </c>
      <c r="K10" s="181">
        <v>0.18886958814588625</v>
      </c>
      <c r="L10" s="181">
        <v>0.12266509947803435</v>
      </c>
      <c r="M10" s="181">
        <v>4.4357360809833164E-2</v>
      </c>
      <c r="N10" s="181">
        <v>2.8341339926795248E-2</v>
      </c>
      <c r="O10" s="181">
        <v>8.52556281602628E-3</v>
      </c>
      <c r="P10" s="181">
        <v>3.95408548333561E-2</v>
      </c>
      <c r="Q10" s="181">
        <v>0.28618663240286174</v>
      </c>
      <c r="R10" s="181">
        <v>0.67427249842945647</v>
      </c>
      <c r="S10" s="181">
        <v>0.52890130565987381</v>
      </c>
      <c r="T10" s="181">
        <v>0.28375214887493688</v>
      </c>
      <c r="U10" s="181">
        <v>0.21849163929493612</v>
      </c>
      <c r="V10" s="181">
        <v>0.12196114384038494</v>
      </c>
      <c r="W10" s="181"/>
      <c r="X10" s="181">
        <f t="shared" si="0"/>
        <v>8.9693494141101837E-2</v>
      </c>
      <c r="Y10" s="181">
        <f>(1-AD10)*M10</f>
        <v>3.5954621556861889E-2</v>
      </c>
      <c r="Z10" s="181">
        <f>AD10*T10</f>
        <v>5.375196530939301E-2</v>
      </c>
      <c r="AA10" s="181">
        <f t="shared" ref="AA10:AA53" si="1">Y10/$X10</f>
        <v>0.40086097549393795</v>
      </c>
      <c r="AB10" s="181">
        <f t="shared" ref="AB10:AB53" si="2">Z10/$X10</f>
        <v>0.59928499635472776</v>
      </c>
      <c r="AC10" s="181"/>
      <c r="AD10" s="181">
        <f>comptanat_income!G9</f>
        <v>0.18943280437704832</v>
      </c>
    </row>
    <row r="11" spans="1:30" x14ac:dyDescent="0.25">
      <c r="A11">
        <v>1972</v>
      </c>
      <c r="B11" s="181">
        <v>0.33186401530083232</v>
      </c>
      <c r="C11" s="181">
        <v>0.38739523097546319</v>
      </c>
      <c r="D11" s="181">
        <v>0.28073439002037048</v>
      </c>
      <c r="E11" s="181">
        <v>0.19958432018756866</v>
      </c>
      <c r="F11" s="181">
        <v>8.8979668915271759E-2</v>
      </c>
      <c r="G11" s="181">
        <v>6.3359782099723816E-2</v>
      </c>
      <c r="H11" s="181">
        <v>2.9390923678874969E-2</v>
      </c>
      <c r="I11" s="181">
        <v>0.39841837790856993</v>
      </c>
      <c r="J11" s="181">
        <v>0.41063839544096714</v>
      </c>
      <c r="K11" s="181">
        <v>0.19094319606667789</v>
      </c>
      <c r="L11" s="181">
        <v>0.12444257389428058</v>
      </c>
      <c r="M11" s="181">
        <v>4.5241034025838157E-2</v>
      </c>
      <c r="N11" s="181">
        <v>2.8881900493291476E-2</v>
      </c>
      <c r="O11" s="181">
        <v>8.9187919385839993E-3</v>
      </c>
      <c r="P11" s="181">
        <v>4.1206498591755403E-2</v>
      </c>
      <c r="Q11" s="181">
        <v>0.28589645627142579</v>
      </c>
      <c r="R11" s="181">
        <v>0.6728970138754754</v>
      </c>
      <c r="S11" s="181">
        <v>0.52776438765271838</v>
      </c>
      <c r="T11" s="181">
        <v>0.28000631048800706</v>
      </c>
      <c r="U11" s="181">
        <v>0.21394023991851552</v>
      </c>
      <c r="V11" s="181">
        <v>0.11880169511385072</v>
      </c>
      <c r="W11" s="181"/>
      <c r="X11" s="181">
        <f t="shared" si="0"/>
        <v>8.8979668915271759E-2</v>
      </c>
      <c r="Y11" s="181">
        <f t="shared" ref="Y11:Y53" si="3">(1-AD11)*M11</f>
        <v>3.6809836097203598E-2</v>
      </c>
      <c r="Z11" s="181">
        <f t="shared" ref="Z11:Z53" si="4">AD11*T11</f>
        <v>5.2182463903075085E-2</v>
      </c>
      <c r="AA11" s="181">
        <f t="shared" si="1"/>
        <v>0.41368816658842222</v>
      </c>
      <c r="AB11" s="181">
        <f t="shared" si="2"/>
        <v>0.58645378814304516</v>
      </c>
      <c r="AC11" s="181"/>
      <c r="AD11" s="181">
        <f>comptanat_income!G10</f>
        <v>0.18636174239119555</v>
      </c>
    </row>
    <row r="12" spans="1:30" x14ac:dyDescent="0.25">
      <c r="A12">
        <v>1973</v>
      </c>
      <c r="B12" s="181">
        <v>0.33521514015846771</v>
      </c>
      <c r="C12" s="181">
        <v>0.38677667030880319</v>
      </c>
      <c r="D12" s="181">
        <v>0.27800202369689941</v>
      </c>
      <c r="E12" s="181">
        <v>0.1983492374420166</v>
      </c>
      <c r="F12" s="181">
        <v>8.9233957231044769E-2</v>
      </c>
      <c r="G12" s="181">
        <v>6.3741080462932587E-2</v>
      </c>
      <c r="H12" s="181">
        <v>3.0304569751024246E-2</v>
      </c>
      <c r="I12" s="181">
        <v>0.40143037290667066</v>
      </c>
      <c r="J12" s="181">
        <v>0.41190747795144372</v>
      </c>
      <c r="K12" s="181">
        <v>0.18666216156277618</v>
      </c>
      <c r="L12" s="181">
        <v>0.1213893736732579</v>
      </c>
      <c r="M12" s="181">
        <v>4.4239038832969146E-2</v>
      </c>
      <c r="N12" s="181">
        <v>2.8274264786473106E-2</v>
      </c>
      <c r="O12" s="181">
        <v>9.0262267427219118E-3</v>
      </c>
      <c r="P12" s="181">
        <v>4.7316258745007098E-2</v>
      </c>
      <c r="Q12" s="181">
        <v>0.27751836097651661</v>
      </c>
      <c r="R12" s="181">
        <v>0.67516534362545433</v>
      </c>
      <c r="S12" s="181">
        <v>0.53298440960431492</v>
      </c>
      <c r="T12" s="181">
        <v>0.28487897779028076</v>
      </c>
      <c r="U12" s="181">
        <v>0.21795617029178099</v>
      </c>
      <c r="V12" s="181">
        <v>0.12282576818341567</v>
      </c>
      <c r="W12" s="181"/>
      <c r="X12" s="181">
        <f t="shared" si="0"/>
        <v>8.9233957231044769E-2</v>
      </c>
      <c r="Y12" s="181">
        <f t="shared" si="3"/>
        <v>3.5965012224814838E-2</v>
      </c>
      <c r="Z12" s="181">
        <f t="shared" si="4"/>
        <v>5.3280909904940277E-2</v>
      </c>
      <c r="AA12" s="181">
        <f t="shared" si="1"/>
        <v>0.40304177177410327</v>
      </c>
      <c r="AB12" s="181">
        <f t="shared" si="2"/>
        <v>0.59709231281747621</v>
      </c>
      <c r="AC12" s="181"/>
      <c r="AD12" s="181">
        <f>comptanat_income!G11</f>
        <v>0.18702998135637816</v>
      </c>
    </row>
    <row r="13" spans="1:30" x14ac:dyDescent="0.25">
      <c r="A13">
        <v>1974</v>
      </c>
      <c r="B13" s="181">
        <v>0.34245074566666717</v>
      </c>
      <c r="C13" s="181">
        <v>0.38636007199311712</v>
      </c>
      <c r="D13" s="181">
        <v>0.27118691802024841</v>
      </c>
      <c r="E13" s="181">
        <v>0.19407837092876434</v>
      </c>
      <c r="F13" s="181">
        <v>8.8327296078205109E-2</v>
      </c>
      <c r="G13" s="181">
        <v>6.3469655811786652E-2</v>
      </c>
      <c r="H13" s="181">
        <v>3.1141994521021843E-2</v>
      </c>
      <c r="I13" s="181">
        <v>0.40705135722639918</v>
      </c>
      <c r="J13" s="181">
        <v>0.41405468208101598</v>
      </c>
      <c r="K13" s="181">
        <v>0.17889392558500936</v>
      </c>
      <c r="L13" s="181">
        <v>0.11563360691108054</v>
      </c>
      <c r="M13" s="181">
        <v>4.2127797398118276E-2</v>
      </c>
      <c r="N13" s="181">
        <v>2.6983990957940539E-2</v>
      </c>
      <c r="O13" s="181">
        <v>8.9573362154495538E-3</v>
      </c>
      <c r="P13" s="181">
        <v>5.8207314347538015E-2</v>
      </c>
      <c r="Q13" s="181">
        <v>0.264506361566474</v>
      </c>
      <c r="R13" s="181">
        <v>0.67728632117216148</v>
      </c>
      <c r="S13" s="181">
        <v>0.53924359353381879</v>
      </c>
      <c r="T13" s="181">
        <v>0.29160964197883926</v>
      </c>
      <c r="U13" s="181">
        <v>0.22401009996808657</v>
      </c>
      <c r="V13" s="181">
        <v>0.12875654825004751</v>
      </c>
      <c r="W13" s="181"/>
      <c r="X13" s="181">
        <f t="shared" si="0"/>
        <v>8.8327296078205109E-2</v>
      </c>
      <c r="Y13" s="181">
        <f t="shared" si="3"/>
        <v>3.4324796687070114E-2</v>
      </c>
      <c r="Z13" s="181">
        <f t="shared" si="4"/>
        <v>5.4012561402296801E-2</v>
      </c>
      <c r="AA13" s="181">
        <f t="shared" si="1"/>
        <v>0.38860916399703771</v>
      </c>
      <c r="AB13" s="181">
        <f t="shared" si="2"/>
        <v>0.61150475334911203</v>
      </c>
      <c r="AC13" s="181"/>
      <c r="AD13" s="181">
        <f>comptanat_income!G12</f>
        <v>0.18522213818367583</v>
      </c>
    </row>
    <row r="14" spans="1:30" x14ac:dyDescent="0.25">
      <c r="A14">
        <v>1975</v>
      </c>
      <c r="B14" s="181">
        <v>0.35277656433843835</v>
      </c>
      <c r="C14" s="181">
        <v>0.39742978211626084</v>
      </c>
      <c r="D14" s="181">
        <v>0.24979367852210999</v>
      </c>
      <c r="E14" s="181">
        <v>0.1754586398601532</v>
      </c>
      <c r="F14" s="181">
        <v>7.6769717037677765E-2</v>
      </c>
      <c r="G14" s="181">
        <v>5.4046303033828735E-2</v>
      </c>
      <c r="H14" s="181">
        <v>2.5542605668306351E-2</v>
      </c>
      <c r="I14" s="181">
        <v>0.409819705026086</v>
      </c>
      <c r="J14" s="181">
        <v>0.41836538171653759</v>
      </c>
      <c r="K14" s="181">
        <v>0.17181489019423887</v>
      </c>
      <c r="L14" s="181">
        <v>0.11001830779114499</v>
      </c>
      <c r="M14" s="181">
        <v>3.9852612997123942E-2</v>
      </c>
      <c r="N14" s="181">
        <v>2.5551188129990771E-2</v>
      </c>
      <c r="O14" s="181">
        <v>8.7917487777164228E-3</v>
      </c>
      <c r="P14" s="181">
        <v>6.1550057949128219E-2</v>
      </c>
      <c r="Q14" s="181">
        <v>0.29054566548057287</v>
      </c>
      <c r="R14" s="181">
        <v>0.64790427387751293</v>
      </c>
      <c r="S14" s="181">
        <v>0.50955578148206271</v>
      </c>
      <c r="T14" s="181">
        <v>0.26524519470240249</v>
      </c>
      <c r="U14" s="181">
        <v>0.19952443986526289</v>
      </c>
      <c r="V14" s="181">
        <v>0.11106194177009628</v>
      </c>
      <c r="W14" s="181"/>
      <c r="X14" s="181">
        <f t="shared" si="0"/>
        <v>7.6769717037677765E-2</v>
      </c>
      <c r="Y14" s="181">
        <f t="shared" si="3"/>
        <v>3.3323728257915256E-2</v>
      </c>
      <c r="Z14" s="181">
        <f t="shared" si="4"/>
        <v>4.3453996453530604E-2</v>
      </c>
      <c r="AA14" s="181">
        <f t="shared" si="1"/>
        <v>0.43407387110154805</v>
      </c>
      <c r="AB14" s="181">
        <f t="shared" si="2"/>
        <v>0.56603043661348706</v>
      </c>
      <c r="AC14" s="181"/>
      <c r="AD14" s="181">
        <f>comptanat_income!G13</f>
        <v>0.16382576318596362</v>
      </c>
    </row>
    <row r="15" spans="1:30" x14ac:dyDescent="0.25">
      <c r="A15">
        <v>1976</v>
      </c>
      <c r="B15" s="181">
        <v>0.35513963410966332</v>
      </c>
      <c r="C15" s="181">
        <v>0.40148080939317821</v>
      </c>
      <c r="D15" s="181">
        <v>0.24338072538375854</v>
      </c>
      <c r="E15" s="181">
        <v>0.16972734034061432</v>
      </c>
      <c r="F15" s="181">
        <v>7.4086777865886688E-2</v>
      </c>
      <c r="G15" s="181">
        <v>5.2049040794372559E-2</v>
      </c>
      <c r="H15" s="181">
        <v>2.4594800546765327E-2</v>
      </c>
      <c r="I15" s="181">
        <v>0.40997509816019001</v>
      </c>
      <c r="J15" s="181">
        <v>0.42231405230944169</v>
      </c>
      <c r="K15" s="181">
        <v>0.16771085913322142</v>
      </c>
      <c r="L15" s="181">
        <v>0.10636608210767719</v>
      </c>
      <c r="M15" s="181">
        <v>3.8494002063650369E-2</v>
      </c>
      <c r="N15" s="181">
        <v>2.4575227795743754E-2</v>
      </c>
      <c r="O15" s="181">
        <v>8.4922358224465769E-3</v>
      </c>
      <c r="P15" s="181">
        <v>6.7669367636065389E-2</v>
      </c>
      <c r="Q15" s="181">
        <v>0.29226239231373025</v>
      </c>
      <c r="R15" s="181">
        <v>0.64006827739251093</v>
      </c>
      <c r="S15" s="181">
        <v>0.50188920443843055</v>
      </c>
      <c r="T15" s="181">
        <v>0.26067667935717193</v>
      </c>
      <c r="U15" s="181">
        <v>0.19607653817378951</v>
      </c>
      <c r="V15" s="181">
        <v>0.10901021221505081</v>
      </c>
      <c r="W15" s="181"/>
      <c r="X15" s="181">
        <f t="shared" si="0"/>
        <v>7.4086777865886688E-2</v>
      </c>
      <c r="Y15" s="181">
        <f t="shared" si="3"/>
        <v>3.2326232545665426E-2</v>
      </c>
      <c r="Z15" s="181">
        <f t="shared" si="4"/>
        <v>4.1767381690534268E-2</v>
      </c>
      <c r="AA15" s="181">
        <f t="shared" si="1"/>
        <v>0.43632930837109685</v>
      </c>
      <c r="AB15" s="181">
        <f t="shared" si="2"/>
        <v>0.56376296680282667</v>
      </c>
      <c r="AC15" s="181"/>
      <c r="AD15" s="181">
        <f>comptanat_income!G14</f>
        <v>0.16022676747890349</v>
      </c>
    </row>
    <row r="16" spans="1:30" x14ac:dyDescent="0.25">
      <c r="A16">
        <v>1977</v>
      </c>
      <c r="B16" s="181">
        <v>0.35443110054101529</v>
      </c>
      <c r="C16" s="181">
        <v>0.4047070897125607</v>
      </c>
      <c r="D16" s="181">
        <v>0.24086436629295349</v>
      </c>
      <c r="E16" s="181">
        <v>0.16713784635066986</v>
      </c>
      <c r="F16" s="181">
        <v>7.3070324957370758E-2</v>
      </c>
      <c r="G16" s="181">
        <v>5.1298756152391434E-2</v>
      </c>
      <c r="H16" s="181">
        <v>2.4320913478732109E-2</v>
      </c>
      <c r="I16" s="181">
        <v>0.40829249362814407</v>
      </c>
      <c r="J16" s="181">
        <v>0.42608525957456878</v>
      </c>
      <c r="K16" s="181">
        <v>0.16562221278975461</v>
      </c>
      <c r="L16" s="181">
        <v>0.10416399191424411</v>
      </c>
      <c r="M16" s="181">
        <v>3.7675927185637441E-2</v>
      </c>
      <c r="N16" s="181">
        <v>2.3928969132801403E-2</v>
      </c>
      <c r="O16" s="181">
        <v>8.2685532310252646E-3</v>
      </c>
      <c r="P16" s="181">
        <v>7.102735656188465E-2</v>
      </c>
      <c r="Q16" s="181">
        <v>0.29221681451954873</v>
      </c>
      <c r="R16" s="181">
        <v>0.63675582748815607</v>
      </c>
      <c r="S16" s="181">
        <v>0.49847940639280058</v>
      </c>
      <c r="T16" s="181">
        <v>0.25930088803151846</v>
      </c>
      <c r="U16" s="181">
        <v>0.19530726543674962</v>
      </c>
      <c r="V16" s="181">
        <v>0.10878188994194089</v>
      </c>
      <c r="W16" s="181"/>
      <c r="X16" s="181">
        <f t="shared" si="0"/>
        <v>7.3070324957370758E-2</v>
      </c>
      <c r="Y16" s="181">
        <f t="shared" si="3"/>
        <v>3.165790103370987E-2</v>
      </c>
      <c r="Z16" s="181">
        <f t="shared" si="4"/>
        <v>4.1418477047768486E-2</v>
      </c>
      <c r="AA16" s="181">
        <f t="shared" si="1"/>
        <v>0.4332525009595769</v>
      </c>
      <c r="AB16" s="181">
        <f t="shared" si="2"/>
        <v>0.56683033874465505</v>
      </c>
      <c r="AC16" s="181"/>
      <c r="AD16" s="181">
        <f>comptanat_income!G15</f>
        <v>0.1597313351380964</v>
      </c>
    </row>
    <row r="17" spans="1:30" x14ac:dyDescent="0.25">
      <c r="A17">
        <v>1978</v>
      </c>
      <c r="B17" s="181">
        <v>0.34960954458524307</v>
      </c>
      <c r="C17" s="181">
        <v>0.40941590607472478</v>
      </c>
      <c r="D17" s="181">
        <v>0.24097627401351929</v>
      </c>
      <c r="E17" s="181">
        <v>0.16597193479537964</v>
      </c>
      <c r="F17" s="181">
        <v>7.1803554892539978E-2</v>
      </c>
      <c r="G17" s="181">
        <v>4.9972657114267349E-2</v>
      </c>
      <c r="H17" s="181">
        <v>2.3216098546981812E-2</v>
      </c>
      <c r="I17" s="181">
        <v>0.40359126826195824</v>
      </c>
      <c r="J17" s="181">
        <v>0.42861676720184855</v>
      </c>
      <c r="K17" s="181">
        <v>0.16779193273161835</v>
      </c>
      <c r="L17" s="181">
        <v>0.10522649329269096</v>
      </c>
      <c r="M17" s="181">
        <v>3.8183078891585655E-2</v>
      </c>
      <c r="N17" s="181">
        <v>2.4104359653057586E-2</v>
      </c>
      <c r="O17" s="181">
        <v>8.2672334008730124E-3</v>
      </c>
      <c r="P17" s="181">
        <v>7.0782886374269008E-2</v>
      </c>
      <c r="Q17" s="181">
        <v>0.3102364358466464</v>
      </c>
      <c r="R17" s="181">
        <v>0.61898068044789445</v>
      </c>
      <c r="S17" s="181">
        <v>0.47972851683040213</v>
      </c>
      <c r="T17" s="181">
        <v>0.24545706011864504</v>
      </c>
      <c r="U17" s="181">
        <v>0.18358534197034848</v>
      </c>
      <c r="V17" s="181">
        <v>0.1004287387455419</v>
      </c>
      <c r="W17" s="181"/>
      <c r="X17" s="181">
        <f t="shared" si="0"/>
        <v>7.1803554892539978E-2</v>
      </c>
      <c r="Y17" s="181">
        <f t="shared" si="3"/>
        <v>3.1988665646233268E-2</v>
      </c>
      <c r="Z17" s="181">
        <f t="shared" si="4"/>
        <v>3.9820321160619003E-2</v>
      </c>
      <c r="AA17" s="181">
        <f t="shared" si="1"/>
        <v>0.44550253388020938</v>
      </c>
      <c r="AB17" s="181">
        <f t="shared" si="2"/>
        <v>0.55457311577697566</v>
      </c>
      <c r="AC17" s="181"/>
      <c r="AD17" s="181">
        <f>comptanat_income!G16</f>
        <v>0.16222927603455897</v>
      </c>
    </row>
    <row r="18" spans="1:30" x14ac:dyDescent="0.25">
      <c r="A18">
        <v>1979</v>
      </c>
      <c r="B18" s="181">
        <v>0.34653059907035128</v>
      </c>
      <c r="C18" s="181">
        <v>0.41172464650149243</v>
      </c>
      <c r="D18" s="181">
        <v>0.24174472689628601</v>
      </c>
      <c r="E18" s="181">
        <v>0.1660095602273941</v>
      </c>
      <c r="F18" s="181">
        <v>7.2218120098114014E-2</v>
      </c>
      <c r="G18" s="181">
        <v>5.0337128341197968E-2</v>
      </c>
      <c r="H18" s="181">
        <v>2.3588040843605995E-2</v>
      </c>
      <c r="I18" s="181">
        <v>0.40091444048046931</v>
      </c>
      <c r="J18" s="181">
        <v>0.43221320321839252</v>
      </c>
      <c r="K18" s="181">
        <v>0.16687234351436706</v>
      </c>
      <c r="L18" s="181">
        <v>0.10380313614266498</v>
      </c>
      <c r="M18" s="181">
        <v>3.764672649096841E-2</v>
      </c>
      <c r="N18" s="181">
        <v>2.3642552452418669E-2</v>
      </c>
      <c r="O18" s="181">
        <v>8.1001557061732912E-3</v>
      </c>
      <c r="P18" s="181">
        <v>7.2749742616230018E-2</v>
      </c>
      <c r="Q18" s="181">
        <v>0.30858053080330966</v>
      </c>
      <c r="R18" s="181">
        <v>0.61866971473540244</v>
      </c>
      <c r="S18" s="181">
        <v>0.4791711606468238</v>
      </c>
      <c r="T18" s="181">
        <v>0.2462585732553009</v>
      </c>
      <c r="U18" s="181">
        <v>0.18472381612714778</v>
      </c>
      <c r="V18" s="181">
        <v>0.1015576536104985</v>
      </c>
      <c r="W18" s="181"/>
      <c r="X18" s="181">
        <f t="shared" si="0"/>
        <v>7.2218120098114014E-2</v>
      </c>
      <c r="Y18" s="181">
        <f t="shared" si="3"/>
        <v>3.1406942623481975E-2</v>
      </c>
      <c r="Z18" s="181">
        <f t="shared" si="4"/>
        <v>4.0816305051045783E-2</v>
      </c>
      <c r="AA18" s="181">
        <f t="shared" si="1"/>
        <v>0.43489006056669938</v>
      </c>
      <c r="AB18" s="181">
        <f t="shared" si="2"/>
        <v>0.56518094067795743</v>
      </c>
      <c r="AC18" s="181"/>
      <c r="AD18" s="181">
        <f>comptanat_income!G17</f>
        <v>0.16574572211433528</v>
      </c>
    </row>
    <row r="19" spans="1:30" x14ac:dyDescent="0.25">
      <c r="A19">
        <v>1980</v>
      </c>
      <c r="B19" s="181">
        <v>0.3455280231415313</v>
      </c>
      <c r="C19" s="181">
        <v>0.41547301209200593</v>
      </c>
      <c r="D19" s="181">
        <v>0.23898550868034363</v>
      </c>
      <c r="E19" s="181">
        <v>0.16313210129737854</v>
      </c>
      <c r="F19" s="181">
        <v>7.0417396724224091E-2</v>
      </c>
      <c r="G19" s="181">
        <v>4.8949137330055237E-2</v>
      </c>
      <c r="H19" s="181">
        <v>2.2741585969924927E-2</v>
      </c>
      <c r="I19" s="181">
        <v>0.39629106531388819</v>
      </c>
      <c r="J19" s="181">
        <v>0.43740062370026911</v>
      </c>
      <c r="K19" s="181">
        <v>0.16630832633621467</v>
      </c>
      <c r="L19" s="181">
        <v>0.10266774610403197</v>
      </c>
      <c r="M19" s="181">
        <v>3.6939536906349893E-2</v>
      </c>
      <c r="N19" s="181">
        <v>2.3110969702517539E-2</v>
      </c>
      <c r="O19" s="181">
        <v>7.7743406914610406E-3</v>
      </c>
      <c r="P19" s="181">
        <v>7.6493126985001686E-2</v>
      </c>
      <c r="Q19" s="181">
        <v>0.2992832258190582</v>
      </c>
      <c r="R19" s="181">
        <v>0.62422361064833887</v>
      </c>
      <c r="S19" s="181">
        <v>0.48363091424038684</v>
      </c>
      <c r="T19" s="181">
        <v>0.24786926850573199</v>
      </c>
      <c r="U19" s="181">
        <v>0.1859057771714093</v>
      </c>
      <c r="V19" s="181">
        <v>0.10207583020392927</v>
      </c>
      <c r="W19" s="181"/>
      <c r="X19" s="181">
        <f t="shared" si="0"/>
        <v>7.0417396724224091E-2</v>
      </c>
      <c r="Y19" s="181">
        <f t="shared" si="3"/>
        <v>3.1076904336458724E-2</v>
      </c>
      <c r="Z19" s="181">
        <f t="shared" si="4"/>
        <v>3.9339054257797289E-2</v>
      </c>
      <c r="AA19" s="181">
        <f t="shared" si="1"/>
        <v>0.44132424347019417</v>
      </c>
      <c r="AB19" s="181">
        <f t="shared" si="2"/>
        <v>0.55865533359406871</v>
      </c>
      <c r="AC19" s="181"/>
      <c r="AD19" s="181">
        <f>comptanat_income!G18</f>
        <v>0.15870888107650816</v>
      </c>
    </row>
    <row r="20" spans="1:30" x14ac:dyDescent="0.25">
      <c r="A20">
        <v>1981</v>
      </c>
      <c r="B20" s="181">
        <v>0.34267696833200745</v>
      </c>
      <c r="C20" s="181">
        <v>0.42155634169721584</v>
      </c>
      <c r="D20" s="181">
        <v>0.23575948178768158</v>
      </c>
      <c r="E20" s="181">
        <v>0.15972466766834259</v>
      </c>
      <c r="F20" s="181">
        <v>6.8716458976268768E-2</v>
      </c>
      <c r="G20" s="181">
        <v>4.795730859041214E-2</v>
      </c>
      <c r="H20" s="181">
        <v>2.242623083293438E-2</v>
      </c>
      <c r="I20" s="181">
        <v>0.39326295083545743</v>
      </c>
      <c r="J20" s="181">
        <v>0.44419782947638342</v>
      </c>
      <c r="K20" s="181">
        <v>0.16253920569048197</v>
      </c>
      <c r="L20" s="181">
        <v>9.8845137210555462E-2</v>
      </c>
      <c r="M20" s="181">
        <v>3.5065703298823407E-2</v>
      </c>
      <c r="N20" s="181">
        <v>2.188823387079231E-2</v>
      </c>
      <c r="O20" s="181">
        <v>7.2702439552358835E-3</v>
      </c>
      <c r="P20" s="181">
        <v>8.5391566733413887E-2</v>
      </c>
      <c r="Q20" s="181">
        <v>0.30641120238980302</v>
      </c>
      <c r="R20" s="181">
        <v>0.60819719024944852</v>
      </c>
      <c r="S20" s="181">
        <v>0.46938919881904173</v>
      </c>
      <c r="T20" s="181">
        <v>0.23988058727942171</v>
      </c>
      <c r="U20" s="181">
        <v>0.18055707343786179</v>
      </c>
      <c r="V20" s="181">
        <v>9.9516586354695069E-2</v>
      </c>
      <c r="W20" s="181"/>
      <c r="X20" s="181">
        <f t="shared" si="0"/>
        <v>6.8716458976268768E-2</v>
      </c>
      <c r="Y20" s="181">
        <f t="shared" si="3"/>
        <v>2.9306500998572023E-2</v>
      </c>
      <c r="Z20" s="181">
        <f t="shared" si="4"/>
        <v>3.9398064207417566E-2</v>
      </c>
      <c r="AA20" s="181">
        <f t="shared" si="1"/>
        <v>0.42648444688765214</v>
      </c>
      <c r="AB20" s="181">
        <f t="shared" si="2"/>
        <v>0.57334246837462466</v>
      </c>
      <c r="AC20" s="181"/>
      <c r="AD20" s="181">
        <f>comptanat_income!G19</f>
        <v>0.16424031912813877</v>
      </c>
    </row>
    <row r="21" spans="1:30" x14ac:dyDescent="0.25">
      <c r="A21">
        <v>1982</v>
      </c>
      <c r="B21" s="181">
        <v>0.33900769848373669</v>
      </c>
      <c r="C21" s="181">
        <v>0.42695368468721673</v>
      </c>
      <c r="D21" s="181">
        <v>0.23402330279350281</v>
      </c>
      <c r="E21" s="181">
        <v>0.15706603229045868</v>
      </c>
      <c r="F21" s="181">
        <v>6.6170945763587952E-2</v>
      </c>
      <c r="G21" s="181">
        <v>4.5694146305322647E-2</v>
      </c>
      <c r="H21" s="181">
        <v>2.0677398890256882E-2</v>
      </c>
      <c r="I21" s="181">
        <v>0.3856775334531673</v>
      </c>
      <c r="J21" s="181">
        <v>0.44893584443815776</v>
      </c>
      <c r="K21" s="181">
        <v>0.16538660215439091</v>
      </c>
      <c r="L21" s="181">
        <v>0.10026303226825306</v>
      </c>
      <c r="M21" s="181">
        <v>3.5394633952560775E-2</v>
      </c>
      <c r="N21" s="181">
        <v>2.2012993726390897E-2</v>
      </c>
      <c r="O21" s="181">
        <v>7.1225629179958823E-3</v>
      </c>
      <c r="P21" s="181">
        <v>9.1626961475522087E-2</v>
      </c>
      <c r="Q21" s="181">
        <v>0.31045956894991839</v>
      </c>
      <c r="R21" s="181">
        <v>0.59791346197364703</v>
      </c>
      <c r="S21" s="181">
        <v>0.45821402688852864</v>
      </c>
      <c r="T21" s="181">
        <v>0.22933352119383879</v>
      </c>
      <c r="U21" s="181">
        <v>0.17124077419311221</v>
      </c>
      <c r="V21" s="181">
        <v>9.253839246494705E-2</v>
      </c>
      <c r="W21" s="181"/>
      <c r="X21" s="181">
        <f t="shared" si="0"/>
        <v>6.6170945763587952E-2</v>
      </c>
      <c r="Y21" s="181">
        <f t="shared" si="3"/>
        <v>2.9781516236748941E-2</v>
      </c>
      <c r="Z21" s="181">
        <f t="shared" si="4"/>
        <v>3.6369243212628632E-2</v>
      </c>
      <c r="AA21" s="181">
        <f t="shared" si="1"/>
        <v>0.45006937551037524</v>
      </c>
      <c r="AB21" s="181">
        <f t="shared" si="2"/>
        <v>0.54962556138409657</v>
      </c>
      <c r="AC21" s="181"/>
      <c r="AD21" s="181">
        <f>comptanat_income!G20</f>
        <v>0.15858668642639634</v>
      </c>
    </row>
    <row r="22" spans="1:30" x14ac:dyDescent="0.25">
      <c r="A22">
        <v>1983</v>
      </c>
      <c r="B22" s="181">
        <v>0.33099689379754121</v>
      </c>
      <c r="C22" s="181">
        <v>0.43128085353459789</v>
      </c>
      <c r="D22" s="181">
        <v>0.23770686984062195</v>
      </c>
      <c r="E22" s="181">
        <v>0.15902923047542572</v>
      </c>
      <c r="F22" s="181">
        <v>6.6534429788589478E-2</v>
      </c>
      <c r="G22" s="181">
        <v>4.5859277248382568E-2</v>
      </c>
      <c r="H22" s="181">
        <v>2.0489966496825218E-2</v>
      </c>
      <c r="I22" s="181">
        <v>0.37896784982533871</v>
      </c>
      <c r="J22" s="181">
        <v>0.45355149452712001</v>
      </c>
      <c r="K22" s="181">
        <v>0.16748068561541621</v>
      </c>
      <c r="L22" s="181">
        <v>0.10116360843955392</v>
      </c>
      <c r="M22" s="181">
        <v>3.5537405112377525E-2</v>
      </c>
      <c r="N22" s="181">
        <v>2.2028698673715316E-2</v>
      </c>
      <c r="O22" s="181">
        <v>6.9489356267163948E-3</v>
      </c>
      <c r="P22" s="181">
        <v>9.104213685376869E-2</v>
      </c>
      <c r="Q22" s="181">
        <v>0.31990691071101718</v>
      </c>
      <c r="R22" s="181">
        <v>0.5890509524251657</v>
      </c>
      <c r="S22" s="181">
        <v>0.44852953146839508</v>
      </c>
      <c r="T22" s="181">
        <v>0.22161010096456338</v>
      </c>
      <c r="U22" s="181">
        <v>0.16508128535580005</v>
      </c>
      <c r="V22" s="181">
        <v>8.8233881351029192E-2</v>
      </c>
      <c r="W22" s="181"/>
      <c r="X22" s="181">
        <f t="shared" si="0"/>
        <v>6.6534429788589478E-2</v>
      </c>
      <c r="Y22" s="181">
        <f t="shared" si="3"/>
        <v>2.9623025133524539E-2</v>
      </c>
      <c r="Z22" s="181">
        <f t="shared" si="4"/>
        <v>3.6881880939582043E-2</v>
      </c>
      <c r="AA22" s="181">
        <f t="shared" si="1"/>
        <v>0.4452285114286022</v>
      </c>
      <c r="AB22" s="181">
        <f t="shared" si="2"/>
        <v>0.55432775266539092</v>
      </c>
      <c r="AC22" s="181"/>
      <c r="AD22" s="181">
        <f>comptanat_income!G21</f>
        <v>0.16642689470855684</v>
      </c>
    </row>
    <row r="23" spans="1:30" x14ac:dyDescent="0.25">
      <c r="A23">
        <v>1984</v>
      </c>
      <c r="B23" s="181">
        <v>0.32293203607603005</v>
      </c>
      <c r="C23" s="181">
        <v>0.43556996545595006</v>
      </c>
      <c r="D23" s="181">
        <v>0.24149802327156067</v>
      </c>
      <c r="E23" s="181">
        <v>0.1611943244934082</v>
      </c>
      <c r="F23" s="181">
        <v>6.7495323717594147E-2</v>
      </c>
      <c r="G23" s="181">
        <v>4.6801712363958359E-2</v>
      </c>
      <c r="H23" s="181">
        <v>2.1046439185738564E-2</v>
      </c>
      <c r="I23" s="181">
        <v>0.37421433904312479</v>
      </c>
      <c r="J23" s="181">
        <v>0.45901132840087705</v>
      </c>
      <c r="K23" s="181">
        <v>0.16677435359692749</v>
      </c>
      <c r="L23" s="181">
        <v>9.9820227175897697E-2</v>
      </c>
      <c r="M23" s="181">
        <v>3.473574765990229E-2</v>
      </c>
      <c r="N23" s="181">
        <v>2.1493646749578762E-2</v>
      </c>
      <c r="O23" s="181">
        <v>6.6437564447803773E-3</v>
      </c>
      <c r="P23" s="181">
        <v>8.8492554171911292E-2</v>
      </c>
      <c r="Q23" s="181">
        <v>0.32840663830466876</v>
      </c>
      <c r="R23" s="181">
        <v>0.58310076650539544</v>
      </c>
      <c r="S23" s="181">
        <v>0.44176887776387153</v>
      </c>
      <c r="T23" s="181">
        <v>0.21725724734691165</v>
      </c>
      <c r="U23" s="181">
        <v>0.162498707962067</v>
      </c>
      <c r="V23" s="181">
        <v>8.6888975024751083E-2</v>
      </c>
      <c r="W23" s="181"/>
      <c r="X23" s="181">
        <f t="shared" si="0"/>
        <v>6.7495323717594147E-2</v>
      </c>
      <c r="Y23" s="181">
        <f t="shared" si="3"/>
        <v>2.8508960247806459E-2</v>
      </c>
      <c r="Z23" s="181">
        <f t="shared" si="4"/>
        <v>3.8945892462478392E-2</v>
      </c>
      <c r="AA23" s="181">
        <f t="shared" si="1"/>
        <v>0.42238422867768199</v>
      </c>
      <c r="AB23" s="181">
        <f t="shared" si="2"/>
        <v>0.57701615930358574</v>
      </c>
      <c r="AC23" s="181"/>
      <c r="AD23" s="181">
        <f>comptanat_income!G22</f>
        <v>0.1792616492111328</v>
      </c>
    </row>
    <row r="24" spans="1:30" x14ac:dyDescent="0.25">
      <c r="A24">
        <v>1985</v>
      </c>
      <c r="B24" s="181">
        <v>0.31824381886328945</v>
      </c>
      <c r="C24" s="181">
        <v>0.4315657345816406</v>
      </c>
      <c r="D24" s="181">
        <v>0.2502116858959198</v>
      </c>
      <c r="E24" s="181">
        <v>0.16769121587276459</v>
      </c>
      <c r="F24" s="181">
        <v>7.0362858474254608E-2</v>
      </c>
      <c r="G24" s="181">
        <v>4.9234464764595032E-2</v>
      </c>
      <c r="H24" s="181">
        <v>2.2455660626292229E-2</v>
      </c>
      <c r="I24" s="181">
        <v>0.37299726416259921</v>
      </c>
      <c r="J24" s="181">
        <v>0.45572149937276135</v>
      </c>
      <c r="K24" s="181">
        <v>0.17128122141099747</v>
      </c>
      <c r="L24" s="181">
        <v>0.10274048701343927</v>
      </c>
      <c r="M24" s="181">
        <v>3.5766320785108136E-2</v>
      </c>
      <c r="N24" s="181">
        <v>2.242285930302771E-2</v>
      </c>
      <c r="O24" s="181">
        <v>7.0167270838220617E-3</v>
      </c>
      <c r="P24" s="181">
        <v>8.6712995958914504E-2</v>
      </c>
      <c r="Q24" s="181">
        <v>0.32938816736479132</v>
      </c>
      <c r="R24" s="181">
        <v>0.58389884953388294</v>
      </c>
      <c r="S24" s="181">
        <v>0.44228182466389399</v>
      </c>
      <c r="T24" s="181">
        <v>0.21662789011931871</v>
      </c>
      <c r="U24" s="181">
        <v>0.16258746243319108</v>
      </c>
      <c r="V24" s="181">
        <v>8.7728397122740193E-2</v>
      </c>
      <c r="W24" s="181"/>
      <c r="X24" s="181">
        <f t="shared" si="0"/>
        <v>7.0362858474254608E-2</v>
      </c>
      <c r="Y24" s="181">
        <f t="shared" si="3"/>
        <v>2.8930118892849965E-2</v>
      </c>
      <c r="Z24" s="181">
        <f t="shared" si="4"/>
        <v>4.1405209142064803E-2</v>
      </c>
      <c r="AA24" s="181">
        <f t="shared" si="1"/>
        <v>0.41115610593670437</v>
      </c>
      <c r="AB24" s="181">
        <f t="shared" si="2"/>
        <v>0.58845263026394456</v>
      </c>
      <c r="AC24" s="181"/>
      <c r="AD24" s="181">
        <f>comptanat_income!G23</f>
        <v>0.19113517248060163</v>
      </c>
    </row>
    <row r="25" spans="1:30" x14ac:dyDescent="0.25">
      <c r="A25">
        <v>1986</v>
      </c>
      <c r="B25" s="181">
        <v>0.3100073374625808</v>
      </c>
      <c r="C25" s="181">
        <v>0.42595553903985689</v>
      </c>
      <c r="D25" s="181">
        <v>0.26405015587806702</v>
      </c>
      <c r="E25" s="181">
        <v>0.17856530845165253</v>
      </c>
      <c r="F25" s="181">
        <v>7.5990311801433563E-2</v>
      </c>
      <c r="G25" s="181">
        <v>5.3994383662939072E-2</v>
      </c>
      <c r="H25" s="181">
        <v>2.5541221722960472E-2</v>
      </c>
      <c r="I25" s="181">
        <v>0.37203528945098835</v>
      </c>
      <c r="J25" s="181">
        <v>0.45247353830161618</v>
      </c>
      <c r="K25" s="181">
        <v>0.17549117325094338</v>
      </c>
      <c r="L25" s="181">
        <v>0.10541253012408834</v>
      </c>
      <c r="M25" s="181">
        <v>3.6669888708869593E-2</v>
      </c>
      <c r="N25" s="181">
        <v>2.3261525369240709E-2</v>
      </c>
      <c r="O25" s="181">
        <v>7.3656700647177515E-3</v>
      </c>
      <c r="P25" s="181">
        <v>7.8703544454133065E-2</v>
      </c>
      <c r="Q25" s="181">
        <v>0.32705116200775686</v>
      </c>
      <c r="R25" s="181">
        <v>0.59424526078330997</v>
      </c>
      <c r="S25" s="181">
        <v>0.45132027264742597</v>
      </c>
      <c r="T25" s="181">
        <v>0.22260037464887678</v>
      </c>
      <c r="U25" s="181">
        <v>0.16858517730643877</v>
      </c>
      <c r="V25" s="181">
        <v>9.3311140008547094E-2</v>
      </c>
      <c r="W25" s="181"/>
      <c r="X25" s="181">
        <f t="shared" si="0"/>
        <v>7.5990311801433563E-2</v>
      </c>
      <c r="Y25" s="181">
        <f t="shared" si="3"/>
        <v>2.8916679197453735E-2</v>
      </c>
      <c r="Z25" s="181">
        <f t="shared" si="4"/>
        <v>4.7064973544764459E-2</v>
      </c>
      <c r="AA25" s="181">
        <f t="shared" si="1"/>
        <v>0.38053112971840997</v>
      </c>
      <c r="AB25" s="181">
        <f t="shared" si="2"/>
        <v>0.61935492076605181</v>
      </c>
      <c r="AC25" s="181"/>
      <c r="AD25" s="181">
        <f>comptanat_income!G24</f>
        <v>0.21143258909156534</v>
      </c>
    </row>
    <row r="26" spans="1:30" x14ac:dyDescent="0.25">
      <c r="A26">
        <v>1987</v>
      </c>
      <c r="B26" s="181">
        <v>0.30530615249179699</v>
      </c>
      <c r="C26" s="181">
        <v>0.42154901558548824</v>
      </c>
      <c r="D26" s="181">
        <v>0.27316385507583618</v>
      </c>
      <c r="E26" s="181">
        <v>0.18616074323654175</v>
      </c>
      <c r="F26" s="181">
        <v>8.0975756049156189E-2</v>
      </c>
      <c r="G26" s="181">
        <v>5.8569364249706268E-2</v>
      </c>
      <c r="H26" s="181">
        <v>2.9126379638910294E-2</v>
      </c>
      <c r="I26" s="181">
        <v>0.37230017280666966</v>
      </c>
      <c r="J26" s="181">
        <v>0.45013855622158255</v>
      </c>
      <c r="K26" s="181">
        <v>0.17756126557599713</v>
      </c>
      <c r="L26" s="181">
        <v>0.10619792305205382</v>
      </c>
      <c r="M26" s="181">
        <v>3.6646774978944044E-2</v>
      </c>
      <c r="N26" s="181">
        <v>2.3474497284783138E-2</v>
      </c>
      <c r="O26" s="181">
        <v>7.539723093874187E-3</v>
      </c>
      <c r="P26" s="181">
        <v>7.199913514689732E-2</v>
      </c>
      <c r="Q26" s="181">
        <v>0.32196093419955329</v>
      </c>
      <c r="R26" s="181">
        <v>0.60603992420958708</v>
      </c>
      <c r="S26" s="181">
        <v>0.46458467882243015</v>
      </c>
      <c r="T26" s="181">
        <v>0.23532751236068969</v>
      </c>
      <c r="U26" s="181">
        <v>0.18076875041324741</v>
      </c>
      <c r="V26" s="181">
        <v>0.1042911362350705</v>
      </c>
      <c r="W26" s="181"/>
      <c r="X26" s="181">
        <f t="shared" si="0"/>
        <v>8.0975756049156189E-2</v>
      </c>
      <c r="Y26" s="181">
        <f t="shared" si="3"/>
        <v>2.8468762153313214E-2</v>
      </c>
      <c r="Z26" s="181">
        <f t="shared" si="4"/>
        <v>5.2515164442581239E-2</v>
      </c>
      <c r="AA26" s="181">
        <f t="shared" si="1"/>
        <v>0.35157142757680832</v>
      </c>
      <c r="AB26" s="181">
        <f t="shared" si="2"/>
        <v>0.64852947357110191</v>
      </c>
      <c r="AC26" s="181"/>
      <c r="AD26" s="181">
        <f>comptanat_income!G25</f>
        <v>0.22315777664827616</v>
      </c>
    </row>
    <row r="27" spans="1:30" x14ac:dyDescent="0.25">
      <c r="A27">
        <v>1988</v>
      </c>
      <c r="B27" s="181">
        <v>0.3016985065724157</v>
      </c>
      <c r="C27" s="181">
        <v>0.41925915812076087</v>
      </c>
      <c r="D27" s="181">
        <v>0.27904236316680908</v>
      </c>
      <c r="E27" s="181">
        <v>0.18970759212970734</v>
      </c>
      <c r="F27" s="181">
        <v>8.1487581133842468E-2</v>
      </c>
      <c r="G27" s="181">
        <v>5.9002775698900223E-2</v>
      </c>
      <c r="H27" s="181">
        <v>2.9543431475758553E-2</v>
      </c>
      <c r="I27" s="181">
        <v>0.37206403365336821</v>
      </c>
      <c r="J27" s="181">
        <v>0.4476983651714162</v>
      </c>
      <c r="K27" s="181">
        <v>0.18023759824083255</v>
      </c>
      <c r="L27" s="181">
        <v>0.10740449265239871</v>
      </c>
      <c r="M27" s="181">
        <v>3.6743399689099732E-2</v>
      </c>
      <c r="N27" s="181">
        <v>2.3720384190587293E-2</v>
      </c>
      <c r="O27" s="181">
        <v>7.7119722827279332E-3</v>
      </c>
      <c r="P27" s="181">
        <v>7.3966819879140139E-2</v>
      </c>
      <c r="Q27" s="181">
        <v>0.32721817128154568</v>
      </c>
      <c r="R27" s="181">
        <v>0.59881501010764548</v>
      </c>
      <c r="S27" s="181">
        <v>0.45607405325138051</v>
      </c>
      <c r="T27" s="181">
        <v>0.2262980242572129</v>
      </c>
      <c r="U27" s="181">
        <v>0.17319101616131174</v>
      </c>
      <c r="V27" s="181">
        <v>0.10019895235010412</v>
      </c>
      <c r="W27" s="181"/>
      <c r="X27" s="181">
        <f t="shared" si="0"/>
        <v>8.1487581133842468E-2</v>
      </c>
      <c r="Y27" s="181">
        <f t="shared" si="3"/>
        <v>2.8064483438034801E-2</v>
      </c>
      <c r="Z27" s="181">
        <f t="shared" si="4"/>
        <v>5.3452364694834033E-2</v>
      </c>
      <c r="AA27" s="181">
        <f t="shared" si="1"/>
        <v>0.34440196957054342</v>
      </c>
      <c r="AB27" s="181">
        <f t="shared" si="2"/>
        <v>0.65595718944018111</v>
      </c>
      <c r="AC27" s="181"/>
      <c r="AD27" s="181">
        <f>comptanat_income!G26</f>
        <v>0.23620340862578398</v>
      </c>
    </row>
    <row r="28" spans="1:30" x14ac:dyDescent="0.25">
      <c r="A28">
        <v>1989</v>
      </c>
      <c r="B28" s="181">
        <v>0.2956424107407391</v>
      </c>
      <c r="C28" s="181">
        <v>0.41809318740127799</v>
      </c>
      <c r="D28" s="181">
        <v>0.28626033663749695</v>
      </c>
      <c r="E28" s="181">
        <v>0.19558459520339966</v>
      </c>
      <c r="F28" s="181">
        <v>8.5523493587970734E-2</v>
      </c>
      <c r="G28" s="181">
        <v>6.2740132212638855E-2</v>
      </c>
      <c r="H28" s="181">
        <v>3.2767519354820251E-2</v>
      </c>
      <c r="I28" s="181">
        <v>0.37001905000765262</v>
      </c>
      <c r="J28" s="181">
        <v>0.44875495381162306</v>
      </c>
      <c r="K28" s="181">
        <v>0.18122600671714723</v>
      </c>
      <c r="L28" s="181">
        <v>0.10869740163403664</v>
      </c>
      <c r="M28" s="181">
        <v>3.6324723383230714E-2</v>
      </c>
      <c r="N28" s="181">
        <v>2.3188521277855971E-2</v>
      </c>
      <c r="O28" s="181">
        <v>7.4575529701941569E-3</v>
      </c>
      <c r="P28" s="181">
        <v>7.1062815867704313E-2</v>
      </c>
      <c r="Q28" s="181">
        <v>0.32551512020987822</v>
      </c>
      <c r="R28" s="181">
        <v>0.60342204334791094</v>
      </c>
      <c r="S28" s="181">
        <v>0.45794860442219176</v>
      </c>
      <c r="T28" s="181">
        <v>0.23408335181134199</v>
      </c>
      <c r="U28" s="181">
        <v>0.18216949131629429</v>
      </c>
      <c r="V28" s="181">
        <v>0.10919292460577154</v>
      </c>
      <c r="W28" s="181"/>
      <c r="X28" s="181">
        <f t="shared" si="0"/>
        <v>8.5523493587970734E-2</v>
      </c>
      <c r="Y28" s="181">
        <f t="shared" si="3"/>
        <v>2.7282004721412005E-2</v>
      </c>
      <c r="Z28" s="181">
        <f t="shared" si="4"/>
        <v>5.8272980402727395E-2</v>
      </c>
      <c r="AA28" s="181">
        <f t="shared" si="1"/>
        <v>0.31900012004712286</v>
      </c>
      <c r="AB28" s="181">
        <f t="shared" si="2"/>
        <v>0.6813681008340351</v>
      </c>
      <c r="AC28" s="181"/>
      <c r="AD28" s="181">
        <f>comptanat_income!G27</f>
        <v>0.24894115686489374</v>
      </c>
    </row>
    <row r="29" spans="1:30" x14ac:dyDescent="0.25">
      <c r="A29">
        <v>1990</v>
      </c>
      <c r="B29" s="181">
        <v>0.29711642271649336</v>
      </c>
      <c r="C29" s="181">
        <v>0.42145423787414193</v>
      </c>
      <c r="D29" s="181">
        <v>0.28142935037612915</v>
      </c>
      <c r="E29" s="181">
        <v>0.19114220142364502</v>
      </c>
      <c r="F29" s="181">
        <v>8.3784416317939758E-2</v>
      </c>
      <c r="G29" s="181">
        <v>6.1926379799842834E-2</v>
      </c>
      <c r="H29" s="181">
        <v>3.3303800970315933E-2</v>
      </c>
      <c r="I29" s="181">
        <v>0.37095583256471171</v>
      </c>
      <c r="J29" s="181">
        <v>0.45146174513701787</v>
      </c>
      <c r="K29" s="181">
        <v>0.17758241367332175</v>
      </c>
      <c r="L29" s="181">
        <v>0.10598727023223105</v>
      </c>
      <c r="M29" s="181">
        <v>3.3986187530347281E-2</v>
      </c>
      <c r="N29" s="181">
        <v>2.1370268900184536E-2</v>
      </c>
      <c r="O29" s="181">
        <v>6.8459722285103388E-3</v>
      </c>
      <c r="P29" s="181">
        <v>6.872948710353402E-2</v>
      </c>
      <c r="Q29" s="181">
        <v>0.32864033270491982</v>
      </c>
      <c r="R29" s="181">
        <v>0.60263019076512991</v>
      </c>
      <c r="S29" s="181">
        <v>0.45452823296721179</v>
      </c>
      <c r="T29" s="181">
        <v>0.23781143492945592</v>
      </c>
      <c r="U29" s="181">
        <v>0.1873673183714413</v>
      </c>
      <c r="V29" s="181">
        <v>0.11513844662950011</v>
      </c>
      <c r="W29" s="181"/>
      <c r="X29" s="181">
        <f t="shared" si="0"/>
        <v>8.3784416317939758E-2</v>
      </c>
      <c r="Y29" s="181">
        <f t="shared" si="3"/>
        <v>2.5677386655079286E-2</v>
      </c>
      <c r="Z29" s="181">
        <f t="shared" si="4"/>
        <v>5.8139144231056698E-2</v>
      </c>
      <c r="AA29" s="181">
        <f t="shared" si="1"/>
        <v>0.30646972054612609</v>
      </c>
      <c r="AB29" s="181">
        <f t="shared" si="2"/>
        <v>0.69391357947084076</v>
      </c>
      <c r="AC29" s="181"/>
      <c r="AD29" s="181">
        <f>comptanat_income!G28</f>
        <v>0.24447581441280578</v>
      </c>
    </row>
    <row r="30" spans="1:30" x14ac:dyDescent="0.25">
      <c r="A30">
        <v>1991</v>
      </c>
      <c r="B30" s="181">
        <v>0.29736116503176879</v>
      </c>
      <c r="C30" s="181">
        <v>0.42599366553048423</v>
      </c>
      <c r="D30" s="181">
        <v>0.27664518356323242</v>
      </c>
      <c r="E30" s="181">
        <v>0.18638306856155396</v>
      </c>
      <c r="F30" s="181">
        <v>8.5187375545501709E-2</v>
      </c>
      <c r="G30" s="181">
        <v>6.4338721334934235E-2</v>
      </c>
      <c r="H30" s="181">
        <v>3.592141717672348E-2</v>
      </c>
      <c r="I30" s="181">
        <v>0.36867062869016343</v>
      </c>
      <c r="J30" s="181">
        <v>0.45600830942241988</v>
      </c>
      <c r="K30" s="181">
        <v>0.17532103367020482</v>
      </c>
      <c r="L30" s="181">
        <v>0.10141995188799446</v>
      </c>
      <c r="M30" s="181">
        <v>3.33711104406113E-2</v>
      </c>
      <c r="N30" s="181">
        <v>2.1199708707395314E-2</v>
      </c>
      <c r="O30" s="181">
        <v>6.5295999345481824E-3</v>
      </c>
      <c r="P30" s="181">
        <v>6.7381334766780446E-2</v>
      </c>
      <c r="Q30" s="181">
        <v>0.32919355367711872</v>
      </c>
      <c r="R30" s="181">
        <v>0.60342513632316819</v>
      </c>
      <c r="S30" s="181">
        <v>0.46039723114646069</v>
      </c>
      <c r="T30" s="181">
        <v>0.25229975993170728</v>
      </c>
      <c r="U30" s="181">
        <v>0.20346614140539332</v>
      </c>
      <c r="V30" s="181">
        <v>0.13071282075238691</v>
      </c>
      <c r="W30" s="181"/>
      <c r="X30" s="181">
        <f t="shared" si="0"/>
        <v>8.5187375545501709E-2</v>
      </c>
      <c r="Y30" s="181">
        <f t="shared" si="3"/>
        <v>2.5469517002114427E-2</v>
      </c>
      <c r="Z30" s="181">
        <f t="shared" si="4"/>
        <v>5.9739400376219401E-2</v>
      </c>
      <c r="AA30" s="181">
        <f t="shared" si="1"/>
        <v>0.29898229448928404</v>
      </c>
      <c r="AB30" s="181">
        <f t="shared" si="2"/>
        <v>0.7012705813939577</v>
      </c>
      <c r="AC30" s="181"/>
      <c r="AD30" s="181">
        <f>comptanat_income!G29</f>
        <v>0.23677945786547602</v>
      </c>
    </row>
    <row r="31" spans="1:30" x14ac:dyDescent="0.25">
      <c r="A31">
        <v>1992</v>
      </c>
      <c r="B31" s="181">
        <v>0.2954054578860687</v>
      </c>
      <c r="C31" s="181">
        <v>0.43454015023259096</v>
      </c>
      <c r="D31" s="181">
        <v>0.27005437016487122</v>
      </c>
      <c r="E31" s="181">
        <v>0.18572278320789337</v>
      </c>
      <c r="F31" s="181">
        <v>8.068566769361496E-2</v>
      </c>
      <c r="G31" s="181">
        <v>5.8798536658287048E-2</v>
      </c>
      <c r="H31" s="181">
        <v>3.1777925789356232E-2</v>
      </c>
      <c r="I31" s="181">
        <v>0.37130356069264253</v>
      </c>
      <c r="J31" s="181">
        <v>0.46092726063831085</v>
      </c>
      <c r="K31" s="181">
        <v>0.167769202390603</v>
      </c>
      <c r="L31" s="181">
        <v>0.10024420726483062</v>
      </c>
      <c r="M31" s="181">
        <v>3.0847098943160407E-2</v>
      </c>
      <c r="N31" s="181">
        <v>1.8417678329628762E-2</v>
      </c>
      <c r="O31" s="181">
        <v>5.6159134371415904E-3</v>
      </c>
      <c r="P31" s="181">
        <v>5.8641720020200259E-2</v>
      </c>
      <c r="Q31" s="181">
        <v>0.35222577772592079</v>
      </c>
      <c r="R31" s="181">
        <v>0.58913252294949858</v>
      </c>
      <c r="S31" s="181">
        <v>0.4523729152947058</v>
      </c>
      <c r="T31" s="181">
        <v>0.23615688406384264</v>
      </c>
      <c r="U31" s="181">
        <v>0.18476646770471622</v>
      </c>
      <c r="V31" s="181">
        <v>0.11339022612616197</v>
      </c>
      <c r="W31" s="181"/>
      <c r="X31" s="181">
        <f t="shared" si="0"/>
        <v>8.068566769361496E-2</v>
      </c>
      <c r="Y31" s="181">
        <f t="shared" si="3"/>
        <v>2.3358678983920036E-2</v>
      </c>
      <c r="Z31" s="181">
        <f t="shared" si="4"/>
        <v>5.7329278432123112E-2</v>
      </c>
      <c r="AA31" s="181">
        <f t="shared" si="1"/>
        <v>0.28950220840483321</v>
      </c>
      <c r="AB31" s="181">
        <f t="shared" si="2"/>
        <v>0.71052616989943862</v>
      </c>
      <c r="AC31" s="181"/>
      <c r="AD31" s="181">
        <f>comptanat_income!G30</f>
        <v>0.242759293930321</v>
      </c>
    </row>
    <row r="32" spans="1:30" x14ac:dyDescent="0.25">
      <c r="A32">
        <v>1993</v>
      </c>
      <c r="B32" s="181">
        <v>0.2958669238817338</v>
      </c>
      <c r="C32" s="181">
        <v>0.43317383944634802</v>
      </c>
      <c r="D32" s="181">
        <v>0.27095919847488403</v>
      </c>
      <c r="E32" s="181">
        <v>0.18402023613452911</v>
      </c>
      <c r="F32" s="181">
        <v>8.1485114991664886E-2</v>
      </c>
      <c r="G32" s="181">
        <v>6.1461243778467178E-2</v>
      </c>
      <c r="H32" s="181">
        <v>3.3122323453426361E-2</v>
      </c>
      <c r="I32" s="181">
        <v>0.37156384846360302</v>
      </c>
      <c r="J32" s="181">
        <v>0.45802148178059632</v>
      </c>
      <c r="K32" s="181">
        <v>0.17041468941751872</v>
      </c>
      <c r="L32" s="181">
        <v>9.8813335881831485E-2</v>
      </c>
      <c r="M32" s="181">
        <v>2.8601449694298207E-2</v>
      </c>
      <c r="N32" s="181">
        <v>1.7444080277298622E-2</v>
      </c>
      <c r="O32" s="181">
        <v>5.1888902195090679E-3</v>
      </c>
      <c r="P32" s="181">
        <v>5.9056039370025092E-2</v>
      </c>
      <c r="Q32" s="181">
        <v>0.35544033181768475</v>
      </c>
      <c r="R32" s="181">
        <v>0.58550365568177087</v>
      </c>
      <c r="S32" s="181">
        <v>0.4505823025618409</v>
      </c>
      <c r="T32" s="181">
        <v>0.24692687916696632</v>
      </c>
      <c r="U32" s="181">
        <v>0.1991649411354923</v>
      </c>
      <c r="V32" s="181">
        <v>0.12050952543037903</v>
      </c>
      <c r="W32" s="181"/>
      <c r="X32" s="181">
        <f t="shared" si="0"/>
        <v>8.1485114991664886E-2</v>
      </c>
      <c r="Y32" s="181">
        <f t="shared" si="3"/>
        <v>2.1673259502143771E-2</v>
      </c>
      <c r="Z32" s="181">
        <f t="shared" si="4"/>
        <v>5.9813624858495347E-2</v>
      </c>
      <c r="AA32" s="181">
        <f t="shared" si="1"/>
        <v>0.26597814219640886</v>
      </c>
      <c r="AB32" s="181">
        <f t="shared" si="2"/>
        <v>0.73404357181816193</v>
      </c>
      <c r="AC32" s="181"/>
      <c r="AD32" s="181">
        <f>comptanat_income!G31</f>
        <v>0.2422321339024851</v>
      </c>
    </row>
    <row r="33" spans="1:30" x14ac:dyDescent="0.25">
      <c r="A33">
        <v>1994</v>
      </c>
      <c r="B33" s="181">
        <v>0.2876240407688071</v>
      </c>
      <c r="C33" s="181">
        <v>0.43831098735583568</v>
      </c>
      <c r="D33" s="181">
        <v>0.27406492829322815</v>
      </c>
      <c r="E33" s="181">
        <v>0.18729077279567719</v>
      </c>
      <c r="F33" s="181">
        <v>8.6250849068164825E-2</v>
      </c>
      <c r="G33" s="181">
        <v>6.4699351787567139E-2</v>
      </c>
      <c r="H33" s="181">
        <v>3.5224679857492447E-2</v>
      </c>
      <c r="I33" s="181">
        <v>0.36224963096335866</v>
      </c>
      <c r="J33" s="181">
        <v>0.46635803219137056</v>
      </c>
      <c r="K33" s="181">
        <v>0.17139234248472573</v>
      </c>
      <c r="L33" s="181">
        <v>0.10011940783118792</v>
      </c>
      <c r="M33" s="181">
        <v>3.0223295385566128E-2</v>
      </c>
      <c r="N33" s="181">
        <v>1.8010463449426164E-2</v>
      </c>
      <c r="O33" s="181">
        <v>5.1441768261008781E-3</v>
      </c>
      <c r="P33" s="181">
        <v>5.6918145855982399E-2</v>
      </c>
      <c r="Q33" s="181">
        <v>0.35160325671295245</v>
      </c>
      <c r="R33" s="181">
        <v>0.59147858458465663</v>
      </c>
      <c r="S33" s="181">
        <v>0.45678214263286665</v>
      </c>
      <c r="T33" s="181">
        <v>0.25946072331555292</v>
      </c>
      <c r="U33" s="181">
        <v>0.20903862462862693</v>
      </c>
      <c r="V33" s="181">
        <v>0.12821892736055487</v>
      </c>
      <c r="W33" s="181"/>
      <c r="X33" s="181">
        <f t="shared" si="0"/>
        <v>8.6250849068164825E-2</v>
      </c>
      <c r="Y33" s="181">
        <f t="shared" si="3"/>
        <v>2.2836169342059124E-2</v>
      </c>
      <c r="Z33" s="181">
        <f t="shared" si="4"/>
        <v>6.3416945174907632E-2</v>
      </c>
      <c r="AA33" s="181">
        <f t="shared" si="1"/>
        <v>0.2647645743639172</v>
      </c>
      <c r="AB33" s="181">
        <f t="shared" si="2"/>
        <v>0.73526169145058096</v>
      </c>
      <c r="AC33" s="181"/>
      <c r="AD33" s="181">
        <f>comptanat_income!G32</f>
        <v>0.2444182856061059</v>
      </c>
    </row>
    <row r="34" spans="1:30" x14ac:dyDescent="0.25">
      <c r="A34">
        <v>1995</v>
      </c>
      <c r="B34" s="181">
        <v>0.28789323409469475</v>
      </c>
      <c r="C34" s="181">
        <v>0.43693212750580557</v>
      </c>
      <c r="D34" s="181">
        <v>0.27517461776733398</v>
      </c>
      <c r="E34" s="181">
        <v>0.18847700953483582</v>
      </c>
      <c r="F34" s="181">
        <v>8.7969414889812469E-2</v>
      </c>
      <c r="G34" s="181">
        <v>6.6208511590957642E-2</v>
      </c>
      <c r="H34" s="181">
        <v>3.5574212670326233E-2</v>
      </c>
      <c r="I34" s="181">
        <v>0.36201432146960655</v>
      </c>
      <c r="J34" s="181">
        <v>0.46607607009673629</v>
      </c>
      <c r="K34" s="181">
        <v>0.17190957439645216</v>
      </c>
      <c r="L34" s="181">
        <v>9.9452802863886705E-2</v>
      </c>
      <c r="M34" s="181">
        <v>2.9840119682219841E-2</v>
      </c>
      <c r="N34" s="181">
        <v>1.7633505776514489E-2</v>
      </c>
      <c r="O34" s="181">
        <v>4.9623903242112417E-3</v>
      </c>
      <c r="P34" s="181">
        <v>5.7186929643330636E-2</v>
      </c>
      <c r="Q34" s="181">
        <v>0.34621988811575899</v>
      </c>
      <c r="R34" s="181">
        <v>0.59659320333273136</v>
      </c>
      <c r="S34" s="181">
        <v>0.46557022488074079</v>
      </c>
      <c r="T34" s="181">
        <v>0.26890033948344366</v>
      </c>
      <c r="U34" s="181">
        <v>0.21740111411753393</v>
      </c>
      <c r="V34" s="181">
        <v>0.13085534176405028</v>
      </c>
      <c r="W34" s="181"/>
      <c r="X34" s="181">
        <f t="shared" si="0"/>
        <v>8.7969414889812469E-2</v>
      </c>
      <c r="Y34" s="181">
        <f t="shared" si="3"/>
        <v>2.2583966896730579E-2</v>
      </c>
      <c r="Z34" s="181">
        <f t="shared" si="4"/>
        <v>6.5387872707642139E-2</v>
      </c>
      <c r="AA34" s="181">
        <f t="shared" si="1"/>
        <v>0.25672521438295909</v>
      </c>
      <c r="AB34" s="181">
        <f t="shared" si="2"/>
        <v>0.7433023487713859</v>
      </c>
      <c r="AC34" s="181"/>
      <c r="AD34" s="181">
        <f>comptanat_income!G33</f>
        <v>0.24316768373462061</v>
      </c>
    </row>
    <row r="35" spans="1:30" x14ac:dyDescent="0.25">
      <c r="A35">
        <v>1996</v>
      </c>
      <c r="B35" s="181">
        <v>0.28638111406614453</v>
      </c>
      <c r="C35" s="181">
        <v>0.4305594325109412</v>
      </c>
      <c r="D35" s="181">
        <v>0.28305944800376892</v>
      </c>
      <c r="E35" s="181">
        <v>0.19942364096641541</v>
      </c>
      <c r="F35" s="181">
        <v>9.862905740737915E-2</v>
      </c>
      <c r="G35" s="181">
        <v>7.5484268367290497E-2</v>
      </c>
      <c r="H35" s="181">
        <v>4.0536269545555115E-2</v>
      </c>
      <c r="I35" s="181">
        <v>0.36219473762652321</v>
      </c>
      <c r="J35" s="181">
        <v>0.46778130656583533</v>
      </c>
      <c r="K35" s="181">
        <v>0.17002395391627914</v>
      </c>
      <c r="L35" s="181">
        <v>9.9203514300297516E-2</v>
      </c>
      <c r="M35" s="181">
        <v>2.9997170674360883E-2</v>
      </c>
      <c r="N35" s="181">
        <v>1.7254577047337342E-2</v>
      </c>
      <c r="O35" s="181">
        <v>4.6396783668184623E-3</v>
      </c>
      <c r="P35" s="181">
        <v>5.3970428295701409E-2</v>
      </c>
      <c r="Q35" s="181">
        <v>0.31645378500011939</v>
      </c>
      <c r="R35" s="181">
        <v>0.6295757704704289</v>
      </c>
      <c r="S35" s="181">
        <v>0.50665369173404184</v>
      </c>
      <c r="T35" s="181">
        <v>0.30902371103711151</v>
      </c>
      <c r="U35" s="181">
        <v>0.25399047029445798</v>
      </c>
      <c r="V35" s="181">
        <v>0.15057916478889391</v>
      </c>
      <c r="W35" s="181"/>
      <c r="X35" s="181">
        <f t="shared" si="0"/>
        <v>9.862905740737915E-2</v>
      </c>
      <c r="Y35" s="181">
        <f t="shared" si="3"/>
        <v>2.2618540281942361E-2</v>
      </c>
      <c r="Z35" s="181">
        <f t="shared" si="4"/>
        <v>7.6012893715516103E-2</v>
      </c>
      <c r="AA35" s="181">
        <f t="shared" si="1"/>
        <v>0.22932937692508157</v>
      </c>
      <c r="AB35" s="181">
        <f t="shared" si="2"/>
        <v>0.77069471932141809</v>
      </c>
      <c r="AC35" s="181"/>
      <c r="AD35" s="181">
        <f>comptanat_income!G34</f>
        <v>0.24597754476641925</v>
      </c>
    </row>
    <row r="36" spans="1:30" x14ac:dyDescent="0.25">
      <c r="A36">
        <v>1997</v>
      </c>
      <c r="B36" s="181">
        <v>0.28738109407815288</v>
      </c>
      <c r="C36" s="181">
        <v>0.42724384415495598</v>
      </c>
      <c r="D36" s="181">
        <v>0.28537505865097046</v>
      </c>
      <c r="E36" s="181">
        <v>0.20337507128715515</v>
      </c>
      <c r="F36" s="181">
        <v>0.10385593771934509</v>
      </c>
      <c r="G36" s="181">
        <v>7.9584181308746338E-2</v>
      </c>
      <c r="H36" s="181">
        <v>4.2705252766609192E-2</v>
      </c>
      <c r="I36" s="181">
        <v>0.36621566003495376</v>
      </c>
      <c r="J36" s="181">
        <v>0.46805705756686156</v>
      </c>
      <c r="K36" s="181">
        <v>0.16572725810059999</v>
      </c>
      <c r="L36" s="181">
        <v>9.6613197914987375E-2</v>
      </c>
      <c r="M36" s="181">
        <v>2.9168606077943523E-2</v>
      </c>
      <c r="N36" s="181">
        <v>1.6437003895406213E-2</v>
      </c>
      <c r="O36" s="181">
        <v>4.5341007651525621E-3</v>
      </c>
      <c r="P36" s="181">
        <v>5.3889178361163102E-2</v>
      </c>
      <c r="Q36" s="181">
        <v>0.3063633920028182</v>
      </c>
      <c r="R36" s="181">
        <v>0.63974737118515013</v>
      </c>
      <c r="S36" s="181">
        <v>0.5195819092529772</v>
      </c>
      <c r="T36" s="181">
        <v>0.32506454630562059</v>
      </c>
      <c r="U36" s="181">
        <v>0.26661322786312913</v>
      </c>
      <c r="V36" s="181">
        <v>0.1557604013506817</v>
      </c>
      <c r="W36" s="181"/>
      <c r="X36" s="181">
        <f t="shared" si="0"/>
        <v>0.10385593771934509</v>
      </c>
      <c r="Y36" s="181">
        <f t="shared" si="3"/>
        <v>2.1805821763898361E-2</v>
      </c>
      <c r="Z36" s="181">
        <f t="shared" si="4"/>
        <v>8.2053291686126767E-2</v>
      </c>
      <c r="AA36" s="181">
        <f t="shared" si="1"/>
        <v>0.20996220575105956</v>
      </c>
      <c r="AB36" s="181">
        <f t="shared" si="2"/>
        <v>0.79006837247826245</v>
      </c>
      <c r="AC36" s="181"/>
      <c r="AD36" s="181">
        <f>comptanat_income!G35</f>
        <v>0.25242153479568191</v>
      </c>
    </row>
    <row r="37" spans="1:30" x14ac:dyDescent="0.25">
      <c r="A37">
        <v>1998</v>
      </c>
      <c r="B37" s="181">
        <v>0.28618724765227632</v>
      </c>
      <c r="C37" s="181">
        <v>0.4213026597389527</v>
      </c>
      <c r="D37" s="181">
        <v>0.29251006245613098</v>
      </c>
      <c r="E37" s="181">
        <v>0.21041753888130188</v>
      </c>
      <c r="F37" s="181">
        <v>0.10742077231407166</v>
      </c>
      <c r="G37" s="181">
        <v>8.2185037434101105E-2</v>
      </c>
      <c r="H37" s="181">
        <v>4.3266166001558304E-2</v>
      </c>
      <c r="I37" s="181">
        <v>0.36520764595556876</v>
      </c>
      <c r="J37" s="181">
        <v>0.46416928647703787</v>
      </c>
      <c r="K37" s="181">
        <v>0.17062308703514298</v>
      </c>
      <c r="L37" s="181">
        <v>0.10002899010744934</v>
      </c>
      <c r="M37" s="181">
        <v>2.8987641339216347E-2</v>
      </c>
      <c r="N37" s="181">
        <v>1.619478715384275E-2</v>
      </c>
      <c r="O37" s="181">
        <v>4.512223462704093E-3</v>
      </c>
      <c r="P37" s="181">
        <v>5.1012292866370344E-2</v>
      </c>
      <c r="Q37" s="181">
        <v>0.29372605002603924</v>
      </c>
      <c r="R37" s="181">
        <v>0.65526165702508377</v>
      </c>
      <c r="S37" s="181">
        <v>0.53894825041974925</v>
      </c>
      <c r="T37" s="181">
        <v>0.34084799715415404</v>
      </c>
      <c r="U37" s="181">
        <v>0.27858063078099488</v>
      </c>
      <c r="V37" s="181">
        <v>0.15860294275353842</v>
      </c>
      <c r="W37" s="181"/>
      <c r="X37" s="181">
        <f t="shared" si="0"/>
        <v>0.10742077231407166</v>
      </c>
      <c r="Y37" s="181">
        <f t="shared" si="3"/>
        <v>2.169771473229928E-2</v>
      </c>
      <c r="Z37" s="181">
        <f t="shared" si="4"/>
        <v>8.5717801399968374E-2</v>
      </c>
      <c r="AA37" s="181">
        <f t="shared" si="1"/>
        <v>0.20198807237077529</v>
      </c>
      <c r="AB37" s="181">
        <f t="shared" si="2"/>
        <v>0.797962996852702</v>
      </c>
      <c r="AC37" s="181"/>
      <c r="AD37" s="181">
        <f>comptanat_income!G36</f>
        <v>0.25148395213013708</v>
      </c>
    </row>
    <row r="38" spans="1:30" x14ac:dyDescent="0.25">
      <c r="A38">
        <v>1999</v>
      </c>
      <c r="B38" s="181">
        <v>0.28348547328658902</v>
      </c>
      <c r="C38" s="181">
        <v>0.42414336367336508</v>
      </c>
      <c r="D38" s="181">
        <v>0.29237112402915955</v>
      </c>
      <c r="E38" s="181">
        <v>0.20921802520751953</v>
      </c>
      <c r="F38" s="181">
        <v>0.10545075684785843</v>
      </c>
      <c r="G38" s="181">
        <v>7.971518486738205E-2</v>
      </c>
      <c r="H38" s="181">
        <v>4.101836308836937E-2</v>
      </c>
      <c r="I38" s="181">
        <v>0.36045104758954338</v>
      </c>
      <c r="J38" s="181">
        <v>0.46561085525379881</v>
      </c>
      <c r="K38" s="181">
        <v>0.17393813287307688</v>
      </c>
      <c r="L38" s="181">
        <v>0.10247472902575655</v>
      </c>
      <c r="M38" s="181">
        <v>3.0234460286964492E-2</v>
      </c>
      <c r="N38" s="181">
        <v>1.6848488708555261E-2</v>
      </c>
      <c r="O38" s="181">
        <v>4.7110666949654913E-3</v>
      </c>
      <c r="P38" s="181">
        <v>4.9219183043104492E-2</v>
      </c>
      <c r="Q38" s="181">
        <v>0.29792549975963162</v>
      </c>
      <c r="R38" s="181">
        <v>0.65285529176095891</v>
      </c>
      <c r="S38" s="181">
        <v>0.53412133067784584</v>
      </c>
      <c r="T38" s="181">
        <v>0.33439272234786482</v>
      </c>
      <c r="U38" s="181">
        <v>0.27106766792973452</v>
      </c>
      <c r="V38" s="181">
        <v>0.15152983277708054</v>
      </c>
      <c r="W38" s="181"/>
      <c r="X38" s="181">
        <f t="shared" si="0"/>
        <v>0.10545075684785843</v>
      </c>
      <c r="Y38" s="181">
        <f t="shared" si="3"/>
        <v>2.2758138875921801E-2</v>
      </c>
      <c r="Z38" s="181">
        <f t="shared" si="4"/>
        <v>8.2688013811315672E-2</v>
      </c>
      <c r="AA38" s="181">
        <f t="shared" si="1"/>
        <v>0.21581769117842031</v>
      </c>
      <c r="AB38" s="181">
        <f t="shared" si="2"/>
        <v>0.78413864710915027</v>
      </c>
      <c r="AC38" s="181"/>
      <c r="AD38" s="181">
        <f>comptanat_income!G37</f>
        <v>0.24727815016648688</v>
      </c>
    </row>
    <row r="39" spans="1:30" x14ac:dyDescent="0.25">
      <c r="A39">
        <v>2000</v>
      </c>
      <c r="B39" s="181">
        <v>0.28170256674119898</v>
      </c>
      <c r="C39" s="181">
        <v>0.42121567786324393</v>
      </c>
      <c r="D39" s="181">
        <v>0.29708173871040344</v>
      </c>
      <c r="E39" s="181">
        <v>0.21373069286346436</v>
      </c>
      <c r="F39" s="181">
        <v>0.10860871523618698</v>
      </c>
      <c r="G39" s="181">
        <v>8.2263238728046417E-2</v>
      </c>
      <c r="H39" s="181">
        <v>4.2597625404596329E-2</v>
      </c>
      <c r="I39" s="181">
        <v>0.35949221116752605</v>
      </c>
      <c r="J39" s="181">
        <v>0.46392484534911971</v>
      </c>
      <c r="K39" s="181">
        <v>0.1765829576147846</v>
      </c>
      <c r="L39" s="181">
        <v>0.10458866892867122</v>
      </c>
      <c r="M39" s="181">
        <v>3.1083902992276573E-2</v>
      </c>
      <c r="N39" s="181">
        <v>1.7130486891753255E-2</v>
      </c>
      <c r="O39" s="181">
        <v>4.7419988116888757E-3</v>
      </c>
      <c r="P39" s="181">
        <v>4.8047091835297567E-2</v>
      </c>
      <c r="Q39" s="181">
        <v>0.29293088608577805</v>
      </c>
      <c r="R39" s="181">
        <v>0.65902203214957267</v>
      </c>
      <c r="S39" s="181">
        <v>0.54155889667551971</v>
      </c>
      <c r="T39" s="181">
        <v>0.34146875707338448</v>
      </c>
      <c r="U39" s="181">
        <v>0.2779014553229377</v>
      </c>
      <c r="V39" s="181">
        <v>0.15630397324197945</v>
      </c>
      <c r="W39" s="181"/>
      <c r="X39" s="181">
        <f t="shared" si="0"/>
        <v>0.10860871523618698</v>
      </c>
      <c r="Y39" s="181">
        <f t="shared" si="3"/>
        <v>2.3320682870548688E-2</v>
      </c>
      <c r="Z39" s="181">
        <f t="shared" si="4"/>
        <v>8.5281990698278146E-2</v>
      </c>
      <c r="AA39" s="181">
        <f t="shared" si="1"/>
        <v>0.21472202133902552</v>
      </c>
      <c r="AB39" s="181">
        <f t="shared" si="2"/>
        <v>0.78522235082901815</v>
      </c>
      <c r="AC39" s="181"/>
      <c r="AD39" s="181">
        <f>comptanat_income!G38</f>
        <v>0.24975049380564657</v>
      </c>
    </row>
    <row r="40" spans="1:30" x14ac:dyDescent="0.25">
      <c r="A40">
        <v>2001</v>
      </c>
      <c r="B40" s="181">
        <v>0.2854133974893624</v>
      </c>
      <c r="C40" s="181">
        <v>0.41704244757217618</v>
      </c>
      <c r="D40" s="181">
        <v>0.29754418134689331</v>
      </c>
      <c r="E40" s="181">
        <v>0.21492855250835419</v>
      </c>
      <c r="F40" s="181">
        <v>0.10941772907972336</v>
      </c>
      <c r="G40" s="181">
        <v>8.2936689257621765E-2</v>
      </c>
      <c r="H40" s="181">
        <v>4.3623141944408417E-2</v>
      </c>
      <c r="I40" s="181">
        <v>0.3631124272233861</v>
      </c>
      <c r="J40" s="181">
        <v>0.45930004236531513</v>
      </c>
      <c r="K40" s="181">
        <v>0.17758753318193585</v>
      </c>
      <c r="L40" s="181">
        <v>0.10594707589218136</v>
      </c>
      <c r="M40" s="181">
        <v>3.1307041049464565E-2</v>
      </c>
      <c r="N40" s="181">
        <v>1.7293416642110936E-2</v>
      </c>
      <c r="O40" s="181">
        <v>4.7033185447810108E-3</v>
      </c>
      <c r="P40" s="181">
        <v>4.9727668844198131E-2</v>
      </c>
      <c r="Q40" s="181">
        <v>0.28886178333045853</v>
      </c>
      <c r="R40" s="181">
        <v>0.66141052573249259</v>
      </c>
      <c r="S40" s="181">
        <v>0.54550382834936018</v>
      </c>
      <c r="T40" s="181">
        <v>0.3463521312117408</v>
      </c>
      <c r="U40" s="181">
        <v>0.28205348961059479</v>
      </c>
      <c r="V40" s="181">
        <v>0.16167925273668815</v>
      </c>
      <c r="W40" s="181"/>
      <c r="X40" s="181">
        <f t="shared" si="0"/>
        <v>0.10941772907972336</v>
      </c>
      <c r="Y40" s="181">
        <f t="shared" si="3"/>
        <v>2.3545519181007061E-2</v>
      </c>
      <c r="Z40" s="181">
        <f t="shared" si="4"/>
        <v>8.5866295583138935E-2</v>
      </c>
      <c r="AA40" s="181">
        <f t="shared" si="1"/>
        <v>0.21518925112996498</v>
      </c>
      <c r="AB40" s="181">
        <f t="shared" si="2"/>
        <v>0.78475669624412969</v>
      </c>
      <c r="AC40" s="181"/>
      <c r="AD40" s="181">
        <f>comptanat_income!G39</f>
        <v>0.24791617502894753</v>
      </c>
    </row>
    <row r="41" spans="1:30" x14ac:dyDescent="0.25">
      <c r="A41">
        <v>2002</v>
      </c>
      <c r="B41" s="181">
        <v>0.29464859021458178</v>
      </c>
      <c r="C41" s="181">
        <v>0.41682147894779342</v>
      </c>
      <c r="D41" s="181">
        <v>0.28852993249893188</v>
      </c>
      <c r="E41" s="181">
        <v>0.20798905193805695</v>
      </c>
      <c r="F41" s="181">
        <v>0.10454984754323959</v>
      </c>
      <c r="G41" s="181">
        <v>7.8775137662887573E-2</v>
      </c>
      <c r="H41" s="181">
        <v>4.1238188743591309E-2</v>
      </c>
      <c r="I41" s="181">
        <v>0.37008681430203233</v>
      </c>
      <c r="J41" s="181">
        <v>0.45422683156624966</v>
      </c>
      <c r="K41" s="181">
        <v>0.1756863555011256</v>
      </c>
      <c r="L41" s="181">
        <v>0.10554819922579906</v>
      </c>
      <c r="M41" s="181">
        <v>3.1955812210881437E-2</v>
      </c>
      <c r="N41" s="181">
        <v>1.785631112704842E-2</v>
      </c>
      <c r="O41" s="181">
        <v>4.8999596172950126E-3</v>
      </c>
      <c r="P41" s="181">
        <v>4.9150526904622953E-2</v>
      </c>
      <c r="Q41" s="181">
        <v>0.29509351230568459</v>
      </c>
      <c r="R41" s="181">
        <v>0.65575596340092557</v>
      </c>
      <c r="S41" s="181">
        <v>0.54136160464672223</v>
      </c>
      <c r="T41" s="181">
        <v>0.34079208017452089</v>
      </c>
      <c r="U41" s="181">
        <v>0.27702285502296509</v>
      </c>
      <c r="V41" s="181">
        <v>0.1594934301096182</v>
      </c>
      <c r="W41" s="181"/>
      <c r="X41" s="181">
        <f t="shared" si="0"/>
        <v>0.10454984754323959</v>
      </c>
      <c r="Y41" s="181">
        <f t="shared" si="3"/>
        <v>2.4444863777212222E-2</v>
      </c>
      <c r="Z41" s="181">
        <f t="shared" si="4"/>
        <v>8.0100349942665003E-2</v>
      </c>
      <c r="AA41" s="181">
        <f t="shared" si="1"/>
        <v>0.23381061141291809</v>
      </c>
      <c r="AB41" s="181">
        <f t="shared" si="2"/>
        <v>0.7661450669216634</v>
      </c>
      <c r="AC41" s="181"/>
      <c r="AD41" s="181">
        <f>comptanat_income!G40</f>
        <v>0.23504170021100643</v>
      </c>
    </row>
    <row r="42" spans="1:30" x14ac:dyDescent="0.25">
      <c r="A42">
        <v>2003</v>
      </c>
      <c r="B42" s="181">
        <v>0.29031030883125031</v>
      </c>
      <c r="C42" s="181">
        <v>0.41955629231509628</v>
      </c>
      <c r="D42" s="181">
        <v>0.29013341665267944</v>
      </c>
      <c r="E42" s="181">
        <v>0.20908708870410919</v>
      </c>
      <c r="F42" s="181">
        <v>0.10587883740663528</v>
      </c>
      <c r="G42" s="181">
        <v>8.0078564584255219E-2</v>
      </c>
      <c r="H42" s="181">
        <v>4.2000744491815567E-2</v>
      </c>
      <c r="I42" s="181">
        <v>0.36552691562771189</v>
      </c>
      <c r="J42" s="181">
        <v>0.45767705596704555</v>
      </c>
      <c r="K42" s="181">
        <v>0.17679604595085285</v>
      </c>
      <c r="L42" s="181">
        <v>0.10541991126682385</v>
      </c>
      <c r="M42" s="181">
        <v>3.2258162071160286E-2</v>
      </c>
      <c r="N42" s="181">
        <v>1.8143516572239306E-2</v>
      </c>
      <c r="O42" s="181">
        <v>4.8317011954469311E-3</v>
      </c>
      <c r="P42" s="181">
        <v>4.6343232640528087E-2</v>
      </c>
      <c r="Q42" s="181">
        <v>0.29591059290474098</v>
      </c>
      <c r="R42" s="181">
        <v>0.65774619307571891</v>
      </c>
      <c r="S42" s="181">
        <v>0.54533439034419695</v>
      </c>
      <c r="T42" s="181">
        <v>0.34466948397116631</v>
      </c>
      <c r="U42" s="181">
        <v>0.28096655789875652</v>
      </c>
      <c r="V42" s="181">
        <v>0.16255955724422674</v>
      </c>
      <c r="W42" s="181"/>
      <c r="X42" s="181">
        <f t="shared" si="0"/>
        <v>0.10587883740663528</v>
      </c>
      <c r="Y42" s="181">
        <f t="shared" si="3"/>
        <v>2.4657013030203234E-2</v>
      </c>
      <c r="Z42" s="181">
        <f t="shared" si="4"/>
        <v>8.1216162029170369E-2</v>
      </c>
      <c r="AA42" s="181">
        <f t="shared" si="1"/>
        <v>0.23287952185861471</v>
      </c>
      <c r="AB42" s="181">
        <f t="shared" si="2"/>
        <v>0.76706699864160632</v>
      </c>
      <c r="AC42" s="181"/>
      <c r="AD42" s="181">
        <f>comptanat_income!G41</f>
        <v>0.23563490766117431</v>
      </c>
    </row>
    <row r="43" spans="1:30" x14ac:dyDescent="0.25">
      <c r="A43">
        <v>2004</v>
      </c>
      <c r="B43" s="181">
        <v>0.2887851395235867</v>
      </c>
      <c r="C43" s="181">
        <v>0.41810444114048095</v>
      </c>
      <c r="D43" s="181">
        <v>0.2931104302406311</v>
      </c>
      <c r="E43" s="181">
        <v>0.21178905665874481</v>
      </c>
      <c r="F43" s="181">
        <v>0.10834937542676926</v>
      </c>
      <c r="G43" s="181">
        <v>8.2161128520965576E-2</v>
      </c>
      <c r="H43" s="181">
        <v>4.3083608150482178E-2</v>
      </c>
      <c r="I43" s="181">
        <v>0.36505984009623782</v>
      </c>
      <c r="J43" s="181">
        <v>0.4570549170048907</v>
      </c>
      <c r="K43" s="181">
        <v>0.17788524580147794</v>
      </c>
      <c r="L43" s="181">
        <v>0.10585019376830114</v>
      </c>
      <c r="M43" s="181">
        <v>3.2631787334570027E-2</v>
      </c>
      <c r="N43" s="181">
        <v>1.8527547976395314E-2</v>
      </c>
      <c r="O43" s="181">
        <v>4.9347071832526283E-3</v>
      </c>
      <c r="P43" s="181">
        <v>4.6012986255768329E-2</v>
      </c>
      <c r="Q43" s="181">
        <v>0.29413026099048251</v>
      </c>
      <c r="R43" s="181">
        <v>0.65985672679847873</v>
      </c>
      <c r="S43" s="181">
        <v>0.54897818802257881</v>
      </c>
      <c r="T43" s="181">
        <v>0.34934828843673371</v>
      </c>
      <c r="U43" s="181">
        <v>0.28469826949478283</v>
      </c>
      <c r="V43" s="181">
        <v>0.16450641788698581</v>
      </c>
      <c r="W43" s="181"/>
      <c r="X43" s="181">
        <f t="shared" si="0"/>
        <v>0.10834937542676926</v>
      </c>
      <c r="Y43" s="181">
        <f t="shared" si="3"/>
        <v>2.4831067991078568E-2</v>
      </c>
      <c r="Z43" s="181">
        <f t="shared" si="4"/>
        <v>8.3512678091556033E-2</v>
      </c>
      <c r="AA43" s="181">
        <f t="shared" si="1"/>
        <v>0.22917592181102411</v>
      </c>
      <c r="AB43" s="181">
        <f t="shared" si="2"/>
        <v>0.77077212270596107</v>
      </c>
      <c r="AC43" s="181"/>
      <c r="AD43" s="181">
        <f>comptanat_income!G42</f>
        <v>0.2390527758566077</v>
      </c>
    </row>
    <row r="44" spans="1:30" x14ac:dyDescent="0.25">
      <c r="A44">
        <v>2005</v>
      </c>
      <c r="B44" s="181">
        <v>0.29062482027900366</v>
      </c>
      <c r="C44" s="181">
        <v>0.41929221032890529</v>
      </c>
      <c r="D44" s="181">
        <v>0.29008299112319946</v>
      </c>
      <c r="E44" s="181">
        <v>0.20883405208587646</v>
      </c>
      <c r="F44" s="181">
        <v>0.10609545558691025</v>
      </c>
      <c r="G44" s="181">
        <v>7.9882815480232239E-2</v>
      </c>
      <c r="H44" s="181">
        <v>4.0269054472446442E-2</v>
      </c>
      <c r="I44" s="181">
        <v>0.36614230533698366</v>
      </c>
      <c r="J44" s="181">
        <v>0.45785252842034591</v>
      </c>
      <c r="K44" s="181">
        <v>0.17600517541943461</v>
      </c>
      <c r="L44" s="181">
        <v>0.10452266015653626</v>
      </c>
      <c r="M44" s="181">
        <v>3.2872042682967277E-2</v>
      </c>
      <c r="N44" s="181">
        <v>1.9240436480221546E-2</v>
      </c>
      <c r="O44" s="181">
        <v>5.2442208359370808E-3</v>
      </c>
      <c r="P44" s="181">
        <v>4.6518805518190487E-2</v>
      </c>
      <c r="Q44" s="181">
        <v>0.29464813802972811</v>
      </c>
      <c r="R44" s="181">
        <v>0.65883305569607531</v>
      </c>
      <c r="S44" s="181">
        <v>0.54601467814249416</v>
      </c>
      <c r="T44" s="181">
        <v>0.34278600269263887</v>
      </c>
      <c r="U44" s="181">
        <v>0.27590586447715321</v>
      </c>
      <c r="V44" s="181">
        <v>0.15348484635390372</v>
      </c>
      <c r="W44" s="181"/>
      <c r="X44" s="181">
        <f t="shared" si="0"/>
        <v>0.10609545558691025</v>
      </c>
      <c r="Y44" s="181">
        <f t="shared" si="3"/>
        <v>2.510580625441439E-2</v>
      </c>
      <c r="Z44" s="181">
        <f t="shared" si="4"/>
        <v>8.0985449154609493E-2</v>
      </c>
      <c r="AA44" s="181">
        <f t="shared" si="1"/>
        <v>0.23663413400254885</v>
      </c>
      <c r="AB44" s="181">
        <f t="shared" si="2"/>
        <v>0.76332627732833114</v>
      </c>
      <c r="AC44" s="181"/>
      <c r="AD44" s="181">
        <f>comptanat_income!G43</f>
        <v>0.23625658141947409</v>
      </c>
    </row>
    <row r="45" spans="1:30" x14ac:dyDescent="0.25">
      <c r="A45">
        <v>2006</v>
      </c>
      <c r="B45" s="181">
        <v>0.28881937846559114</v>
      </c>
      <c r="C45" s="181">
        <v>0.4186429585266519</v>
      </c>
      <c r="D45" s="181">
        <v>0.2925376296043396</v>
      </c>
      <c r="E45" s="181">
        <v>0.21027417480945587</v>
      </c>
      <c r="F45" s="181">
        <v>0.10492608696222305</v>
      </c>
      <c r="G45" s="181">
        <v>7.8303009271621704E-2</v>
      </c>
      <c r="H45" s="181">
        <v>3.9365228265523911E-2</v>
      </c>
      <c r="I45" s="181">
        <v>0.36414788409351628</v>
      </c>
      <c r="J45" s="181">
        <v>0.45838371977606923</v>
      </c>
      <c r="K45" s="181">
        <v>0.1774683758170037</v>
      </c>
      <c r="L45" s="181">
        <v>0.10571999378936402</v>
      </c>
      <c r="M45" s="181">
        <v>3.3576077259842373E-2</v>
      </c>
      <c r="N45" s="181">
        <v>1.9648792054766231E-2</v>
      </c>
      <c r="O45" s="181">
        <v>5.7223360996345582E-3</v>
      </c>
      <c r="P45" s="181">
        <v>4.7619253320699426E-2</v>
      </c>
      <c r="Q45" s="181">
        <v>0.29139398085344437</v>
      </c>
      <c r="R45" s="181">
        <v>0.66098675312287447</v>
      </c>
      <c r="S45" s="181">
        <v>0.54505430322358017</v>
      </c>
      <c r="T45" s="181">
        <v>0.33338719209947315</v>
      </c>
      <c r="U45" s="181">
        <v>0.26611246925088144</v>
      </c>
      <c r="V45" s="181">
        <v>0.14708899995698396</v>
      </c>
      <c r="W45" s="181"/>
      <c r="X45" s="181">
        <f t="shared" si="0"/>
        <v>0.10492608696222305</v>
      </c>
      <c r="Y45" s="181">
        <f t="shared" si="3"/>
        <v>2.558606348258528E-2</v>
      </c>
      <c r="Z45" s="181">
        <f t="shared" si="4"/>
        <v>7.9335302853313527E-2</v>
      </c>
      <c r="AA45" s="181">
        <f t="shared" si="1"/>
        <v>0.24384844821094995</v>
      </c>
      <c r="AB45" s="181">
        <f t="shared" si="2"/>
        <v>0.75610656177311675</v>
      </c>
      <c r="AC45" s="181"/>
      <c r="AD45" s="181">
        <f>comptanat_income!G44</f>
        <v>0.23796745865882621</v>
      </c>
    </row>
    <row r="46" spans="1:30" x14ac:dyDescent="0.25">
      <c r="A46">
        <v>2007</v>
      </c>
      <c r="B46" s="181">
        <v>0.28721631479692222</v>
      </c>
      <c r="C46" s="181">
        <v>0.41432781624204573</v>
      </c>
      <c r="D46" s="181">
        <v>0.29845589399337769</v>
      </c>
      <c r="E46" s="181">
        <v>0.21594239771366119</v>
      </c>
      <c r="F46" s="181">
        <v>0.10835614800453186</v>
      </c>
      <c r="G46" s="181">
        <v>8.0879300832748413E-2</v>
      </c>
      <c r="H46" s="181">
        <v>3.99332195520401E-2</v>
      </c>
      <c r="I46" s="181">
        <v>0.3643615436358123</v>
      </c>
      <c r="J46" s="181">
        <v>0.45777056757293966</v>
      </c>
      <c r="K46" s="181">
        <v>0.17786788170053763</v>
      </c>
      <c r="L46" s="181">
        <v>0.10604015188501505</v>
      </c>
      <c r="M46" s="181">
        <v>3.3326464251593177E-2</v>
      </c>
      <c r="N46" s="181">
        <v>1.9481610664730292E-2</v>
      </c>
      <c r="O46" s="181">
        <v>5.6233158563291875E-3</v>
      </c>
      <c r="P46" s="181">
        <v>4.8093390186301002E-2</v>
      </c>
      <c r="Q46" s="181">
        <v>0.27967062112447327</v>
      </c>
      <c r="R46" s="181">
        <v>0.67223599111270216</v>
      </c>
      <c r="S46" s="181">
        <v>0.5566004436318186</v>
      </c>
      <c r="T46" s="181">
        <v>0.34092158370816822</v>
      </c>
      <c r="U46" s="181">
        <v>0.2711903835380951</v>
      </c>
      <c r="V46" s="181">
        <v>0.14628175813085734</v>
      </c>
      <c r="W46" s="181"/>
      <c r="X46" s="181">
        <f t="shared" si="0"/>
        <v>0.10835614800453186</v>
      </c>
      <c r="Y46" s="181">
        <f t="shared" si="3"/>
        <v>2.5197869081219605E-2</v>
      </c>
      <c r="Z46" s="181">
        <f t="shared" si="4"/>
        <v>8.315354181846181E-2</v>
      </c>
      <c r="AA46" s="181">
        <f t="shared" si="1"/>
        <v>0.23254674095802794</v>
      </c>
      <c r="AB46" s="181">
        <f t="shared" si="2"/>
        <v>0.76740954112713577</v>
      </c>
      <c r="AC46" s="181"/>
      <c r="AD46" s="181">
        <f>comptanat_income!G45</f>
        <v>0.24390811785516622</v>
      </c>
    </row>
    <row r="47" spans="1:30" x14ac:dyDescent="0.25">
      <c r="A47">
        <v>2008</v>
      </c>
      <c r="B47" s="181">
        <v>0.28871663606305159</v>
      </c>
      <c r="C47" s="181">
        <v>0.41684262179194687</v>
      </c>
      <c r="D47" s="181">
        <v>0.29444071650505066</v>
      </c>
      <c r="E47" s="181">
        <v>0.2123199999332428</v>
      </c>
      <c r="F47" s="181">
        <v>0.10647943615913391</v>
      </c>
      <c r="G47" s="181">
        <v>7.9657673835754395E-2</v>
      </c>
      <c r="H47" s="181">
        <v>4.0762037038803101E-2</v>
      </c>
      <c r="I47" s="181">
        <v>0.36374537588183092</v>
      </c>
      <c r="J47" s="181">
        <v>0.46076897008122469</v>
      </c>
      <c r="K47" s="181">
        <v>0.17548562758092173</v>
      </c>
      <c r="L47" s="181">
        <v>0.10370559764187691</v>
      </c>
      <c r="M47" s="181">
        <v>3.2292076912271039E-2</v>
      </c>
      <c r="N47" s="181">
        <v>1.8899052663855359E-2</v>
      </c>
      <c r="O47" s="181">
        <v>5.2811556026824101E-3</v>
      </c>
      <c r="P47" s="181">
        <v>5.0666732282657632E-2</v>
      </c>
      <c r="Q47" s="181">
        <v>0.27747383904233175</v>
      </c>
      <c r="R47" s="181">
        <v>0.67185940562427993</v>
      </c>
      <c r="S47" s="181">
        <v>0.55692984949312363</v>
      </c>
      <c r="T47" s="181">
        <v>0.34185980543721972</v>
      </c>
      <c r="U47" s="181">
        <v>0.27243154229364913</v>
      </c>
      <c r="V47" s="181">
        <v>0.15333516430664074</v>
      </c>
      <c r="W47" s="181"/>
      <c r="X47" s="181">
        <f t="shared" si="0"/>
        <v>0.10647943615913391</v>
      </c>
      <c r="Y47" s="181">
        <f t="shared" si="3"/>
        <v>2.4553799412456008E-2</v>
      </c>
      <c r="Z47" s="181">
        <f t="shared" si="4"/>
        <v>8.1921210818766618E-2</v>
      </c>
      <c r="AA47" s="181">
        <f t="shared" si="1"/>
        <v>0.23059663253438217</v>
      </c>
      <c r="AB47" s="181">
        <f t="shared" si="2"/>
        <v>0.76936180143117083</v>
      </c>
      <c r="AC47" s="181"/>
      <c r="AD47" s="181">
        <f>comptanat_income!G46</f>
        <v>0.23963393623884485</v>
      </c>
    </row>
    <row r="48" spans="1:30" x14ac:dyDescent="0.25">
      <c r="A48">
        <v>2009</v>
      </c>
      <c r="B48" s="181">
        <v>0.29775109825653601</v>
      </c>
      <c r="C48" s="181">
        <v>0.42780181652028981</v>
      </c>
      <c r="D48" s="181">
        <v>0.27444711327552795</v>
      </c>
      <c r="E48" s="181">
        <v>0.19416503608226776</v>
      </c>
      <c r="F48" s="181">
        <v>9.419550746679306E-2</v>
      </c>
      <c r="G48" s="181">
        <v>6.9504454731941223E-2</v>
      </c>
      <c r="H48" s="181">
        <v>3.372308611869812E-2</v>
      </c>
      <c r="I48" s="181">
        <v>0.36604260864746541</v>
      </c>
      <c r="J48" s="181">
        <v>0.46559308231119662</v>
      </c>
      <c r="K48" s="181">
        <v>0.16836432658646883</v>
      </c>
      <c r="L48" s="181">
        <v>9.802345416166483E-2</v>
      </c>
      <c r="M48" s="181">
        <v>2.9382542160917086E-2</v>
      </c>
      <c r="N48" s="181">
        <v>1.7016626865651259E-2</v>
      </c>
      <c r="O48" s="181">
        <v>4.6970582158414997E-3</v>
      </c>
      <c r="P48" s="181">
        <v>4.744737436320072E-2</v>
      </c>
      <c r="Q48" s="181">
        <v>0.2892883394576537</v>
      </c>
      <c r="R48" s="181">
        <v>0.66326428322556763</v>
      </c>
      <c r="S48" s="181">
        <v>0.54654552727315198</v>
      </c>
      <c r="T48" s="181">
        <v>0.33174959102993717</v>
      </c>
      <c r="U48" s="181">
        <v>0.26188415003605164</v>
      </c>
      <c r="V48" s="181">
        <v>0.14010999438578578</v>
      </c>
      <c r="W48" s="181"/>
      <c r="X48" s="181">
        <f t="shared" si="0"/>
        <v>9.419550746679306E-2</v>
      </c>
      <c r="Y48" s="181">
        <f t="shared" si="3"/>
        <v>2.3084667733542712E-2</v>
      </c>
      <c r="Z48" s="181">
        <f t="shared" si="4"/>
        <v>7.1107437001092247E-2</v>
      </c>
      <c r="AA48" s="181">
        <f t="shared" si="1"/>
        <v>0.24507185485126026</v>
      </c>
      <c r="AB48" s="181">
        <f t="shared" si="2"/>
        <v>0.75489202100386688</v>
      </c>
      <c r="AC48" s="181"/>
      <c r="AD48" s="181">
        <f>comptanat_income!G47</f>
        <v>0.21434069226833044</v>
      </c>
    </row>
    <row r="49" spans="1:30" x14ac:dyDescent="0.25">
      <c r="A49">
        <v>2010</v>
      </c>
      <c r="B49" s="181">
        <v>0.2984256163699891</v>
      </c>
      <c r="C49" s="181">
        <v>0.42157282873972601</v>
      </c>
      <c r="D49" s="181">
        <v>0.28000158071517944</v>
      </c>
      <c r="E49" s="181">
        <v>0.20122215151786804</v>
      </c>
      <c r="F49" s="181">
        <v>0.10271105915307999</v>
      </c>
      <c r="G49" s="181">
        <v>7.7701367437839508E-2</v>
      </c>
      <c r="H49" s="181">
        <v>4.0993243455886841E-2</v>
      </c>
      <c r="I49" s="181">
        <v>0.37050663743548035</v>
      </c>
      <c r="J49" s="181">
        <v>0.46336275595474219</v>
      </c>
      <c r="K49" s="181">
        <v>0.16613058598850783</v>
      </c>
      <c r="L49" s="181">
        <v>9.6845724325621871E-2</v>
      </c>
      <c r="M49" s="181">
        <v>2.9793369712524831E-2</v>
      </c>
      <c r="N49" s="181">
        <v>1.7206889231681514E-2</v>
      </c>
      <c r="O49" s="181">
        <v>4.8388661085111808E-3</v>
      </c>
      <c r="P49" s="181">
        <v>4.0744769537041363E-2</v>
      </c>
      <c r="Q49" s="181">
        <v>0.2721789089893305</v>
      </c>
      <c r="R49" s="181">
        <v>0.68707630882491089</v>
      </c>
      <c r="S49" s="181">
        <v>0.57435504456405273</v>
      </c>
      <c r="T49" s="181">
        <v>0.36338282955659273</v>
      </c>
      <c r="U49" s="181">
        <v>0.29396169390710941</v>
      </c>
      <c r="V49" s="181">
        <v>0.17024070083041801</v>
      </c>
      <c r="W49" s="181"/>
      <c r="X49" s="181">
        <f t="shared" si="0"/>
        <v>0.10271105915307999</v>
      </c>
      <c r="Y49" s="181">
        <f t="shared" si="3"/>
        <v>2.3281263820334065E-2</v>
      </c>
      <c r="Z49" s="181">
        <f t="shared" si="4"/>
        <v>7.9426647214116061E-2</v>
      </c>
      <c r="AA49" s="181">
        <f t="shared" si="1"/>
        <v>0.22666754692535884</v>
      </c>
      <c r="AB49" s="181">
        <f t="shared" si="2"/>
        <v>0.7733018028344838</v>
      </c>
      <c r="AC49" s="181"/>
      <c r="AD49" s="181">
        <f>comptanat_income!G48</f>
        <v>0.21857567489095206</v>
      </c>
    </row>
    <row r="50" spans="1:30" x14ac:dyDescent="0.25">
      <c r="A50">
        <v>2011</v>
      </c>
      <c r="B50" s="181">
        <v>0.30004629646791642</v>
      </c>
      <c r="C50" s="181">
        <v>0.41983657226398041</v>
      </c>
      <c r="D50" s="181">
        <v>0.28011712431907654</v>
      </c>
      <c r="E50" s="181">
        <v>0.20224872231483459</v>
      </c>
      <c r="F50" s="181">
        <v>0.10461773723363876</v>
      </c>
      <c r="G50" s="181">
        <v>7.9122275114059448E-2</v>
      </c>
      <c r="H50" s="181">
        <v>4.1105471551418304E-2</v>
      </c>
      <c r="I50" s="181">
        <v>0.37245183566753831</v>
      </c>
      <c r="J50" s="181">
        <v>0.46235855032386958</v>
      </c>
      <c r="K50" s="181">
        <v>0.16518962639143678</v>
      </c>
      <c r="L50" s="181">
        <v>9.6234889842297722E-2</v>
      </c>
      <c r="M50" s="181">
        <v>2.9729482891312206E-2</v>
      </c>
      <c r="N50" s="181">
        <v>1.7256217362914317E-2</v>
      </c>
      <c r="O50" s="181">
        <v>4.9528872566168818E-3</v>
      </c>
      <c r="P50" s="181">
        <v>4.2091681049100174E-2</v>
      </c>
      <c r="Q50" s="181">
        <v>0.26834623852402639</v>
      </c>
      <c r="R50" s="181">
        <v>0.68956207259399782</v>
      </c>
      <c r="S50" s="181">
        <v>0.57993754704385281</v>
      </c>
      <c r="T50" s="181">
        <v>0.37141736690945165</v>
      </c>
      <c r="U50" s="181">
        <v>0.29952854674191554</v>
      </c>
      <c r="V50" s="181">
        <v>0.16990400555439558</v>
      </c>
      <c r="W50" s="181"/>
      <c r="X50" s="181">
        <f t="shared" si="0"/>
        <v>0.10461773723363876</v>
      </c>
      <c r="Y50" s="181">
        <f t="shared" si="3"/>
        <v>2.3213763751470898E-2</v>
      </c>
      <c r="Z50" s="181">
        <f t="shared" si="4"/>
        <v>8.1402399607447717E-2</v>
      </c>
      <c r="AA50" s="181">
        <f t="shared" si="1"/>
        <v>0.22189128120433815</v>
      </c>
      <c r="AB50" s="181">
        <f t="shared" si="2"/>
        <v>0.77809367474326918</v>
      </c>
      <c r="AC50" s="181"/>
      <c r="AD50" s="181">
        <f>comptanat_income!G49</f>
        <v>0.21916691802753779</v>
      </c>
    </row>
    <row r="51" spans="1:30" x14ac:dyDescent="0.25">
      <c r="A51">
        <v>2012</v>
      </c>
      <c r="B51" s="181">
        <v>0.30502733716902664</v>
      </c>
      <c r="C51" s="181">
        <v>0.42649488844093963</v>
      </c>
      <c r="D51" s="181">
        <v>0.26847773790359497</v>
      </c>
      <c r="E51" s="181">
        <v>0.1900533139705658</v>
      </c>
      <c r="F51" s="181">
        <v>9.4396740198135376E-2</v>
      </c>
      <c r="G51" s="181">
        <v>7.0185653865337372E-2</v>
      </c>
      <c r="H51" s="181">
        <v>3.4489277750253677E-2</v>
      </c>
      <c r="I51" s="181">
        <v>0.37237300083543245</v>
      </c>
      <c r="J51" s="181">
        <v>0.4634292846339273</v>
      </c>
      <c r="K51" s="181">
        <v>0.1641977193404299</v>
      </c>
      <c r="L51" s="181">
        <v>9.4796549799146548E-2</v>
      </c>
      <c r="M51" s="181">
        <v>2.8858965647127803E-2</v>
      </c>
      <c r="N51" s="181">
        <v>1.6801070222189116E-2</v>
      </c>
      <c r="O51" s="181">
        <v>4.666110051672813E-3</v>
      </c>
      <c r="P51" s="181">
        <v>4.5871339653127167E-2</v>
      </c>
      <c r="Q51" s="181">
        <v>0.28436596753364191</v>
      </c>
      <c r="R51" s="181">
        <v>0.66976271414189903</v>
      </c>
      <c r="S51" s="181">
        <v>0.55661545719184824</v>
      </c>
      <c r="T51" s="181">
        <v>0.3465958179229911</v>
      </c>
      <c r="U51" s="181">
        <v>0.27561743412248013</v>
      </c>
      <c r="V51" s="181">
        <v>0.14925324181585756</v>
      </c>
      <c r="W51" s="181"/>
      <c r="X51" s="181">
        <f t="shared" si="0"/>
        <v>9.4396740198135376E-2</v>
      </c>
      <c r="Y51" s="181">
        <f t="shared" si="3"/>
        <v>2.2906520308782333E-2</v>
      </c>
      <c r="Z51" s="181">
        <f t="shared" si="4"/>
        <v>7.148879436332374E-2</v>
      </c>
      <c r="AA51" s="181">
        <f t="shared" si="1"/>
        <v>0.24266219639261236</v>
      </c>
      <c r="AB51" s="181">
        <f t="shared" si="2"/>
        <v>0.75732270217458064</v>
      </c>
      <c r="AC51" s="181"/>
      <c r="AD51" s="181">
        <f>comptanat_income!G50</f>
        <v>0.20625982965324638</v>
      </c>
    </row>
    <row r="52" spans="1:30" x14ac:dyDescent="0.25">
      <c r="A52">
        <v>2013</v>
      </c>
      <c r="B52" s="181">
        <v>0.30490729153829604</v>
      </c>
      <c r="C52" s="181">
        <v>0.42813466762589802</v>
      </c>
      <c r="D52" s="181">
        <v>0.26627802848815918</v>
      </c>
      <c r="E52" s="181">
        <v>0.18779490888118744</v>
      </c>
      <c r="F52" s="181">
        <v>9.2648968100547791E-2</v>
      </c>
      <c r="G52" s="181">
        <v>6.8702556192874908E-2</v>
      </c>
      <c r="H52" s="181">
        <v>3.3591799437999725E-2</v>
      </c>
      <c r="I52" s="181">
        <v>0.37196751163547598</v>
      </c>
      <c r="J52" s="181">
        <v>0.4641761665874492</v>
      </c>
      <c r="K52" s="181">
        <v>0.16385634247075548</v>
      </c>
      <c r="L52" s="181">
        <v>9.4374161070426676E-2</v>
      </c>
      <c r="M52" s="181">
        <v>2.8648624333686128E-2</v>
      </c>
      <c r="N52" s="181">
        <v>1.6683175008802408E-2</v>
      </c>
      <c r="O52" s="181">
        <v>4.636130099890905E-3</v>
      </c>
      <c r="P52" s="181">
        <v>4.5863788216234352E-2</v>
      </c>
      <c r="Q52" s="181">
        <v>0.28978899242287876</v>
      </c>
      <c r="R52" s="181">
        <v>0.66434722231112231</v>
      </c>
      <c r="S52" s="181">
        <v>0.55069847364001734</v>
      </c>
      <c r="T52" s="181">
        <v>0.34114608942627228</v>
      </c>
      <c r="U52" s="181">
        <v>0.27065873553199155</v>
      </c>
      <c r="V52" s="181">
        <v>0.14599169575155088</v>
      </c>
      <c r="W52" s="181"/>
      <c r="X52" s="181">
        <f t="shared" si="0"/>
        <v>9.2648968100547791E-2</v>
      </c>
      <c r="Y52" s="181">
        <f t="shared" si="3"/>
        <v>2.2779630238616955E-2</v>
      </c>
      <c r="Z52" s="181">
        <f t="shared" si="4"/>
        <v>6.9887627450386458E-2</v>
      </c>
      <c r="AA52" s="181">
        <f t="shared" si="1"/>
        <v>0.24587030709176641</v>
      </c>
      <c r="AB52" s="181">
        <f t="shared" si="2"/>
        <v>0.75432710027099859</v>
      </c>
      <c r="AC52" s="181"/>
      <c r="AD52" s="181">
        <f>comptanat_income!G51</f>
        <v>0.20486128851109228</v>
      </c>
    </row>
    <row r="53" spans="1:30" x14ac:dyDescent="0.25">
      <c r="A53">
        <v>2014</v>
      </c>
      <c r="B53" s="181">
        <v>0.30559324972136964</v>
      </c>
      <c r="C53" s="181">
        <v>0.42889594746426374</v>
      </c>
      <c r="D53" s="181">
        <v>0.26457375288009644</v>
      </c>
      <c r="E53" s="181">
        <v>0.18647375702857971</v>
      </c>
      <c r="F53" s="181">
        <v>9.2360131442546844E-2</v>
      </c>
      <c r="G53" s="181">
        <v>6.8635590374469757E-2</v>
      </c>
      <c r="H53" s="181">
        <v>3.3668745309114456E-2</v>
      </c>
      <c r="I53" s="181">
        <v>0.37217816019597499</v>
      </c>
      <c r="J53" s="181">
        <v>0.46472990091763106</v>
      </c>
      <c r="K53" s="181">
        <v>0.1630919022578444</v>
      </c>
      <c r="L53" s="181">
        <v>9.3675673178221258E-2</v>
      </c>
      <c r="M53" s="181">
        <v>2.8377694358980497E-2</v>
      </c>
      <c r="N53" s="181">
        <v>1.6539369786740851E-2</v>
      </c>
      <c r="O53" s="181">
        <v>4.6036704257812972E-3</v>
      </c>
      <c r="P53" s="181">
        <v>4.5004011756555655E-2</v>
      </c>
      <c r="Q53" s="181">
        <v>0.28987871408817129</v>
      </c>
      <c r="R53" s="181">
        <v>0.66511724482805756</v>
      </c>
      <c r="S53" s="181">
        <v>0.55248608821502909</v>
      </c>
      <c r="T53" s="181">
        <v>0.34455080444832653</v>
      </c>
      <c r="U53" s="181">
        <v>0.27394562974937037</v>
      </c>
      <c r="V53" s="181">
        <v>0.14819215983520856</v>
      </c>
      <c r="W53" s="181"/>
      <c r="X53" s="181">
        <f t="shared" si="0"/>
        <v>9.2360131442546844E-2</v>
      </c>
      <c r="Y53" s="181">
        <f t="shared" si="3"/>
        <v>2.2632738664807653E-2</v>
      </c>
      <c r="Z53" s="181">
        <f t="shared" si="4"/>
        <v>6.975299264652314E-2</v>
      </c>
      <c r="AA53" s="181">
        <f t="shared" si="1"/>
        <v>0.24504879227988624</v>
      </c>
      <c r="AB53" s="181">
        <f t="shared" si="2"/>
        <v>0.75522838217173172</v>
      </c>
      <c r="AC53" s="181"/>
      <c r="AD53" s="181">
        <f>comptanat_income!G52</f>
        <v>0.20244617555952982</v>
      </c>
    </row>
    <row r="54" spans="1:30" x14ac:dyDescent="0.25"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  <c r="V54" s="181"/>
      <c r="W54" s="181"/>
      <c r="X54" s="181"/>
      <c r="Y54" s="181"/>
      <c r="Z54" s="181"/>
      <c r="AA54" s="181"/>
      <c r="AB54" s="181"/>
      <c r="AC54" s="181"/>
      <c r="AD54" s="181"/>
    </row>
  </sheetData>
  <mergeCells count="6">
    <mergeCell ref="B6:H6"/>
    <mergeCell ref="I6:O6"/>
    <mergeCell ref="P6:V6"/>
    <mergeCell ref="X5:AB5"/>
    <mergeCell ref="X6:Z6"/>
    <mergeCell ref="AA6:AB6"/>
  </mergeCells>
  <hyperlinks>
    <hyperlink ref="A1" location="Index!A1" display="Back to index" xr:uid="{00000000-0004-0000-0A00-000000000000}"/>
  </hyperlink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6DE0C9-4022-486C-846B-F06E20A84CDA}">
  <sheetPr>
    <tabColor theme="5"/>
  </sheetPr>
  <dimension ref="A1:P54"/>
  <sheetViews>
    <sheetView workbookViewId="0">
      <selection activeCell="A3" sqref="A1:A3"/>
    </sheetView>
  </sheetViews>
  <sheetFormatPr baseColWidth="10" defaultColWidth="9.1796875" defaultRowHeight="12.5" x14ac:dyDescent="0.25"/>
  <sheetData>
    <row r="1" spans="1:16" x14ac:dyDescent="0.25">
      <c r="A1" s="143" t="s">
        <v>1209</v>
      </c>
    </row>
    <row r="2" spans="1:16" ht="18" x14ac:dyDescent="0.4">
      <c r="A2" s="1" t="s">
        <v>1691</v>
      </c>
    </row>
    <row r="5" spans="1:16" ht="13" thickBot="1" x14ac:dyDescent="0.3"/>
    <row r="6" spans="1:16" ht="16" thickBot="1" x14ac:dyDescent="0.3">
      <c r="B6" s="227" t="s">
        <v>1692</v>
      </c>
      <c r="C6" s="228"/>
      <c r="D6" s="228"/>
      <c r="E6" s="228"/>
      <c r="F6" s="228"/>
      <c r="G6" s="228"/>
      <c r="H6" s="229"/>
      <c r="I6" s="227" t="s">
        <v>1693</v>
      </c>
      <c r="J6" s="228"/>
      <c r="K6" s="228"/>
      <c r="L6" s="228"/>
      <c r="M6" s="228"/>
      <c r="N6" s="228"/>
      <c r="O6" s="229"/>
    </row>
    <row r="7" spans="1:16" x14ac:dyDescent="0.25">
      <c r="B7" s="187" t="s">
        <v>987</v>
      </c>
      <c r="C7" s="186" t="s">
        <v>988</v>
      </c>
      <c r="D7" s="186" t="s">
        <v>989</v>
      </c>
      <c r="E7" s="186" t="s">
        <v>990</v>
      </c>
      <c r="F7" s="186" t="s">
        <v>991</v>
      </c>
      <c r="G7" s="186" t="s">
        <v>992</v>
      </c>
      <c r="H7" s="188" t="s">
        <v>993</v>
      </c>
      <c r="I7" s="187" t="s">
        <v>987</v>
      </c>
      <c r="J7" s="186" t="s">
        <v>988</v>
      </c>
      <c r="K7" s="186" t="s">
        <v>989</v>
      </c>
      <c r="L7" s="186" t="s">
        <v>990</v>
      </c>
      <c r="M7" s="186" t="s">
        <v>991</v>
      </c>
      <c r="N7" s="186" t="s">
        <v>992</v>
      </c>
      <c r="O7" s="188" t="s">
        <v>993</v>
      </c>
    </row>
    <row r="8" spans="1:16" x14ac:dyDescent="0.25">
      <c r="A8" t="s">
        <v>0</v>
      </c>
      <c r="B8" s="82"/>
      <c r="C8" s="83"/>
      <c r="D8" s="83"/>
      <c r="E8" s="83"/>
      <c r="F8" s="83"/>
      <c r="G8" s="83"/>
      <c r="H8" s="84"/>
      <c r="I8" s="82"/>
      <c r="J8" s="83"/>
      <c r="K8" s="83"/>
      <c r="L8" s="83"/>
      <c r="M8" s="83"/>
      <c r="N8" s="83"/>
      <c r="O8" s="84"/>
    </row>
    <row r="9" spans="1:16" x14ac:dyDescent="0.25">
      <c r="A9">
        <v>1970</v>
      </c>
      <c r="B9" s="189">
        <v>0.20082030968966894</v>
      </c>
      <c r="C9" s="190">
        <v>0.49193607091370939</v>
      </c>
      <c r="D9" s="190">
        <v>0.30724358558654785</v>
      </c>
      <c r="E9" s="190">
        <v>0.19586493074893951</v>
      </c>
      <c r="F9" s="190">
        <v>6.7312337458133698E-2</v>
      </c>
      <c r="G9" s="190">
        <v>4.2413488030433655E-2</v>
      </c>
      <c r="H9" s="191">
        <v>1.4387045986950397E-2</v>
      </c>
      <c r="I9" s="189">
        <v>3.2007419240825147E-2</v>
      </c>
      <c r="J9" s="190">
        <v>0.27351739449572626</v>
      </c>
      <c r="K9" s="190">
        <v>0.69447517395019531</v>
      </c>
      <c r="L9" s="190">
        <v>0.55067723989486694</v>
      </c>
      <c r="M9" s="190">
        <v>0.303509920835495</v>
      </c>
      <c r="N9" s="190">
        <v>0.23415875434875488</v>
      </c>
      <c r="O9" s="191">
        <v>0.1291196197271347</v>
      </c>
      <c r="P9" s="181"/>
    </row>
    <row r="10" spans="1:16" x14ac:dyDescent="0.25">
      <c r="A10">
        <v>1971</v>
      </c>
      <c r="B10" s="189">
        <v>0.20419933604351737</v>
      </c>
      <c r="C10" s="190">
        <v>0.49185959860688705</v>
      </c>
      <c r="D10" s="190">
        <v>0.30394110083580017</v>
      </c>
      <c r="E10" s="190">
        <v>0.19353280961513519</v>
      </c>
      <c r="F10" s="190">
        <v>6.6568046808242798E-2</v>
      </c>
      <c r="G10" s="190">
        <v>4.197300598025322E-2</v>
      </c>
      <c r="H10" s="191">
        <v>1.4253858476877213E-2</v>
      </c>
      <c r="I10" s="189">
        <v>3.5802957067436122E-2</v>
      </c>
      <c r="J10" s="190">
        <v>0.27508575923333761</v>
      </c>
      <c r="K10" s="190">
        <v>0.68911123275756836</v>
      </c>
      <c r="L10" s="190">
        <v>0.54699558019638062</v>
      </c>
      <c r="M10" s="190">
        <v>0.30120110511779785</v>
      </c>
      <c r="N10" s="190">
        <v>0.23191423714160919</v>
      </c>
      <c r="O10" s="191">
        <v>0.12744206190109253</v>
      </c>
      <c r="P10" s="181"/>
    </row>
    <row r="11" spans="1:16" x14ac:dyDescent="0.25">
      <c r="A11">
        <v>1972</v>
      </c>
      <c r="B11" s="189">
        <v>0.20797910855634144</v>
      </c>
      <c r="C11" s="190">
        <v>0.48976707001593994</v>
      </c>
      <c r="D11" s="190">
        <v>0.30225381255149841</v>
      </c>
      <c r="E11" s="190">
        <v>0.19294489920139313</v>
      </c>
      <c r="F11" s="190">
        <v>6.6844545304775238E-2</v>
      </c>
      <c r="G11" s="190">
        <v>4.2338322848081589E-2</v>
      </c>
      <c r="H11" s="191">
        <v>1.4424076303839684E-2</v>
      </c>
      <c r="I11" s="189">
        <v>3.7470104153788777E-2</v>
      </c>
      <c r="J11" s="190">
        <v>0.27406158627218874</v>
      </c>
      <c r="K11" s="190">
        <v>0.688468337059021</v>
      </c>
      <c r="L11" s="190">
        <v>0.54528206586837769</v>
      </c>
      <c r="M11" s="190">
        <v>0.29736128449440002</v>
      </c>
      <c r="N11" s="190">
        <v>0.22781653702259064</v>
      </c>
      <c r="O11" s="191">
        <v>0.12440032511949539</v>
      </c>
      <c r="P11" s="181"/>
    </row>
    <row r="12" spans="1:16" x14ac:dyDescent="0.25">
      <c r="A12">
        <v>1973</v>
      </c>
      <c r="B12" s="189">
        <v>0.21131152251211416</v>
      </c>
      <c r="C12" s="190">
        <v>0.48945208199211976</v>
      </c>
      <c r="D12" s="190">
        <v>0.29923641681671143</v>
      </c>
      <c r="E12" s="190">
        <v>0.1909010261297226</v>
      </c>
      <c r="F12" s="190">
        <v>6.6207610070705414E-2</v>
      </c>
      <c r="G12" s="190">
        <v>4.1961941868066788E-2</v>
      </c>
      <c r="H12" s="191">
        <v>1.4318506233394146E-2</v>
      </c>
      <c r="I12" s="189">
        <v>4.1826992751720998E-2</v>
      </c>
      <c r="J12" s="190">
        <v>0.2608870019200018</v>
      </c>
      <c r="K12" s="190">
        <v>0.69728600978851318</v>
      </c>
      <c r="L12" s="190">
        <v>0.55699747800827026</v>
      </c>
      <c r="M12" s="190">
        <v>0.30858314037322998</v>
      </c>
      <c r="N12" s="190">
        <v>0.23733814060688019</v>
      </c>
      <c r="O12" s="191">
        <v>0.13035082817077637</v>
      </c>
      <c r="P12" s="181"/>
    </row>
    <row r="13" spans="1:16" x14ac:dyDescent="0.25">
      <c r="A13">
        <v>1974</v>
      </c>
      <c r="B13" s="189">
        <v>0.2141229574302011</v>
      </c>
      <c r="C13" s="190">
        <v>0.49026893592532006</v>
      </c>
      <c r="D13" s="190">
        <v>0.29560813307762146</v>
      </c>
      <c r="E13" s="190">
        <v>0.18816708028316498</v>
      </c>
      <c r="F13" s="190">
        <v>6.51283860206604E-2</v>
      </c>
      <c r="G13" s="190">
        <v>4.1227776557207108E-2</v>
      </c>
      <c r="H13" s="191">
        <v>1.4088408090174198E-2</v>
      </c>
      <c r="I13" s="189">
        <v>4.9988036075190166E-2</v>
      </c>
      <c r="J13" s="190">
        <v>0.24258545093142492</v>
      </c>
      <c r="K13" s="190">
        <v>0.70742654800415039</v>
      </c>
      <c r="L13" s="190">
        <v>0.57127487659454346</v>
      </c>
      <c r="M13" s="190">
        <v>0.3237479031085968</v>
      </c>
      <c r="N13" s="190">
        <v>0.25068199634552002</v>
      </c>
      <c r="O13" s="191">
        <v>0.13904665410518646</v>
      </c>
      <c r="P13" s="181"/>
    </row>
    <row r="14" spans="1:16" x14ac:dyDescent="0.25">
      <c r="A14">
        <v>1975</v>
      </c>
      <c r="B14" s="189">
        <v>0.21745338688243104</v>
      </c>
      <c r="C14" s="190">
        <v>0.49013608648652202</v>
      </c>
      <c r="D14" s="190">
        <v>0.29241049289703369</v>
      </c>
      <c r="E14" s="190">
        <v>0.18582199513912201</v>
      </c>
      <c r="F14" s="190">
        <v>6.3935369253158569E-2</v>
      </c>
      <c r="G14" s="190">
        <v>4.026385024189949E-2</v>
      </c>
      <c r="H14" s="191">
        <v>1.3760841451585293E-2</v>
      </c>
      <c r="I14" s="189">
        <v>5.4824856468539282E-2</v>
      </c>
      <c r="J14" s="190">
        <v>0.27526975454569025</v>
      </c>
      <c r="K14" s="190">
        <v>0.66990536451339722</v>
      </c>
      <c r="L14" s="190">
        <v>0.53147339820861816</v>
      </c>
      <c r="M14" s="190">
        <v>0.28785324096679688</v>
      </c>
      <c r="N14" s="190">
        <v>0.21893598139286041</v>
      </c>
      <c r="O14" s="191">
        <v>0.11838372051715851</v>
      </c>
      <c r="P14" s="181"/>
    </row>
    <row r="15" spans="1:16" x14ac:dyDescent="0.25">
      <c r="A15">
        <v>1976</v>
      </c>
      <c r="B15" s="189">
        <v>0.22027127366069865</v>
      </c>
      <c r="C15" s="190">
        <v>0.49228203361194478</v>
      </c>
      <c r="D15" s="190">
        <v>0.28744670748710632</v>
      </c>
      <c r="E15" s="190">
        <v>0.18212378025054932</v>
      </c>
      <c r="F15" s="190">
        <v>6.2584578990936279E-2</v>
      </c>
      <c r="G15" s="190">
        <v>3.9591319859027863E-2</v>
      </c>
      <c r="H15" s="191">
        <v>1.3604543171823025E-2</v>
      </c>
      <c r="I15" s="189">
        <v>5.8883274816683137E-2</v>
      </c>
      <c r="J15" s="190">
        <v>0.27495499037007404</v>
      </c>
      <c r="K15" s="190">
        <v>0.66616171598434448</v>
      </c>
      <c r="L15" s="190">
        <v>0.5276334285736084</v>
      </c>
      <c r="M15" s="190">
        <v>0.28518307209014893</v>
      </c>
      <c r="N15" s="190">
        <v>0.21713449060916901</v>
      </c>
      <c r="O15" s="191">
        <v>0.11745981872081757</v>
      </c>
      <c r="P15" s="181"/>
    </row>
    <row r="16" spans="1:16" x14ac:dyDescent="0.25">
      <c r="A16">
        <v>1977</v>
      </c>
      <c r="B16" s="189">
        <v>0.22330129787062231</v>
      </c>
      <c r="C16" s="190">
        <v>0.49372982042443136</v>
      </c>
      <c r="D16" s="190">
        <v>0.2829689085483551</v>
      </c>
      <c r="E16" s="190">
        <v>0.17885448038578033</v>
      </c>
      <c r="F16" s="190">
        <v>6.1437159776687622E-2</v>
      </c>
      <c r="G16" s="190">
        <v>3.9095316082239151E-2</v>
      </c>
      <c r="H16" s="191">
        <v>1.347421295940876E-2</v>
      </c>
      <c r="I16" s="189">
        <v>6.0459095102130621E-2</v>
      </c>
      <c r="J16" s="190">
        <v>0.27207655980216883</v>
      </c>
      <c r="K16" s="190">
        <v>0.66746437549591064</v>
      </c>
      <c r="L16" s="190">
        <v>0.52883726358413696</v>
      </c>
      <c r="M16" s="190">
        <v>0.28664812445640564</v>
      </c>
      <c r="N16" s="190">
        <v>0.21892690658569336</v>
      </c>
      <c r="O16" s="191">
        <v>0.11874787509441376</v>
      </c>
      <c r="P16" s="181"/>
    </row>
    <row r="17" spans="1:16" x14ac:dyDescent="0.25">
      <c r="A17">
        <v>1978</v>
      </c>
      <c r="B17" s="189">
        <v>0.22666531613993227</v>
      </c>
      <c r="C17" s="190">
        <v>0.49387353504845505</v>
      </c>
      <c r="D17" s="190">
        <v>0.27946111559867859</v>
      </c>
      <c r="E17" s="190">
        <v>0.1765565425157547</v>
      </c>
      <c r="F17" s="190">
        <v>6.0890961438417435E-2</v>
      </c>
      <c r="G17" s="190">
        <v>3.9075739681720734E-2</v>
      </c>
      <c r="H17" s="191">
        <v>1.3542640022933483E-2</v>
      </c>
      <c r="I17" s="189">
        <v>6.2789712528259822E-2</v>
      </c>
      <c r="J17" s="190">
        <v>0.29287772277499591</v>
      </c>
      <c r="K17" s="190">
        <v>0.64433252811431885</v>
      </c>
      <c r="L17" s="190">
        <v>0.50496506690979004</v>
      </c>
      <c r="M17" s="190">
        <v>0.2676386833190918</v>
      </c>
      <c r="N17" s="190">
        <v>0.20319652557373047</v>
      </c>
      <c r="O17" s="191">
        <v>0.10923199355602264</v>
      </c>
      <c r="P17" s="181"/>
    </row>
    <row r="18" spans="1:16" x14ac:dyDescent="0.25">
      <c r="A18">
        <v>1979</v>
      </c>
      <c r="B18" s="189">
        <v>0.22962185737967866</v>
      </c>
      <c r="C18" s="190">
        <v>0.49492456929313811</v>
      </c>
      <c r="D18" s="190">
        <v>0.27545353770256042</v>
      </c>
      <c r="E18" s="190">
        <v>0.17354996502399445</v>
      </c>
      <c r="F18" s="190">
        <v>5.9841513633728027E-2</v>
      </c>
      <c r="G18" s="190">
        <v>3.8698602467775345E-2</v>
      </c>
      <c r="H18" s="191">
        <v>1.3420728035271168E-2</v>
      </c>
      <c r="I18" s="189">
        <v>6.3181272359020435E-2</v>
      </c>
      <c r="J18" s="190">
        <v>0.28765687555309383</v>
      </c>
      <c r="K18" s="190">
        <v>0.64916181564331055</v>
      </c>
      <c r="L18" s="190">
        <v>0.509876549243927</v>
      </c>
      <c r="M18" s="190">
        <v>0.27228420972824097</v>
      </c>
      <c r="N18" s="190">
        <v>0.20772130787372589</v>
      </c>
      <c r="O18" s="191">
        <v>0.11233662068843842</v>
      </c>
      <c r="P18" s="181"/>
    </row>
    <row r="19" spans="1:16" x14ac:dyDescent="0.25">
      <c r="A19">
        <v>1980</v>
      </c>
      <c r="B19" s="189">
        <v>0.22728905714218128</v>
      </c>
      <c r="C19" s="190">
        <v>0.4971681355591212</v>
      </c>
      <c r="D19" s="190">
        <v>0.27554279565811157</v>
      </c>
      <c r="E19" s="190">
        <v>0.17291127145290375</v>
      </c>
      <c r="F19" s="190">
        <v>5.8908279985189438E-2</v>
      </c>
      <c r="G19" s="190">
        <v>3.7827439606189728E-2</v>
      </c>
      <c r="H19" s="191">
        <v>1.2979849241673946E-2</v>
      </c>
      <c r="I19" s="189">
        <v>6.2551858443675223E-2</v>
      </c>
      <c r="J19" s="190">
        <v>0.27547250843724747</v>
      </c>
      <c r="K19" s="190">
        <v>0.66197562217712402</v>
      </c>
      <c r="L19" s="190">
        <v>0.52013117074966431</v>
      </c>
      <c r="M19" s="190">
        <v>0.27668586373329163</v>
      </c>
      <c r="N19" s="190">
        <v>0.21078780293464661</v>
      </c>
      <c r="O19" s="191">
        <v>0.11370787024497986</v>
      </c>
      <c r="P19" s="181"/>
    </row>
    <row r="20" spans="1:16" x14ac:dyDescent="0.25">
      <c r="A20">
        <v>1981</v>
      </c>
      <c r="B20" s="189">
        <v>0.22449434071900201</v>
      </c>
      <c r="C20" s="190">
        <v>0.50031748740127302</v>
      </c>
      <c r="D20" s="190">
        <v>0.27518817782402039</v>
      </c>
      <c r="E20" s="190">
        <v>0.17168140411376953</v>
      </c>
      <c r="F20" s="190">
        <v>5.7495608925819397E-2</v>
      </c>
      <c r="G20" s="190">
        <v>3.6585330963134766E-2</v>
      </c>
      <c r="H20" s="191">
        <v>1.2367444112896919E-2</v>
      </c>
      <c r="I20" s="189">
        <v>6.9163464076527931E-2</v>
      </c>
      <c r="J20" s="190">
        <v>0.28172610976438273</v>
      </c>
      <c r="K20" s="190">
        <v>0.64911043643951416</v>
      </c>
      <c r="L20" s="190">
        <v>0.51006913185119629</v>
      </c>
      <c r="M20" s="190">
        <v>0.27137666940689087</v>
      </c>
      <c r="N20" s="190">
        <v>0.20681333541870117</v>
      </c>
      <c r="O20" s="191">
        <v>0.11172167956829071</v>
      </c>
      <c r="P20" s="181"/>
    </row>
    <row r="21" spans="1:16" x14ac:dyDescent="0.25">
      <c r="A21">
        <v>1982</v>
      </c>
      <c r="B21" s="189">
        <v>0.22228008426626936</v>
      </c>
      <c r="C21" s="190">
        <v>0.5015016154566555</v>
      </c>
      <c r="D21" s="190">
        <v>0.27621826529502869</v>
      </c>
      <c r="E21" s="190">
        <v>0.17209704220294952</v>
      </c>
      <c r="F21" s="190">
        <v>5.7135645300149918E-2</v>
      </c>
      <c r="G21" s="190">
        <v>3.6096688359975815E-2</v>
      </c>
      <c r="H21" s="191">
        <v>1.2166563421487808E-2</v>
      </c>
      <c r="I21" s="189">
        <v>7.2281277137157318E-2</v>
      </c>
      <c r="J21" s="190">
        <v>0.28849244087272968</v>
      </c>
      <c r="K21" s="190">
        <v>0.63922625780105591</v>
      </c>
      <c r="L21" s="190">
        <v>0.49739676713943481</v>
      </c>
      <c r="M21" s="190">
        <v>0.25732314586639404</v>
      </c>
      <c r="N21" s="190">
        <v>0.19398927688598633</v>
      </c>
      <c r="O21" s="191">
        <v>0.1032525897026062</v>
      </c>
      <c r="P21" s="181"/>
    </row>
    <row r="22" spans="1:16" x14ac:dyDescent="0.25">
      <c r="A22">
        <v>1983</v>
      </c>
      <c r="B22" s="189">
        <v>0.21988295148304349</v>
      </c>
      <c r="C22" s="190">
        <v>0.50311882766936367</v>
      </c>
      <c r="D22" s="190">
        <v>0.27699825167655945</v>
      </c>
      <c r="E22" s="190">
        <v>0.17234799265861511</v>
      </c>
      <c r="F22" s="190">
        <v>5.6740742176771164E-2</v>
      </c>
      <c r="G22" s="190">
        <v>3.5595633089542389E-2</v>
      </c>
      <c r="H22" s="191">
        <v>1.1966042220592499E-2</v>
      </c>
      <c r="I22" s="189">
        <v>7.242564059549389E-2</v>
      </c>
      <c r="J22" s="190">
        <v>0.29837282368942658</v>
      </c>
      <c r="K22" s="190">
        <v>0.62920153141021729</v>
      </c>
      <c r="L22" s="190">
        <v>0.48672080039978027</v>
      </c>
      <c r="M22" s="190">
        <v>0.2480510026216507</v>
      </c>
      <c r="N22" s="190">
        <v>0.18583814799785614</v>
      </c>
      <c r="O22" s="191">
        <v>9.8050870001316071E-2</v>
      </c>
      <c r="P22" s="181"/>
    </row>
    <row r="23" spans="1:16" x14ac:dyDescent="0.25">
      <c r="A23">
        <v>1984</v>
      </c>
      <c r="B23" s="189">
        <v>0.21708958197925871</v>
      </c>
      <c r="C23" s="190">
        <v>0.50568117952383673</v>
      </c>
      <c r="D23" s="190">
        <v>0.27722927927970886</v>
      </c>
      <c r="E23" s="190">
        <v>0.17201122641563416</v>
      </c>
      <c r="F23" s="190">
        <v>5.5995970964431763E-2</v>
      </c>
      <c r="G23" s="190">
        <v>3.4840401262044907E-2</v>
      </c>
      <c r="H23" s="191">
        <v>1.1652620509266853E-2</v>
      </c>
      <c r="I23" s="189">
        <v>7.0950378348999185E-2</v>
      </c>
      <c r="J23" s="190">
        <v>0.30404459811076934</v>
      </c>
      <c r="K23" s="190">
        <v>0.62500500679016113</v>
      </c>
      <c r="L23" s="190">
        <v>0.48282241821289063</v>
      </c>
      <c r="M23" s="190">
        <v>0.24539609253406525</v>
      </c>
      <c r="N23" s="190">
        <v>0.18356582522392273</v>
      </c>
      <c r="O23" s="191">
        <v>9.6636094152927399E-2</v>
      </c>
      <c r="P23" s="181"/>
    </row>
    <row r="24" spans="1:16" x14ac:dyDescent="0.25">
      <c r="A24">
        <v>1985</v>
      </c>
      <c r="B24" s="189">
        <v>0.22192298000567171</v>
      </c>
      <c r="C24" s="190">
        <v>0.50041059539693078</v>
      </c>
      <c r="D24" s="190">
        <v>0.27766641974449158</v>
      </c>
      <c r="E24" s="190">
        <v>0.17324075102806091</v>
      </c>
      <c r="F24" s="190">
        <v>5.7419415563344955E-2</v>
      </c>
      <c r="G24" s="190">
        <v>3.5864412784576416E-2</v>
      </c>
      <c r="H24" s="191">
        <v>1.2185749597847462E-2</v>
      </c>
      <c r="I24" s="189">
        <v>7.0511863302647595E-2</v>
      </c>
      <c r="J24" s="190">
        <v>0.30510458264818852</v>
      </c>
      <c r="K24" s="190">
        <v>0.62438356876373291</v>
      </c>
      <c r="L24" s="190">
        <v>0.48169904947280884</v>
      </c>
      <c r="M24" s="190">
        <v>0.24416181445121765</v>
      </c>
      <c r="N24" s="190">
        <v>0.18252064287662506</v>
      </c>
      <c r="O24" s="191">
        <v>9.6738539636135101E-2</v>
      </c>
      <c r="P24" s="181"/>
    </row>
    <row r="25" spans="1:16" x14ac:dyDescent="0.25">
      <c r="A25">
        <v>1986</v>
      </c>
      <c r="B25" s="189">
        <v>0.2267235432503546</v>
      </c>
      <c r="C25" s="190">
        <v>0.49528890952831084</v>
      </c>
      <c r="D25" s="190">
        <v>0.27798750996589661</v>
      </c>
      <c r="E25" s="190">
        <v>0.17431458830833435</v>
      </c>
      <c r="F25" s="190">
        <v>5.8745838701725006E-2</v>
      </c>
      <c r="G25" s="190">
        <v>3.6818496882915497E-2</v>
      </c>
      <c r="H25" s="191">
        <v>1.2674884870648384E-2</v>
      </c>
      <c r="I25" s="189">
        <v>6.3759805110345957E-2</v>
      </c>
      <c r="J25" s="190">
        <v>0.29981203389889111</v>
      </c>
      <c r="K25" s="190">
        <v>0.63642817735671997</v>
      </c>
      <c r="L25" s="190">
        <v>0.49221044778823853</v>
      </c>
      <c r="M25" s="190">
        <v>0.2521827220916748</v>
      </c>
      <c r="N25" s="190">
        <v>0.1896517425775528</v>
      </c>
      <c r="O25" s="191">
        <v>0.10248938947916031</v>
      </c>
      <c r="P25" s="181"/>
    </row>
    <row r="26" spans="1:16" x14ac:dyDescent="0.25">
      <c r="A26">
        <v>1987</v>
      </c>
      <c r="B26" s="189">
        <v>0.23152070373477945</v>
      </c>
      <c r="C26" s="190">
        <v>0.49096450957871779</v>
      </c>
      <c r="D26" s="190">
        <v>0.27751481533050537</v>
      </c>
      <c r="E26" s="190">
        <v>0.17453630268573761</v>
      </c>
      <c r="F26" s="190">
        <v>5.9465423226356506E-2</v>
      </c>
      <c r="G26" s="190">
        <v>3.7317488342523575E-2</v>
      </c>
      <c r="H26" s="191">
        <v>1.2932104989886284E-2</v>
      </c>
      <c r="I26" s="189">
        <v>6.0352740805480712E-2</v>
      </c>
      <c r="J26" s="190">
        <v>0.2973103066941884</v>
      </c>
      <c r="K26" s="190">
        <v>0.64233696460723877</v>
      </c>
      <c r="L26" s="190">
        <v>0.4996667206287384</v>
      </c>
      <c r="M26" s="190">
        <v>0.26230263710021973</v>
      </c>
      <c r="N26" s="190">
        <v>0.20056243240833282</v>
      </c>
      <c r="O26" s="191">
        <v>0.11324285715818405</v>
      </c>
      <c r="P26" s="181"/>
    </row>
    <row r="27" spans="1:16" x14ac:dyDescent="0.25">
      <c r="A27">
        <v>1988</v>
      </c>
      <c r="B27" s="189">
        <v>0.23642200662357896</v>
      </c>
      <c r="C27" s="190">
        <v>0.48654423556078596</v>
      </c>
      <c r="D27" s="190">
        <v>0.27703371644020081</v>
      </c>
      <c r="E27" s="190">
        <v>0.17472879588603973</v>
      </c>
      <c r="F27" s="190">
        <v>6.0128707438707352E-2</v>
      </c>
      <c r="G27" s="190">
        <v>3.7769380956888199E-2</v>
      </c>
      <c r="H27" s="191">
        <v>1.3153648003935814E-2</v>
      </c>
      <c r="I27" s="189">
        <v>6.1236039320027129E-2</v>
      </c>
      <c r="J27" s="190">
        <v>0.30290333649732665</v>
      </c>
      <c r="K27" s="190">
        <v>0.6358606219291687</v>
      </c>
      <c r="L27" s="190">
        <v>0.49005201458930969</v>
      </c>
      <c r="M27" s="190">
        <v>0.25232478976249695</v>
      </c>
      <c r="N27" s="190">
        <v>0.19171471893787384</v>
      </c>
      <c r="O27" s="191">
        <v>0.10799184441566467</v>
      </c>
      <c r="P27" s="181"/>
    </row>
    <row r="28" spans="1:16" x14ac:dyDescent="0.25">
      <c r="A28">
        <v>1989</v>
      </c>
      <c r="B28" s="189">
        <v>0.23557747723593103</v>
      </c>
      <c r="C28" s="190">
        <v>0.48615115029618461</v>
      </c>
      <c r="D28" s="190">
        <v>0.27827140688896179</v>
      </c>
      <c r="E28" s="190">
        <v>0.17516039311885834</v>
      </c>
      <c r="F28" s="190">
        <v>5.9153243899345398E-2</v>
      </c>
      <c r="G28" s="190">
        <v>3.7251856178045273E-2</v>
      </c>
      <c r="H28" s="191">
        <v>1.3147255405783653E-2</v>
      </c>
      <c r="I28" s="189">
        <v>5.7674510149556088E-2</v>
      </c>
      <c r="J28" s="190">
        <v>0.30111745518467059</v>
      </c>
      <c r="K28" s="190">
        <v>0.64120805263519287</v>
      </c>
      <c r="L28" s="190">
        <v>0.49427494406700134</v>
      </c>
      <c r="M28" s="190">
        <v>0.25901395082473755</v>
      </c>
      <c r="N28" s="190">
        <v>0.20027488470077515</v>
      </c>
      <c r="O28" s="191">
        <v>0.11649176478385925</v>
      </c>
      <c r="P28" s="181"/>
    </row>
    <row r="29" spans="1:16" x14ac:dyDescent="0.25">
      <c r="A29">
        <v>1990</v>
      </c>
      <c r="B29" s="189">
        <v>0.23499838452910879</v>
      </c>
      <c r="C29" s="190">
        <v>0.48741334457087115</v>
      </c>
      <c r="D29" s="190">
        <v>0.27758830785751343</v>
      </c>
      <c r="E29" s="190">
        <v>0.17370446026325226</v>
      </c>
      <c r="F29" s="190">
        <v>5.6907061487436295E-2</v>
      </c>
      <c r="G29" s="190">
        <v>3.5780228674411774E-2</v>
      </c>
      <c r="H29" s="191">
        <v>1.2671654112637043E-2</v>
      </c>
      <c r="I29" s="189">
        <v>5.5667642009229829E-2</v>
      </c>
      <c r="J29" s="190">
        <v>0.30627516543350441</v>
      </c>
      <c r="K29" s="190">
        <v>0.6380571722984314</v>
      </c>
      <c r="L29" s="190">
        <v>0.49005293846130371</v>
      </c>
      <c r="M29" s="190">
        <v>0.25887757539749146</v>
      </c>
      <c r="N29" s="190">
        <v>0.20300254225730896</v>
      </c>
      <c r="O29" s="191">
        <v>0.12105719745159149</v>
      </c>
      <c r="P29" s="181"/>
    </row>
    <row r="30" spans="1:16" x14ac:dyDescent="0.25">
      <c r="A30">
        <v>1991</v>
      </c>
      <c r="B30" s="189">
        <v>0.23643998173628858</v>
      </c>
      <c r="C30" s="190">
        <v>0.49364280633894986</v>
      </c>
      <c r="D30" s="190">
        <v>0.26991724967956543</v>
      </c>
      <c r="E30" s="190">
        <v>0.16767163574695587</v>
      </c>
      <c r="F30" s="190">
        <v>5.5987488478422165E-2</v>
      </c>
      <c r="G30" s="190">
        <v>3.438510000705719E-2</v>
      </c>
      <c r="H30" s="191">
        <v>1.1470995843410492E-2</v>
      </c>
      <c r="I30" s="189">
        <v>5.6465534717873439E-2</v>
      </c>
      <c r="J30" s="190">
        <v>0.30720720679455071</v>
      </c>
      <c r="K30" s="190">
        <v>0.63632726669311523</v>
      </c>
      <c r="L30" s="190">
        <v>0.49100828170776367</v>
      </c>
      <c r="M30" s="190">
        <v>0.27176731824874878</v>
      </c>
      <c r="N30" s="190">
        <v>0.21749351918697357</v>
      </c>
      <c r="O30" s="191">
        <v>0.13630904257297516</v>
      </c>
      <c r="P30" s="181"/>
    </row>
    <row r="31" spans="1:16" x14ac:dyDescent="0.25">
      <c r="A31">
        <v>1992</v>
      </c>
      <c r="B31" s="189">
        <v>0.23289152527768789</v>
      </c>
      <c r="C31" s="190">
        <v>0.49262564399023134</v>
      </c>
      <c r="D31" s="190">
        <v>0.27448278665542603</v>
      </c>
      <c r="E31" s="190">
        <v>0.17052476108074188</v>
      </c>
      <c r="F31" s="190">
        <v>5.5620085448026657E-2</v>
      </c>
      <c r="G31" s="190">
        <v>3.4624867141246796E-2</v>
      </c>
      <c r="H31" s="191">
        <v>1.2401776388287544E-2</v>
      </c>
      <c r="I31" s="189">
        <v>5.125232194712382E-2</v>
      </c>
      <c r="J31" s="190">
        <v>0.32934904084293209</v>
      </c>
      <c r="K31" s="190">
        <v>0.61939859390258789</v>
      </c>
      <c r="L31" s="190">
        <v>0.47547808289527893</v>
      </c>
      <c r="M31" s="190">
        <v>0.25316524505615234</v>
      </c>
      <c r="N31" s="190">
        <v>0.19877254962921143</v>
      </c>
      <c r="O31" s="191">
        <v>0.11763975769281387</v>
      </c>
      <c r="P31" s="181"/>
    </row>
    <row r="32" spans="1:16" x14ac:dyDescent="0.25">
      <c r="A32">
        <v>1993</v>
      </c>
      <c r="B32" s="189">
        <v>0.23306161840480968</v>
      </c>
      <c r="C32" s="190">
        <v>0.49665235856579187</v>
      </c>
      <c r="D32" s="190">
        <v>0.27028599381446838</v>
      </c>
      <c r="E32" s="190">
        <v>0.16625550389289856</v>
      </c>
      <c r="F32" s="190">
        <v>5.2209611982107162E-2</v>
      </c>
      <c r="G32" s="190">
        <v>3.2194878906011581E-2</v>
      </c>
      <c r="H32" s="191">
        <v>1.0815218091011047E-2</v>
      </c>
      <c r="I32" s="189">
        <v>5.2414408051706197E-2</v>
      </c>
      <c r="J32" s="190">
        <v>0.33743242848083632</v>
      </c>
      <c r="K32" s="190">
        <v>0.6101531982421875</v>
      </c>
      <c r="L32" s="190">
        <v>0.4676811695098877</v>
      </c>
      <c r="M32" s="190">
        <v>0.26171097159385681</v>
      </c>
      <c r="N32" s="190">
        <v>0.20776805281639099</v>
      </c>
      <c r="O32" s="191">
        <v>0.12372466921806335</v>
      </c>
      <c r="P32" s="181"/>
    </row>
    <row r="33" spans="1:16" x14ac:dyDescent="0.25">
      <c r="A33">
        <v>1994</v>
      </c>
      <c r="B33" s="189">
        <v>0.23393022436606212</v>
      </c>
      <c r="C33" s="190">
        <v>0.49618079180087094</v>
      </c>
      <c r="D33" s="190">
        <v>0.26988896727561951</v>
      </c>
      <c r="E33" s="190">
        <v>0.16706667840480804</v>
      </c>
      <c r="F33" s="190">
        <v>5.4312340915203094E-2</v>
      </c>
      <c r="G33" s="190">
        <v>3.3739082515239716E-2</v>
      </c>
      <c r="H33" s="191">
        <v>1.1572834104299545E-2</v>
      </c>
      <c r="I33" s="189">
        <v>5.1112345413704408E-2</v>
      </c>
      <c r="J33" s="190">
        <v>0.34228708592005552</v>
      </c>
      <c r="K33" s="190">
        <v>0.60660058259963989</v>
      </c>
      <c r="L33" s="190">
        <v>0.46983188390731812</v>
      </c>
      <c r="M33" s="190">
        <v>0.26737046241760254</v>
      </c>
      <c r="N33" s="190">
        <v>0.2151893675327301</v>
      </c>
      <c r="O33" s="191">
        <v>0.12995706498622894</v>
      </c>
      <c r="P33" s="181"/>
    </row>
    <row r="34" spans="1:16" x14ac:dyDescent="0.25">
      <c r="A34">
        <v>1995</v>
      </c>
      <c r="B34" s="189">
        <v>0.23330689421481493</v>
      </c>
      <c r="C34" s="190">
        <v>0.49807480978934149</v>
      </c>
      <c r="D34" s="190">
        <v>0.26861831545829773</v>
      </c>
      <c r="E34" s="190">
        <v>0.1656523197889328</v>
      </c>
      <c r="F34" s="190">
        <v>5.3593851625919342E-2</v>
      </c>
      <c r="G34" s="190">
        <v>3.3174924552440643E-2</v>
      </c>
      <c r="H34" s="191">
        <v>1.1249223724007607E-2</v>
      </c>
      <c r="I34" s="189">
        <v>5.1523370258932513E-2</v>
      </c>
      <c r="J34" s="190">
        <v>0.34014709889671418</v>
      </c>
      <c r="K34" s="190">
        <v>0.60832953453063965</v>
      </c>
      <c r="L34" s="190">
        <v>0.47513186931610107</v>
      </c>
      <c r="M34" s="190">
        <v>0.27464538812637329</v>
      </c>
      <c r="N34" s="190">
        <v>0.22180010378360748</v>
      </c>
      <c r="O34" s="191">
        <v>0.13231146335601807</v>
      </c>
      <c r="P34" s="181"/>
    </row>
    <row r="35" spans="1:16" x14ac:dyDescent="0.25">
      <c r="A35">
        <v>1996</v>
      </c>
      <c r="B35" s="189">
        <v>0.23418507392369098</v>
      </c>
      <c r="C35" s="190">
        <v>0.497288243959216</v>
      </c>
      <c r="D35" s="190">
        <v>0.26852670311927795</v>
      </c>
      <c r="E35" s="190">
        <v>0.16578109562397003</v>
      </c>
      <c r="F35" s="190">
        <v>5.3824480623006821E-2</v>
      </c>
      <c r="G35" s="190">
        <v>3.3445119857788086E-2</v>
      </c>
      <c r="H35" s="191">
        <v>1.1439184658229351E-2</v>
      </c>
      <c r="I35" s="189">
        <v>4.8061820672486481E-2</v>
      </c>
      <c r="J35" s="190">
        <v>0.31428831702590071</v>
      </c>
      <c r="K35" s="190">
        <v>0.63764989376068115</v>
      </c>
      <c r="L35" s="190">
        <v>0.51308822631835938</v>
      </c>
      <c r="M35" s="190">
        <v>0.31253930926322937</v>
      </c>
      <c r="N35" s="190">
        <v>0.25608527660369873</v>
      </c>
      <c r="O35" s="191">
        <v>0.15129505097866058</v>
      </c>
      <c r="P35" s="181"/>
    </row>
    <row r="36" spans="1:16" x14ac:dyDescent="0.25">
      <c r="A36">
        <v>1997</v>
      </c>
      <c r="B36" s="189">
        <v>0.23588707465545333</v>
      </c>
      <c r="C36" s="190">
        <v>0.49752890062594551</v>
      </c>
      <c r="D36" s="190">
        <v>0.26658406853675842</v>
      </c>
      <c r="E36" s="190">
        <v>0.16439338028430939</v>
      </c>
      <c r="F36" s="190">
        <v>5.3218986839056015E-2</v>
      </c>
      <c r="G36" s="190">
        <v>3.3091131597757339E-2</v>
      </c>
      <c r="H36" s="191">
        <v>1.1516686528921127E-2</v>
      </c>
      <c r="I36" s="189">
        <v>4.6893554197078205E-2</v>
      </c>
      <c r="J36" s="190">
        <v>0.30583559945820654</v>
      </c>
      <c r="K36" s="190">
        <v>0.6472707986831665</v>
      </c>
      <c r="L36" s="190">
        <v>0.52549713850021362</v>
      </c>
      <c r="M36" s="190">
        <v>0.32745596766471863</v>
      </c>
      <c r="N36" s="190">
        <v>0.26845529675483704</v>
      </c>
      <c r="O36" s="191">
        <v>0.15623810887336731</v>
      </c>
      <c r="P36" s="181"/>
    </row>
    <row r="37" spans="1:16" x14ac:dyDescent="0.25">
      <c r="A37">
        <v>1998</v>
      </c>
      <c r="B37" s="189">
        <v>0.23720212048725497</v>
      </c>
      <c r="C37" s="190">
        <v>0.49618349210951951</v>
      </c>
      <c r="D37" s="190">
        <v>0.26661437749862671</v>
      </c>
      <c r="E37" s="190">
        <v>0.16483098268508911</v>
      </c>
      <c r="F37" s="190">
        <v>5.3994864225387573E-2</v>
      </c>
      <c r="G37" s="190">
        <v>3.3798806369304657E-2</v>
      </c>
      <c r="H37" s="191">
        <v>1.1850410141050816E-2</v>
      </c>
      <c r="I37" s="189">
        <v>4.3941592239969976E-2</v>
      </c>
      <c r="J37" s="190">
        <v>0.29387722091065105</v>
      </c>
      <c r="K37" s="190">
        <v>0.66218119859695435</v>
      </c>
      <c r="L37" s="190">
        <v>0.54372632503509521</v>
      </c>
      <c r="M37" s="190">
        <v>0.34305161237716675</v>
      </c>
      <c r="N37" s="190">
        <v>0.2803473174571991</v>
      </c>
      <c r="O37" s="191">
        <v>0.15901701152324677</v>
      </c>
      <c r="P37" s="181"/>
    </row>
    <row r="38" spans="1:16" x14ac:dyDescent="0.25">
      <c r="A38">
        <v>1999</v>
      </c>
      <c r="B38" s="189">
        <v>0.23515988471493282</v>
      </c>
      <c r="C38" s="190">
        <v>0.49575281124468751</v>
      </c>
      <c r="D38" s="190">
        <v>0.26908731460571289</v>
      </c>
      <c r="E38" s="190">
        <v>0.16692528128623962</v>
      </c>
      <c r="F38" s="190">
        <v>5.544460192322731E-2</v>
      </c>
      <c r="G38" s="190">
        <v>3.4955859184265137E-2</v>
      </c>
      <c r="H38" s="191">
        <v>1.2612739577889442E-2</v>
      </c>
      <c r="I38" s="189">
        <v>4.2538124310353552E-2</v>
      </c>
      <c r="J38" s="190">
        <v>0.29750238280772073</v>
      </c>
      <c r="K38" s="190">
        <v>0.65995949506759644</v>
      </c>
      <c r="L38" s="190">
        <v>0.53957647085189819</v>
      </c>
      <c r="M38" s="190">
        <v>0.33641314506530762</v>
      </c>
      <c r="N38" s="190">
        <v>0.27270194888114929</v>
      </c>
      <c r="O38" s="191">
        <v>0.15218067169189453</v>
      </c>
      <c r="P38" s="181"/>
    </row>
    <row r="39" spans="1:16" x14ac:dyDescent="0.25">
      <c r="A39">
        <v>2000</v>
      </c>
      <c r="B39" s="189">
        <v>0.23599319028307189</v>
      </c>
      <c r="C39" s="190">
        <v>0.49440270771652572</v>
      </c>
      <c r="D39" s="190">
        <v>0.2696041464805603</v>
      </c>
      <c r="E39" s="190">
        <v>0.16802828013896942</v>
      </c>
      <c r="F39" s="190">
        <v>5.6445799767971039E-2</v>
      </c>
      <c r="G39" s="190">
        <v>3.5830643028020859E-2</v>
      </c>
      <c r="H39" s="191">
        <v>1.3071101158857346E-2</v>
      </c>
      <c r="I39" s="189">
        <v>4.2460900961564275E-2</v>
      </c>
      <c r="J39" s="190">
        <v>0.29159623139583496</v>
      </c>
      <c r="K39" s="190">
        <v>0.66594284772872925</v>
      </c>
      <c r="L39" s="190">
        <v>0.5468679666519165</v>
      </c>
      <c r="M39" s="190">
        <v>0.34350016713142395</v>
      </c>
      <c r="N39" s="190">
        <v>0.27933868765830994</v>
      </c>
      <c r="O39" s="191">
        <v>0.15659509599208832</v>
      </c>
      <c r="P39" s="181"/>
    </row>
    <row r="40" spans="1:16" x14ac:dyDescent="0.25">
      <c r="A40">
        <v>2001</v>
      </c>
      <c r="B40" s="189">
        <v>0.24047643720313486</v>
      </c>
      <c r="C40" s="190">
        <v>0.49033567407680134</v>
      </c>
      <c r="D40" s="190">
        <v>0.26918786764144897</v>
      </c>
      <c r="E40" s="190">
        <v>0.16855908930301666</v>
      </c>
      <c r="F40" s="190">
        <v>5.7499021291732788E-2</v>
      </c>
      <c r="G40" s="190">
        <v>3.6689657717943192E-2</v>
      </c>
      <c r="H40" s="191">
        <v>1.3616497628390789E-2</v>
      </c>
      <c r="I40" s="189">
        <v>4.4688774093801037E-2</v>
      </c>
      <c r="J40" s="190">
        <v>0.28672906265547815</v>
      </c>
      <c r="K40" s="190">
        <v>0.66858214139938354</v>
      </c>
      <c r="L40" s="190">
        <v>0.55081593990325928</v>
      </c>
      <c r="M40" s="190">
        <v>0.34875094890594482</v>
      </c>
      <c r="N40" s="190">
        <v>0.28370529413223267</v>
      </c>
      <c r="O40" s="191">
        <v>0.1620490700006485</v>
      </c>
      <c r="P40" s="181"/>
    </row>
    <row r="41" spans="1:16" x14ac:dyDescent="0.25">
      <c r="A41">
        <v>2002</v>
      </c>
      <c r="B41" s="189">
        <v>0.24381357171199181</v>
      </c>
      <c r="C41" s="190">
        <v>0.48830583136998529</v>
      </c>
      <c r="D41" s="190">
        <v>0.26788055896759033</v>
      </c>
      <c r="E41" s="190">
        <v>0.16792464256286621</v>
      </c>
      <c r="F41" s="190">
        <v>5.7660341262817383E-2</v>
      </c>
      <c r="G41" s="190">
        <v>3.6877427250146866E-2</v>
      </c>
      <c r="H41" s="191">
        <v>1.3633272610604763E-2</v>
      </c>
      <c r="I41" s="189">
        <v>4.4453058421043322E-2</v>
      </c>
      <c r="J41" s="190">
        <v>0.29251083607509254</v>
      </c>
      <c r="K41" s="190">
        <v>0.66303610801696777</v>
      </c>
      <c r="L41" s="190">
        <v>0.54641968011856079</v>
      </c>
      <c r="M41" s="190">
        <v>0.34371307492256165</v>
      </c>
      <c r="N41" s="190">
        <v>0.27950012683868408</v>
      </c>
      <c r="O41" s="191">
        <v>0.16048529744148254</v>
      </c>
      <c r="P41" s="181"/>
    </row>
    <row r="42" spans="1:16" x14ac:dyDescent="0.25">
      <c r="A42">
        <v>2003</v>
      </c>
      <c r="B42" s="189">
        <v>0.24007174224220956</v>
      </c>
      <c r="C42" s="190">
        <v>0.49067512649181633</v>
      </c>
      <c r="D42" s="190">
        <v>0.26925313472747803</v>
      </c>
      <c r="E42" s="190">
        <v>0.16870936751365662</v>
      </c>
      <c r="F42" s="190">
        <v>5.7765807956457138E-2</v>
      </c>
      <c r="G42" s="190">
        <v>3.6795776337385178E-2</v>
      </c>
      <c r="H42" s="191">
        <v>1.3418822549283504E-2</v>
      </c>
      <c r="I42" s="189">
        <v>4.2180173749708887E-2</v>
      </c>
      <c r="J42" s="190">
        <v>0.29125140410477046</v>
      </c>
      <c r="K42" s="190">
        <v>0.66656839847564697</v>
      </c>
      <c r="L42" s="190">
        <v>0.55191886425018311</v>
      </c>
      <c r="M42" s="190">
        <v>0.34909385442733765</v>
      </c>
      <c r="N42" s="190">
        <v>0.28479209542274475</v>
      </c>
      <c r="O42" s="191">
        <v>0.16461673378944397</v>
      </c>
      <c r="P42" s="181"/>
    </row>
    <row r="43" spans="1:16" x14ac:dyDescent="0.25">
      <c r="A43">
        <v>2004</v>
      </c>
      <c r="B43" s="189">
        <v>0.24105040354775567</v>
      </c>
      <c r="C43" s="190">
        <v>0.48957392326103</v>
      </c>
      <c r="D43" s="190">
        <v>0.26937571167945862</v>
      </c>
      <c r="E43" s="190">
        <v>0.16928295791149139</v>
      </c>
      <c r="F43" s="190">
        <v>5.8603338897228241E-2</v>
      </c>
      <c r="G43" s="190">
        <v>3.7631500512361526E-2</v>
      </c>
      <c r="H43" s="191">
        <v>1.4008765108883381E-2</v>
      </c>
      <c r="I43" s="189">
        <v>4.178342803925765E-2</v>
      </c>
      <c r="J43" s="190">
        <v>0.28662408935454603</v>
      </c>
      <c r="K43" s="190">
        <v>0.67159253358840942</v>
      </c>
      <c r="L43" s="190">
        <v>0.55828487873077393</v>
      </c>
      <c r="M43" s="190">
        <v>0.35563856363296509</v>
      </c>
      <c r="N43" s="190">
        <v>0.29023948311805725</v>
      </c>
      <c r="O43" s="191">
        <v>0.16727034747600555</v>
      </c>
      <c r="P43" s="181"/>
    </row>
    <row r="44" spans="1:16" x14ac:dyDescent="0.25">
      <c r="A44">
        <v>2005</v>
      </c>
      <c r="B44" s="189">
        <v>0.24163340573575923</v>
      </c>
      <c r="C44" s="190">
        <v>0.48923855906539027</v>
      </c>
      <c r="D44" s="190">
        <v>0.26912799477577209</v>
      </c>
      <c r="E44" s="190">
        <v>0.16954562067985535</v>
      </c>
      <c r="F44" s="190">
        <v>5.9119272977113724E-2</v>
      </c>
      <c r="G44" s="190">
        <v>3.8090728223323822E-2</v>
      </c>
      <c r="H44" s="191">
        <v>1.4317430555820465E-2</v>
      </c>
      <c r="I44" s="189">
        <v>4.1994915918056833E-2</v>
      </c>
      <c r="J44" s="190">
        <v>0.28687295839390003</v>
      </c>
      <c r="K44" s="190">
        <v>0.67113208770751953</v>
      </c>
      <c r="L44" s="190">
        <v>0.55716913938522339</v>
      </c>
      <c r="M44" s="190">
        <v>0.35045725107192993</v>
      </c>
      <c r="N44" s="190">
        <v>0.28294104337692261</v>
      </c>
      <c r="O44" s="191">
        <v>0.15646584331989288</v>
      </c>
      <c r="P44" s="181"/>
    </row>
    <row r="45" spans="1:16" x14ac:dyDescent="0.25">
      <c r="A45">
        <v>2006</v>
      </c>
      <c r="B45" s="189">
        <v>0.24066781050700636</v>
      </c>
      <c r="C45" s="190">
        <v>0.48877950869158526</v>
      </c>
      <c r="D45" s="190">
        <v>0.27055269479751587</v>
      </c>
      <c r="E45" s="190">
        <v>0.17095491290092468</v>
      </c>
      <c r="F45" s="190">
        <v>6.0282859951257706E-2</v>
      </c>
      <c r="G45" s="190">
        <v>3.9165377616882324E-2</v>
      </c>
      <c r="H45" s="191">
        <v>1.5144354663789272E-2</v>
      </c>
      <c r="I45" s="189">
        <v>4.2534235951883673E-2</v>
      </c>
      <c r="J45" s="190">
        <v>0.28242598335844726</v>
      </c>
      <c r="K45" s="190">
        <v>0.67503982782363892</v>
      </c>
      <c r="L45" s="190">
        <v>0.5577126145362854</v>
      </c>
      <c r="M45" s="190">
        <v>0.34231755137443542</v>
      </c>
      <c r="N45" s="190">
        <v>0.27303150296211243</v>
      </c>
      <c r="O45" s="191">
        <v>0.14981132745742798</v>
      </c>
      <c r="P45" s="181"/>
    </row>
    <row r="46" spans="1:16" x14ac:dyDescent="0.25">
      <c r="A46">
        <v>2007</v>
      </c>
      <c r="B46" s="189">
        <v>0.24126561339559713</v>
      </c>
      <c r="C46" s="190">
        <v>0.4876426224824898</v>
      </c>
      <c r="D46" s="190">
        <v>0.2710917592048645</v>
      </c>
      <c r="E46" s="190">
        <v>0.17196431756019592</v>
      </c>
      <c r="F46" s="190">
        <v>6.140720471739769E-2</v>
      </c>
      <c r="G46" s="190">
        <v>4.0152672678232193E-2</v>
      </c>
      <c r="H46" s="191">
        <v>1.5975866466760635E-2</v>
      </c>
      <c r="I46" s="189">
        <v>4.2227854743102797E-2</v>
      </c>
      <c r="J46" s="190">
        <v>0.26886024754435145</v>
      </c>
      <c r="K46" s="190">
        <v>0.68891191482543945</v>
      </c>
      <c r="L46" s="190">
        <v>0.57155704498291016</v>
      </c>
      <c r="M46" s="190">
        <v>0.35075479745864868</v>
      </c>
      <c r="N46" s="190">
        <v>0.27877521514892578</v>
      </c>
      <c r="O46" s="191">
        <v>0.14946591854095459</v>
      </c>
      <c r="P46" s="181"/>
    </row>
    <row r="47" spans="1:16" x14ac:dyDescent="0.25">
      <c r="A47">
        <v>2008</v>
      </c>
      <c r="B47" s="189">
        <v>0.24142784123737324</v>
      </c>
      <c r="C47" s="190">
        <v>0.48777753773706034</v>
      </c>
      <c r="D47" s="190">
        <v>0.27079463005065918</v>
      </c>
      <c r="E47" s="190">
        <v>0.1717984527349472</v>
      </c>
      <c r="F47" s="190">
        <v>6.11422099173069E-2</v>
      </c>
      <c r="G47" s="190">
        <v>3.9795894175767899E-2</v>
      </c>
      <c r="H47" s="191">
        <v>1.5488374978303909E-2</v>
      </c>
      <c r="I47" s="189">
        <v>4.4211918038582314E-2</v>
      </c>
      <c r="J47" s="190">
        <v>0.26620807180839312</v>
      </c>
      <c r="K47" s="190">
        <v>0.68958002328872681</v>
      </c>
      <c r="L47" s="190">
        <v>0.57289338111877441</v>
      </c>
      <c r="M47" s="190">
        <v>0.35317805409431458</v>
      </c>
      <c r="N47" s="190">
        <v>0.28193879127502441</v>
      </c>
      <c r="O47" s="191">
        <v>0.1573353111743927</v>
      </c>
      <c r="P47" s="181"/>
    </row>
    <row r="48" spans="1:16" x14ac:dyDescent="0.25">
      <c r="A48">
        <v>2009</v>
      </c>
      <c r="B48" s="189">
        <v>0.23988191347125246</v>
      </c>
      <c r="C48" s="190">
        <v>0.49320552815853391</v>
      </c>
      <c r="D48" s="190">
        <v>0.26691257953643799</v>
      </c>
      <c r="E48" s="190">
        <v>0.16751323640346527</v>
      </c>
      <c r="F48" s="190">
        <v>5.7701408863067627E-2</v>
      </c>
      <c r="G48" s="190">
        <v>3.6912661045789719E-2</v>
      </c>
      <c r="H48" s="191">
        <v>1.3668876141309738E-2</v>
      </c>
      <c r="I48" s="189">
        <v>4.2342908269732193E-2</v>
      </c>
      <c r="J48" s="190">
        <v>0.28504479877095557</v>
      </c>
      <c r="K48" s="190">
        <v>0.67261230945587158</v>
      </c>
      <c r="L48" s="190">
        <v>0.55616301298141479</v>
      </c>
      <c r="M48" s="190">
        <v>0.33992218971252441</v>
      </c>
      <c r="N48" s="190">
        <v>0.26914882659912109</v>
      </c>
      <c r="O48" s="191">
        <v>0.14431123435497284</v>
      </c>
      <c r="P48" s="181"/>
    </row>
    <row r="49" spans="1:16" x14ac:dyDescent="0.25">
      <c r="A49">
        <v>2010</v>
      </c>
      <c r="B49" s="189">
        <v>0.23937714227709389</v>
      </c>
      <c r="C49" s="190">
        <v>0.49180612522743622</v>
      </c>
      <c r="D49" s="190">
        <v>0.268816739320755</v>
      </c>
      <c r="E49" s="190">
        <v>0.16944228112697601</v>
      </c>
      <c r="F49" s="190">
        <v>5.9352938085794449E-2</v>
      </c>
      <c r="G49" s="190">
        <v>3.8269106298685074E-2</v>
      </c>
      <c r="H49" s="191">
        <v>1.4530661515891552E-2</v>
      </c>
      <c r="I49" s="189">
        <v>3.5245988054941481E-2</v>
      </c>
      <c r="J49" s="190">
        <v>0.26900070811655885</v>
      </c>
      <c r="K49" s="190">
        <v>0.69575327634811401</v>
      </c>
      <c r="L49" s="190">
        <v>0.58289843797683716</v>
      </c>
      <c r="M49" s="190">
        <v>0.37139669060707092</v>
      </c>
      <c r="N49" s="190">
        <v>0.30057498812675476</v>
      </c>
      <c r="O49" s="191">
        <v>0.17361791431903839</v>
      </c>
      <c r="P49" s="181"/>
    </row>
    <row r="50" spans="1:16" x14ac:dyDescent="0.25">
      <c r="A50">
        <v>2011</v>
      </c>
      <c r="B50" s="189">
        <v>0.24272606061952981</v>
      </c>
      <c r="C50" s="190">
        <v>0.48925011466757751</v>
      </c>
      <c r="D50" s="190">
        <v>0.26802381873130798</v>
      </c>
      <c r="E50" s="190">
        <v>0.16931644082069397</v>
      </c>
      <c r="F50" s="190">
        <v>5.9488333761692047E-2</v>
      </c>
      <c r="G50" s="190">
        <v>3.8523241877555847E-2</v>
      </c>
      <c r="H50" s="191">
        <v>1.4764794148504734E-2</v>
      </c>
      <c r="I50" s="189">
        <v>3.6835966760817913E-2</v>
      </c>
      <c r="J50" s="190">
        <v>0.26439335269801356</v>
      </c>
      <c r="K50" s="190">
        <v>0.69877064228057861</v>
      </c>
      <c r="L50" s="190">
        <v>0.58955222368240356</v>
      </c>
      <c r="M50" s="190">
        <v>0.38145348429679871</v>
      </c>
      <c r="N50" s="190">
        <v>0.30852741003036499</v>
      </c>
      <c r="O50" s="191">
        <v>0.17443001270294189</v>
      </c>
      <c r="P50" s="181"/>
    </row>
    <row r="51" spans="1:16" x14ac:dyDescent="0.25">
      <c r="A51">
        <v>2012</v>
      </c>
      <c r="B51" s="189">
        <v>0.24356310696865982</v>
      </c>
      <c r="C51" s="190">
        <v>0.49003577723412495</v>
      </c>
      <c r="D51" s="190">
        <v>0.26640108227729797</v>
      </c>
      <c r="E51" s="190">
        <v>0.16770146787166595</v>
      </c>
      <c r="F51" s="190">
        <v>5.8463290333747864E-2</v>
      </c>
      <c r="G51" s="190">
        <v>3.7670750170946121E-2</v>
      </c>
      <c r="H51" s="191">
        <v>1.4145952649414539E-2</v>
      </c>
      <c r="I51" s="189">
        <v>4.0507480417929086E-2</v>
      </c>
      <c r="J51" s="190">
        <v>0.28159616156293193</v>
      </c>
      <c r="K51" s="190">
        <v>0.67789638042449951</v>
      </c>
      <c r="L51" s="190">
        <v>0.56484395265579224</v>
      </c>
      <c r="M51" s="190">
        <v>0.35472583770751953</v>
      </c>
      <c r="N51" s="190">
        <v>0.282462477684021</v>
      </c>
      <c r="O51" s="191">
        <v>0.15316081047058105</v>
      </c>
      <c r="P51" s="181"/>
    </row>
    <row r="52" spans="1:16" x14ac:dyDescent="0.25">
      <c r="A52">
        <v>2013</v>
      </c>
      <c r="B52" s="189">
        <v>0.24400889427234634</v>
      </c>
      <c r="C52" s="190">
        <v>0.49027938819861766</v>
      </c>
      <c r="D52" s="190">
        <v>0.26571172475814819</v>
      </c>
      <c r="E52" s="190">
        <v>0.16702349483966827</v>
      </c>
      <c r="F52" s="190">
        <v>5.8036323636770248E-2</v>
      </c>
      <c r="G52" s="190">
        <v>3.7355583161115646E-2</v>
      </c>
      <c r="H52" s="191">
        <v>1.4005420729517937E-2</v>
      </c>
      <c r="I52" s="189">
        <v>4.0282910401135449E-2</v>
      </c>
      <c r="J52" s="190">
        <v>0.28816160509698524</v>
      </c>
      <c r="K52" s="190">
        <v>0.67155545949935913</v>
      </c>
      <c r="L52" s="190">
        <v>0.55809402465820313</v>
      </c>
      <c r="M52" s="190">
        <v>0.34862789511680603</v>
      </c>
      <c r="N52" s="190">
        <v>0.27701327204704285</v>
      </c>
      <c r="O52" s="191">
        <v>0.14964970946311951</v>
      </c>
      <c r="P52" s="181"/>
    </row>
    <row r="53" spans="1:16" ht="13" thickBot="1" x14ac:dyDescent="0.3">
      <c r="A53">
        <v>2014</v>
      </c>
      <c r="B53" s="192">
        <v>0.24421416322197045</v>
      </c>
      <c r="C53" s="193">
        <v>0.49059917135663766</v>
      </c>
      <c r="D53" s="193">
        <v>0.26518666744232178</v>
      </c>
      <c r="E53" s="193">
        <v>0.16649910807609558</v>
      </c>
      <c r="F53" s="193">
        <v>5.7686880230903625E-2</v>
      </c>
      <c r="G53" s="193">
        <v>3.7090390920639038E-2</v>
      </c>
      <c r="H53" s="194">
        <v>1.3885085470974445E-2</v>
      </c>
      <c r="I53" s="192">
        <v>3.936270549777085E-2</v>
      </c>
      <c r="J53" s="193">
        <v>0.28911508178639611</v>
      </c>
      <c r="K53" s="193">
        <v>0.67152225971221924</v>
      </c>
      <c r="L53" s="193">
        <v>0.55940663814544678</v>
      </c>
      <c r="M53" s="193">
        <v>0.3524126410484314</v>
      </c>
      <c r="N53" s="193">
        <v>0.28074541687965393</v>
      </c>
      <c r="O53" s="194">
        <v>0.15235263109207153</v>
      </c>
      <c r="P53" s="181"/>
    </row>
    <row r="54" spans="1:16" x14ac:dyDescent="0.25"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</row>
  </sheetData>
  <mergeCells count="2">
    <mergeCell ref="B6:H6"/>
    <mergeCell ref="I6:O6"/>
  </mergeCells>
  <hyperlinks>
    <hyperlink ref="A1" location="Index!A1" display="Back to index" xr:uid="{4D9CE7A2-EB31-4138-A23C-58A229B7E58D}"/>
  </hyperlink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9747E-D65E-4E4B-8AF3-D0FE5FA2D017}">
  <sheetPr>
    <tabColor theme="5"/>
  </sheetPr>
  <dimension ref="A1:AY51"/>
  <sheetViews>
    <sheetView topLeftCell="AG1" workbookViewId="0">
      <selection activeCell="AU11" sqref="AU11"/>
    </sheetView>
  </sheetViews>
  <sheetFormatPr baseColWidth="10" defaultColWidth="8.7265625" defaultRowHeight="12.5" x14ac:dyDescent="0.25"/>
  <cols>
    <col min="1" max="16384" width="8.7265625" style="139"/>
  </cols>
  <sheetData>
    <row r="1" spans="1:51" x14ac:dyDescent="0.25">
      <c r="A1" s="143" t="s">
        <v>1209</v>
      </c>
    </row>
    <row r="2" spans="1:51" ht="18" x14ac:dyDescent="0.4">
      <c r="A2" s="1" t="s">
        <v>1746</v>
      </c>
    </row>
    <row r="3" spans="1:51" x14ac:dyDescent="0.25">
      <c r="A3"/>
    </row>
    <row r="4" spans="1:51" ht="13" thickBot="1" x14ac:dyDescent="0.3"/>
    <row r="5" spans="1:51" ht="13.5" thickBot="1" x14ac:dyDescent="0.3">
      <c r="A5" s="234" t="s">
        <v>1747</v>
      </c>
      <c r="B5" s="236" t="s">
        <v>1748</v>
      </c>
      <c r="C5" s="237"/>
      <c r="D5" s="237"/>
      <c r="E5" s="237"/>
      <c r="F5" s="237"/>
      <c r="G5" s="237"/>
      <c r="H5" s="237"/>
      <c r="I5" s="237"/>
      <c r="J5" s="237"/>
      <c r="K5" s="237"/>
      <c r="L5" s="237"/>
      <c r="M5" s="237"/>
      <c r="N5" s="237"/>
      <c r="O5" s="237"/>
      <c r="P5" s="237"/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6" t="s">
        <v>1749</v>
      </c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  <c r="AX5" s="237"/>
      <c r="AY5" s="238"/>
    </row>
    <row r="6" spans="1:51" ht="32" customHeight="1" x14ac:dyDescent="0.25">
      <c r="A6" s="234"/>
      <c r="B6" s="232" t="s">
        <v>1750</v>
      </c>
      <c r="C6" s="232"/>
      <c r="D6" s="232"/>
      <c r="E6" s="232"/>
      <c r="F6" s="233"/>
      <c r="G6" s="231" t="s">
        <v>1751</v>
      </c>
      <c r="H6" s="232"/>
      <c r="I6" s="232"/>
      <c r="J6" s="232"/>
      <c r="K6" s="233"/>
      <c r="L6" s="231" t="s">
        <v>1752</v>
      </c>
      <c r="M6" s="232"/>
      <c r="N6" s="232"/>
      <c r="O6" s="232"/>
      <c r="P6" s="233"/>
      <c r="Q6" s="231" t="s">
        <v>1753</v>
      </c>
      <c r="R6" s="232"/>
      <c r="S6" s="232"/>
      <c r="T6" s="232"/>
      <c r="U6" s="233"/>
      <c r="V6" s="231" t="s">
        <v>1754</v>
      </c>
      <c r="W6" s="232"/>
      <c r="X6" s="232"/>
      <c r="Y6" s="232"/>
      <c r="Z6" s="233"/>
      <c r="AA6" s="231" t="s">
        <v>1750</v>
      </c>
      <c r="AB6" s="232"/>
      <c r="AC6" s="232"/>
      <c r="AD6" s="232"/>
      <c r="AE6" s="233"/>
      <c r="AF6" s="231" t="s">
        <v>1751</v>
      </c>
      <c r="AG6" s="232"/>
      <c r="AH6" s="232"/>
      <c r="AI6" s="232"/>
      <c r="AJ6" s="233"/>
      <c r="AK6" s="231" t="s">
        <v>1752</v>
      </c>
      <c r="AL6" s="232"/>
      <c r="AM6" s="232"/>
      <c r="AN6" s="232"/>
      <c r="AO6" s="233"/>
      <c r="AP6" s="231" t="s">
        <v>1753</v>
      </c>
      <c r="AQ6" s="232"/>
      <c r="AR6" s="232"/>
      <c r="AS6" s="232"/>
      <c r="AT6" s="233"/>
      <c r="AU6" s="231" t="s">
        <v>1754</v>
      </c>
      <c r="AV6" s="232"/>
      <c r="AW6" s="232"/>
      <c r="AX6" s="232"/>
      <c r="AY6" s="233"/>
    </row>
    <row r="7" spans="1:51" ht="25.5" thickBot="1" x14ac:dyDescent="0.3">
      <c r="A7" s="235"/>
      <c r="B7" s="197" t="s">
        <v>1755</v>
      </c>
      <c r="C7" s="197" t="s">
        <v>1756</v>
      </c>
      <c r="D7" s="197" t="s">
        <v>1757</v>
      </c>
      <c r="E7" s="197" t="s">
        <v>1758</v>
      </c>
      <c r="F7" s="198" t="s">
        <v>1759</v>
      </c>
      <c r="G7" s="197" t="s">
        <v>1755</v>
      </c>
      <c r="H7" s="197" t="s">
        <v>1756</v>
      </c>
      <c r="I7" s="197" t="s">
        <v>1757</v>
      </c>
      <c r="J7" s="197" t="s">
        <v>1758</v>
      </c>
      <c r="K7" s="198" t="s">
        <v>1759</v>
      </c>
      <c r="L7" s="197" t="s">
        <v>1755</v>
      </c>
      <c r="M7" s="197" t="s">
        <v>1756</v>
      </c>
      <c r="N7" s="197" t="s">
        <v>1757</v>
      </c>
      <c r="O7" s="197" t="s">
        <v>1758</v>
      </c>
      <c r="P7" s="198" t="s">
        <v>1759</v>
      </c>
      <c r="Q7" s="197" t="s">
        <v>1755</v>
      </c>
      <c r="R7" s="197" t="s">
        <v>1756</v>
      </c>
      <c r="S7" s="197" t="s">
        <v>1757</v>
      </c>
      <c r="T7" s="197" t="s">
        <v>1758</v>
      </c>
      <c r="U7" s="198" t="s">
        <v>1759</v>
      </c>
      <c r="V7" s="197" t="s">
        <v>1755</v>
      </c>
      <c r="W7" s="197" t="s">
        <v>1756</v>
      </c>
      <c r="X7" s="197" t="s">
        <v>1757</v>
      </c>
      <c r="Y7" s="197" t="s">
        <v>1758</v>
      </c>
      <c r="Z7" s="198" t="s">
        <v>1759</v>
      </c>
      <c r="AA7" s="197" t="s">
        <v>1755</v>
      </c>
      <c r="AB7" s="197" t="s">
        <v>1756</v>
      </c>
      <c r="AC7" s="197" t="s">
        <v>1757</v>
      </c>
      <c r="AD7" s="197" t="s">
        <v>1758</v>
      </c>
      <c r="AE7" s="198" t="s">
        <v>1759</v>
      </c>
      <c r="AF7" s="197" t="s">
        <v>1755</v>
      </c>
      <c r="AG7" s="197" t="s">
        <v>1756</v>
      </c>
      <c r="AH7" s="197" t="s">
        <v>1757</v>
      </c>
      <c r="AI7" s="197" t="s">
        <v>1758</v>
      </c>
      <c r="AJ7" s="198" t="s">
        <v>1759</v>
      </c>
      <c r="AK7" s="197" t="s">
        <v>1755</v>
      </c>
      <c r="AL7" s="197" t="s">
        <v>1756</v>
      </c>
      <c r="AM7" s="197" t="s">
        <v>1757</v>
      </c>
      <c r="AN7" s="197" t="s">
        <v>1758</v>
      </c>
      <c r="AO7" s="198" t="s">
        <v>1759</v>
      </c>
      <c r="AP7" s="197" t="s">
        <v>1755</v>
      </c>
      <c r="AQ7" s="197" t="s">
        <v>1756</v>
      </c>
      <c r="AR7" s="197" t="s">
        <v>1757</v>
      </c>
      <c r="AS7" s="197" t="s">
        <v>1758</v>
      </c>
      <c r="AT7" s="198" t="s">
        <v>1759</v>
      </c>
      <c r="AU7" s="197" t="s">
        <v>1755</v>
      </c>
      <c r="AV7" s="197" t="s">
        <v>1756</v>
      </c>
      <c r="AW7" s="197" t="s">
        <v>1757</v>
      </c>
      <c r="AX7" s="197" t="s">
        <v>1758</v>
      </c>
      <c r="AY7" s="198" t="s">
        <v>1759</v>
      </c>
    </row>
    <row r="8" spans="1:51" x14ac:dyDescent="0.25">
      <c r="A8" s="199" t="s">
        <v>0</v>
      </c>
      <c r="B8" s="199" t="s">
        <v>1696</v>
      </c>
      <c r="C8" s="199" t="s">
        <v>1697</v>
      </c>
      <c r="D8" s="199" t="s">
        <v>1698</v>
      </c>
      <c r="E8" s="199" t="s">
        <v>1699</v>
      </c>
      <c r="F8" s="199" t="s">
        <v>1700</v>
      </c>
      <c r="G8" s="199" t="s">
        <v>1701</v>
      </c>
      <c r="H8" s="199" t="s">
        <v>1702</v>
      </c>
      <c r="I8" s="199" t="s">
        <v>1703</v>
      </c>
      <c r="J8" s="199" t="s">
        <v>1704</v>
      </c>
      <c r="K8" s="199" t="s">
        <v>1705</v>
      </c>
      <c r="L8" s="199" t="s">
        <v>1706</v>
      </c>
      <c r="M8" s="199" t="s">
        <v>1707</v>
      </c>
      <c r="N8" s="199" t="s">
        <v>1708</v>
      </c>
      <c r="O8" s="199" t="s">
        <v>1709</v>
      </c>
      <c r="P8" s="199" t="s">
        <v>1710</v>
      </c>
      <c r="Q8" s="199" t="s">
        <v>1711</v>
      </c>
      <c r="R8" s="199" t="s">
        <v>1712</v>
      </c>
      <c r="S8" s="199" t="s">
        <v>1713</v>
      </c>
      <c r="T8" s="199" t="s">
        <v>1714</v>
      </c>
      <c r="U8" s="199" t="s">
        <v>1715</v>
      </c>
      <c r="V8" s="199" t="s">
        <v>1716</v>
      </c>
      <c r="W8" s="199" t="s">
        <v>1717</v>
      </c>
      <c r="X8" s="199" t="s">
        <v>1718</v>
      </c>
      <c r="Y8" s="199" t="s">
        <v>1719</v>
      </c>
      <c r="Z8" s="199" t="s">
        <v>1720</v>
      </c>
      <c r="AA8" s="199" t="s">
        <v>1721</v>
      </c>
      <c r="AB8" s="199" t="s">
        <v>1722</v>
      </c>
      <c r="AC8" s="199" t="s">
        <v>1723</v>
      </c>
      <c r="AD8" s="199" t="s">
        <v>1724</v>
      </c>
      <c r="AE8" s="199" t="s">
        <v>1725</v>
      </c>
      <c r="AF8" s="199" t="s">
        <v>1726</v>
      </c>
      <c r="AG8" s="199" t="s">
        <v>1727</v>
      </c>
      <c r="AH8" s="199" t="s">
        <v>1728</v>
      </c>
      <c r="AI8" s="199" t="s">
        <v>1729</v>
      </c>
      <c r="AJ8" s="199" t="s">
        <v>1730</v>
      </c>
      <c r="AK8" s="199" t="s">
        <v>1731</v>
      </c>
      <c r="AL8" s="199" t="s">
        <v>1732</v>
      </c>
      <c r="AM8" s="199" t="s">
        <v>1733</v>
      </c>
      <c r="AN8" s="199" t="s">
        <v>1734</v>
      </c>
      <c r="AO8" s="199" t="s">
        <v>1735</v>
      </c>
      <c r="AP8" s="199" t="s">
        <v>1736</v>
      </c>
      <c r="AQ8" s="199" t="s">
        <v>1737</v>
      </c>
      <c r="AR8" s="199" t="s">
        <v>1738</v>
      </c>
      <c r="AS8" s="199" t="s">
        <v>1739</v>
      </c>
      <c r="AT8" s="199" t="s">
        <v>1740</v>
      </c>
      <c r="AU8" s="199" t="s">
        <v>1741</v>
      </c>
      <c r="AV8" s="199" t="s">
        <v>1742</v>
      </c>
      <c r="AW8" s="199" t="s">
        <v>1743</v>
      </c>
      <c r="AX8" s="199" t="s">
        <v>1744</v>
      </c>
      <c r="AY8" s="199" t="s">
        <v>1745</v>
      </c>
    </row>
    <row r="9" spans="1:51" x14ac:dyDescent="0.25">
      <c r="A9" s="195">
        <v>1970</v>
      </c>
      <c r="B9" s="200">
        <v>0.55400489590683766</v>
      </c>
      <c r="C9" s="200">
        <v>0.4961494723966185</v>
      </c>
      <c r="D9" s="200">
        <v>0.25406443904161358</v>
      </c>
      <c r="E9" s="200">
        <v>0.10322137820240013</v>
      </c>
      <c r="F9" s="200">
        <v>6.4477519819991919E-2</v>
      </c>
      <c r="G9" s="200">
        <v>0.36749232586440961</v>
      </c>
      <c r="H9" s="200">
        <v>0.42036419407360082</v>
      </c>
      <c r="I9" s="200">
        <v>0.50162226453596281</v>
      </c>
      <c r="J9" s="200">
        <v>0.36048259697148355</v>
      </c>
      <c r="K9" s="200">
        <v>0.32076279858238665</v>
      </c>
      <c r="L9" s="200">
        <v>7.0574984819636546E-2</v>
      </c>
      <c r="M9" s="200">
        <v>8.0853256803184018E-2</v>
      </c>
      <c r="N9" s="200">
        <v>0.22241895230609704</v>
      </c>
      <c r="O9" s="200">
        <v>0.23430925866479047</v>
      </c>
      <c r="P9" s="200">
        <v>0.20893961159111421</v>
      </c>
      <c r="Q9" s="200">
        <v>7.9278200175282431E-3</v>
      </c>
      <c r="R9" s="200">
        <v>2.6330989552465589E-3</v>
      </c>
      <c r="S9" s="200">
        <v>2.1894349179429336E-2</v>
      </c>
      <c r="T9" s="200">
        <v>0.30198677692080034</v>
      </c>
      <c r="U9" s="200">
        <v>0.40582006304900003</v>
      </c>
      <c r="V9" s="200">
        <v>3.8649348974938145E-3</v>
      </c>
      <c r="W9" s="200">
        <v>1.1289283681175126E-3</v>
      </c>
      <c r="X9" s="200">
        <v>8.6785721876501028E-3</v>
      </c>
      <c r="Y9" s="200">
        <v>0.18367768864884912</v>
      </c>
      <c r="Z9" s="200">
        <v>0.31569267631968245</v>
      </c>
      <c r="AA9" s="200">
        <v>0.55560832609626387</v>
      </c>
      <c r="AB9" s="200">
        <v>0.49431773683852043</v>
      </c>
      <c r="AC9" s="200">
        <v>0.25595916099725891</v>
      </c>
      <c r="AD9" s="200">
        <v>9.8627985363535411E-2</v>
      </c>
      <c r="AE9" s="200">
        <v>6.524409518905068E-2</v>
      </c>
      <c r="AF9" s="200">
        <v>0.36318047684779353</v>
      </c>
      <c r="AG9" s="200">
        <v>0.42176702182737619</v>
      </c>
      <c r="AH9" s="200">
        <v>0.51661735790203678</v>
      </c>
      <c r="AI9" s="200">
        <v>0.36539974659543845</v>
      </c>
      <c r="AJ9" s="200">
        <v>0.32248608582628141</v>
      </c>
      <c r="AK9" s="200">
        <v>7.3095206168508828E-2</v>
      </c>
      <c r="AL9" s="200">
        <v>8.118455871252063E-2</v>
      </c>
      <c r="AM9" s="200">
        <v>0.20522706804257473</v>
      </c>
      <c r="AN9" s="200">
        <v>0.24950153778539633</v>
      </c>
      <c r="AO9" s="200">
        <v>0.2242884242290645</v>
      </c>
      <c r="AP9" s="200">
        <v>8.1160247623983297E-3</v>
      </c>
      <c r="AQ9" s="200">
        <v>2.7307049006670635E-3</v>
      </c>
      <c r="AR9" s="200">
        <v>2.2196419222932036E-2</v>
      </c>
      <c r="AS9" s="200">
        <v>0.28647074617611989</v>
      </c>
      <c r="AT9" s="200">
        <v>0.38798140234542744</v>
      </c>
      <c r="AU9" s="200">
        <v>3.9012464257198983E-3</v>
      </c>
      <c r="AV9" s="200">
        <v>1.1286848303914438E-3</v>
      </c>
      <c r="AW9" s="200">
        <v>8.4061185569097082E-3</v>
      </c>
      <c r="AX9" s="200">
        <v>0.18485223450778418</v>
      </c>
      <c r="AY9" s="200">
        <v>0.31336251339643972</v>
      </c>
    </row>
    <row r="10" spans="1:51" x14ac:dyDescent="0.25">
      <c r="A10" s="195">
        <v>1971</v>
      </c>
      <c r="B10" s="200"/>
      <c r="C10" s="200"/>
      <c r="D10" s="200"/>
      <c r="E10" s="200"/>
      <c r="F10" s="200"/>
      <c r="G10" s="200"/>
      <c r="H10" s="200"/>
      <c r="I10" s="200"/>
      <c r="J10" s="200"/>
      <c r="K10" s="200"/>
      <c r="L10" s="200"/>
      <c r="M10" s="200"/>
      <c r="N10" s="200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AA10" s="200">
        <v>0.55607507803496659</v>
      </c>
      <c r="AB10" s="200">
        <v>0.49378452614523843</v>
      </c>
      <c r="AC10" s="200">
        <v>0.2565107067720187</v>
      </c>
      <c r="AD10" s="200">
        <v>9.7290867585098764E-2</v>
      </c>
      <c r="AE10" s="200">
        <v>6.5467242128673928E-2</v>
      </c>
      <c r="AF10" s="200">
        <v>0.36192531531898403</v>
      </c>
      <c r="AG10" s="200">
        <v>0.42217537922145465</v>
      </c>
      <c r="AH10" s="200">
        <v>0.52098236795722963</v>
      </c>
      <c r="AI10" s="200">
        <v>0.36683110864350743</v>
      </c>
      <c r="AJ10" s="200">
        <v>0.32298772766097683</v>
      </c>
      <c r="AK10" s="200">
        <v>7.3828832246091491E-2</v>
      </c>
      <c r="AL10" s="200">
        <v>8.128099933681382E-2</v>
      </c>
      <c r="AM10" s="200">
        <v>0.20022258118504252</v>
      </c>
      <c r="AN10" s="200">
        <v>0.2539239478033809</v>
      </c>
      <c r="AO10" s="200">
        <v>0.2287564005106596</v>
      </c>
      <c r="AP10" s="200">
        <v>8.1708103901858547E-3</v>
      </c>
      <c r="AQ10" s="200">
        <v>2.7591175902586485E-3</v>
      </c>
      <c r="AR10" s="200">
        <v>2.2284350571211926E-2</v>
      </c>
      <c r="AS10" s="200">
        <v>0.28195409339085331</v>
      </c>
      <c r="AT10" s="200">
        <v>0.38278864152418191</v>
      </c>
      <c r="AU10" s="200">
        <v>3.9118165623610521E-3</v>
      </c>
      <c r="AV10" s="200">
        <v>1.1286139375602251E-3</v>
      </c>
      <c r="AW10" s="200">
        <v>8.3268084246736328E-3</v>
      </c>
      <c r="AX10" s="200">
        <v>0.18519413998041939</v>
      </c>
      <c r="AY10" s="200">
        <v>0.31268421254549578</v>
      </c>
    </row>
    <row r="11" spans="1:51" x14ac:dyDescent="0.25">
      <c r="A11" s="195">
        <v>1972</v>
      </c>
      <c r="B11" s="200"/>
      <c r="C11" s="200"/>
      <c r="D11" s="200"/>
      <c r="E11" s="200"/>
      <c r="F11" s="200"/>
      <c r="G11" s="200"/>
      <c r="H11" s="200"/>
      <c r="I11" s="200"/>
      <c r="J11" s="200"/>
      <c r="K11" s="200"/>
      <c r="L11" s="200"/>
      <c r="M11" s="200"/>
      <c r="N11" s="200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200">
        <v>0.55644127684401767</v>
      </c>
      <c r="AB11" s="200">
        <v>0.4933661858992488</v>
      </c>
      <c r="AC11" s="200">
        <v>0.25694343214304866</v>
      </c>
      <c r="AD11" s="200">
        <v>9.6241807265423876E-2</v>
      </c>
      <c r="AE11" s="200">
        <v>6.5642316159990277E-2</v>
      </c>
      <c r="AF11" s="200">
        <v>0.36094055528072028</v>
      </c>
      <c r="AG11" s="200">
        <v>0.42249576351764906</v>
      </c>
      <c r="AH11" s="200">
        <v>0.52440701679350388</v>
      </c>
      <c r="AI11" s="200">
        <v>0.36795411003645395</v>
      </c>
      <c r="AJ11" s="200">
        <v>0.3233812999789541</v>
      </c>
      <c r="AK11" s="200">
        <v>7.4404412064026884E-2</v>
      </c>
      <c r="AL11" s="200">
        <v>8.1356663600487697E-2</v>
      </c>
      <c r="AM11" s="200">
        <v>0.1962962190745112</v>
      </c>
      <c r="AN11" s="200">
        <v>0.25739363083506173</v>
      </c>
      <c r="AO11" s="200">
        <v>0.23226183339163609</v>
      </c>
      <c r="AP11" s="200">
        <v>8.21379346103214E-3</v>
      </c>
      <c r="AQ11" s="200">
        <v>2.7814092878984944E-3</v>
      </c>
      <c r="AR11" s="200">
        <v>2.2353338726050317E-2</v>
      </c>
      <c r="AS11" s="200">
        <v>0.2784104704645976</v>
      </c>
      <c r="AT11" s="200">
        <v>0.37871456561629874</v>
      </c>
      <c r="AU11" s="200">
        <v>3.9201095572659163E-3</v>
      </c>
      <c r="AV11" s="200">
        <v>1.1285583172869925E-3</v>
      </c>
      <c r="AW11" s="200">
        <v>8.2645842032783336E-3</v>
      </c>
      <c r="AX11" s="200">
        <v>0.18546238820073746</v>
      </c>
      <c r="AY11" s="200">
        <v>0.31215203915059936</v>
      </c>
    </row>
    <row r="12" spans="1:51" x14ac:dyDescent="0.25">
      <c r="A12" s="195">
        <v>1973</v>
      </c>
      <c r="B12" s="200"/>
      <c r="C12" s="200"/>
      <c r="D12" s="200"/>
      <c r="E12" s="200"/>
      <c r="F12" s="200"/>
      <c r="G12" s="200"/>
      <c r="H12" s="200"/>
      <c r="I12" s="200"/>
      <c r="J12" s="200"/>
      <c r="K12" s="200"/>
      <c r="L12" s="200"/>
      <c r="M12" s="200"/>
      <c r="N12" s="200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>
        <v>0.55780890631021307</v>
      </c>
      <c r="AB12" s="200">
        <v>0.49167057953131638</v>
      </c>
      <c r="AC12" s="200">
        <v>0.25756837406671634</v>
      </c>
      <c r="AD12" s="200">
        <v>9.7185481399605297E-2</v>
      </c>
      <c r="AE12" s="200">
        <v>6.7432811209530708E-2</v>
      </c>
      <c r="AF12" s="200">
        <v>0.35881322168517327</v>
      </c>
      <c r="AG12" s="200">
        <v>0.42373640633194487</v>
      </c>
      <c r="AH12" s="200">
        <v>0.53000206291235596</v>
      </c>
      <c r="AI12" s="200">
        <v>0.36703547698793987</v>
      </c>
      <c r="AJ12" s="200">
        <v>0.32045825837458736</v>
      </c>
      <c r="AK12" s="200">
        <v>7.5217426232812953E-2</v>
      </c>
      <c r="AL12" s="200">
        <v>8.1729252307824476E-2</v>
      </c>
      <c r="AM12" s="200">
        <v>0.18932719231420225</v>
      </c>
      <c r="AN12" s="200">
        <v>0.26447117161198191</v>
      </c>
      <c r="AO12" s="200">
        <v>0.24454468267302018</v>
      </c>
      <c r="AP12" s="200">
        <v>8.1604819989589163E-3</v>
      </c>
      <c r="AQ12" s="200">
        <v>2.8637811664305461E-3</v>
      </c>
      <c r="AR12" s="200">
        <v>2.3102376277870974E-2</v>
      </c>
      <c r="AS12" s="200">
        <v>0.27130788963828328</v>
      </c>
      <c r="AT12" s="200">
        <v>0.36756426451143781</v>
      </c>
      <c r="AU12" s="200">
        <v>3.9197538295746518E-3</v>
      </c>
      <c r="AV12" s="200">
        <v>1.1313517611672257E-3</v>
      </c>
      <c r="AW12" s="200">
        <v>8.3514718038749207E-3</v>
      </c>
      <c r="AX12" s="200">
        <v>0.18461230461482131</v>
      </c>
      <c r="AY12" s="200">
        <v>0.30686873285609245</v>
      </c>
    </row>
    <row r="13" spans="1:51" x14ac:dyDescent="0.25">
      <c r="A13" s="195">
        <v>1974</v>
      </c>
      <c r="B13" s="200"/>
      <c r="C13" s="200"/>
      <c r="D13" s="200"/>
      <c r="E13" s="200"/>
      <c r="F13" s="200"/>
      <c r="G13" s="200"/>
      <c r="H13" s="200"/>
      <c r="I13" s="200"/>
      <c r="J13" s="200"/>
      <c r="K13" s="200"/>
      <c r="L13" s="200"/>
      <c r="M13" s="200"/>
      <c r="N13" s="200"/>
      <c r="O13" s="200"/>
      <c r="P13" s="200"/>
      <c r="Q13" s="200"/>
      <c r="R13" s="200"/>
      <c r="S13" s="200"/>
      <c r="T13" s="200"/>
      <c r="U13" s="200"/>
      <c r="V13" s="200"/>
      <c r="W13" s="200"/>
      <c r="X13" s="200"/>
      <c r="Y13" s="200"/>
      <c r="Z13" s="200"/>
      <c r="AA13" s="200">
        <v>0.55918216125065645</v>
      </c>
      <c r="AB13" s="200">
        <v>0.48996122373561396</v>
      </c>
      <c r="AC13" s="200">
        <v>0.25814549207422699</v>
      </c>
      <c r="AD13" s="200">
        <v>9.8380222684058993E-2</v>
      </c>
      <c r="AE13" s="200">
        <v>6.9288464063054944E-2</v>
      </c>
      <c r="AF13" s="200">
        <v>0.35675596834542561</v>
      </c>
      <c r="AG13" s="200">
        <v>0.42498439531571469</v>
      </c>
      <c r="AH13" s="200">
        <v>0.53525430103410654</v>
      </c>
      <c r="AI13" s="200">
        <v>0.36585311243921953</v>
      </c>
      <c r="AJ13" s="200">
        <v>0.3172998368386567</v>
      </c>
      <c r="AK13" s="200">
        <v>7.5965826171987119E-2</v>
      </c>
      <c r="AL13" s="200">
        <v>8.2107950037253005E-2</v>
      </c>
      <c r="AM13" s="200">
        <v>0.18272073167177766</v>
      </c>
      <c r="AN13" s="200">
        <v>0.27127882812832016</v>
      </c>
      <c r="AO13" s="200">
        <v>0.25683693350961206</v>
      </c>
      <c r="AP13" s="200">
        <v>8.0960786431313221E-3</v>
      </c>
      <c r="AQ13" s="200">
        <v>2.9464471158761906E-3</v>
      </c>
      <c r="AR13" s="200">
        <v>2.3879479513208179E-2</v>
      </c>
      <c r="AS13" s="200">
        <v>0.26448785725561547</v>
      </c>
      <c r="AT13" s="200">
        <v>0.35657478343719134</v>
      </c>
      <c r="AU13" s="200">
        <v>3.9178038070320437E-3</v>
      </c>
      <c r="AV13" s="200">
        <v>1.1343092893027324E-3</v>
      </c>
      <c r="AW13" s="200">
        <v>8.4549502558304498E-3</v>
      </c>
      <c r="AX13" s="200">
        <v>0.18366456471558704</v>
      </c>
      <c r="AY13" s="200">
        <v>0.30139611927171772</v>
      </c>
    </row>
    <row r="14" spans="1:51" x14ac:dyDescent="0.25">
      <c r="A14" s="195">
        <v>1975</v>
      </c>
      <c r="B14" s="200">
        <v>0.55921604402247271</v>
      </c>
      <c r="C14" s="200">
        <v>0.49019633183279993</v>
      </c>
      <c r="D14" s="200">
        <v>0.2602222853974609</v>
      </c>
      <c r="E14" s="200">
        <v>8.8292851476089812E-2</v>
      </c>
      <c r="F14" s="200">
        <v>6.6968889769432868E-2</v>
      </c>
      <c r="G14" s="200">
        <v>0.35347881656040742</v>
      </c>
      <c r="H14" s="200">
        <v>0.42492338427337084</v>
      </c>
      <c r="I14" s="200">
        <v>0.55035631797570339</v>
      </c>
      <c r="J14" s="200">
        <v>0.3764633332493369</v>
      </c>
      <c r="K14" s="200">
        <v>0.32636348212504479</v>
      </c>
      <c r="L14" s="200">
        <v>7.876570420347144E-2</v>
      </c>
      <c r="M14" s="200">
        <v>8.1929988008528035E-2</v>
      </c>
      <c r="N14" s="200">
        <v>0.16654532844964953</v>
      </c>
      <c r="O14" s="200">
        <v>0.28368416580675948</v>
      </c>
      <c r="P14" s="200">
        <v>0.25882325266445266</v>
      </c>
      <c r="Q14" s="200">
        <v>8.5394854383560263E-3</v>
      </c>
      <c r="R14" s="200">
        <v>2.950318277863199E-3</v>
      </c>
      <c r="S14" s="200">
        <v>2.2876076820813104E-2</v>
      </c>
      <c r="T14" s="200">
        <v>0.25155967700058895</v>
      </c>
      <c r="U14" s="200">
        <v>0.347844415762389</v>
      </c>
      <c r="V14" s="200">
        <v>3.9829473642285862E-3</v>
      </c>
      <c r="W14" s="200">
        <v>1.128136870507789E-3</v>
      </c>
      <c r="X14" s="200">
        <v>7.7930978877438183E-3</v>
      </c>
      <c r="Y14" s="200">
        <v>0.18749496269038807</v>
      </c>
      <c r="Z14" s="200">
        <v>0.30811964681914361</v>
      </c>
      <c r="AA14" s="200">
        <v>0.56038983896045502</v>
      </c>
      <c r="AB14" s="200">
        <v>0.48846259697814332</v>
      </c>
      <c r="AC14" s="200">
        <v>0.25868744425393264</v>
      </c>
      <c r="AD14" s="200">
        <v>9.9262085445020659E-2</v>
      </c>
      <c r="AE14" s="200">
        <v>7.0880903608582957E-2</v>
      </c>
      <c r="AF14" s="200">
        <v>0.35489292334824196</v>
      </c>
      <c r="AG14" s="200">
        <v>0.42608037877299842</v>
      </c>
      <c r="AH14" s="200">
        <v>0.54012311471795793</v>
      </c>
      <c r="AI14" s="200">
        <v>0.36499085408638299</v>
      </c>
      <c r="AJ14" s="200">
        <v>0.31467478537234461</v>
      </c>
      <c r="AK14" s="200">
        <v>7.6670404308449069E-2</v>
      </c>
      <c r="AL14" s="200">
        <v>8.2437861440989704E-2</v>
      </c>
      <c r="AM14" s="200">
        <v>0.17664362332698264</v>
      </c>
      <c r="AN14" s="200">
        <v>0.27746987768487508</v>
      </c>
      <c r="AO14" s="200">
        <v>0.26767515849037665</v>
      </c>
      <c r="AP14" s="200">
        <v>8.0468664616879532E-3</v>
      </c>
      <c r="AQ14" s="200">
        <v>3.0191763615839314E-3</v>
      </c>
      <c r="AR14" s="200">
        <v>2.4545820943812972E-2</v>
      </c>
      <c r="AS14" s="200">
        <v>0.2582772041723938</v>
      </c>
      <c r="AT14" s="200">
        <v>0.34676917170150939</v>
      </c>
      <c r="AU14" s="200">
        <v>3.917176791925903E-3</v>
      </c>
      <c r="AV14" s="200">
        <v>1.1368059997865518E-3</v>
      </c>
      <c r="AW14" s="200">
        <v>8.5348647337390154E-3</v>
      </c>
      <c r="AX14" s="200">
        <v>0.18289540658096262</v>
      </c>
      <c r="AY14" s="200">
        <v>0.29669780649725785</v>
      </c>
    </row>
    <row r="15" spans="1:51" x14ac:dyDescent="0.25">
      <c r="A15" s="195">
        <v>1976</v>
      </c>
      <c r="B15" s="200"/>
      <c r="C15" s="200"/>
      <c r="D15" s="200"/>
      <c r="E15" s="200"/>
      <c r="F15" s="200"/>
      <c r="G15" s="200"/>
      <c r="H15" s="200"/>
      <c r="I15" s="200"/>
      <c r="J15" s="200"/>
      <c r="K15" s="200"/>
      <c r="L15" s="200"/>
      <c r="M15" s="200"/>
      <c r="N15" s="200"/>
      <c r="O15" s="200"/>
      <c r="P15" s="200"/>
      <c r="Q15" s="200"/>
      <c r="R15" s="200"/>
      <c r="S15" s="200"/>
      <c r="T15" s="200"/>
      <c r="U15" s="200"/>
      <c r="V15" s="200"/>
      <c r="W15" s="200"/>
      <c r="X15" s="200"/>
      <c r="Y15" s="200"/>
      <c r="Z15" s="200"/>
      <c r="AA15" s="200">
        <v>0.56168177011902787</v>
      </c>
      <c r="AB15" s="200">
        <v>0.48686450298082373</v>
      </c>
      <c r="AC15" s="200">
        <v>0.25930502427682334</v>
      </c>
      <c r="AD15" s="200">
        <v>0.10001997041583627</v>
      </c>
      <c r="AE15" s="200">
        <v>7.2541068629749558E-2</v>
      </c>
      <c r="AF15" s="200">
        <v>0.35284074472758886</v>
      </c>
      <c r="AG15" s="200">
        <v>0.42725114006121834</v>
      </c>
      <c r="AH15" s="200">
        <v>0.5456061322742819</v>
      </c>
      <c r="AI15" s="200">
        <v>0.3642635225031528</v>
      </c>
      <c r="AJ15" s="200">
        <v>0.31203421592393776</v>
      </c>
      <c r="AK15" s="200">
        <v>7.7475136730563485E-2</v>
      </c>
      <c r="AL15" s="200">
        <v>8.2787354656611425E-2</v>
      </c>
      <c r="AM15" s="200">
        <v>0.16984894585173629</v>
      </c>
      <c r="AN15" s="200">
        <v>0.28431722716813385</v>
      </c>
      <c r="AO15" s="200">
        <v>0.27930037028072124</v>
      </c>
      <c r="AP15" s="200">
        <v>8.0023803671104635E-3</v>
      </c>
      <c r="AQ15" s="200">
        <v>3.0970131342723424E-3</v>
      </c>
      <c r="AR15" s="200">
        <v>2.5239899796259332E-2</v>
      </c>
      <c r="AS15" s="200">
        <v>0.25139930237292946</v>
      </c>
      <c r="AT15" s="200">
        <v>0.33612436616666214</v>
      </c>
      <c r="AU15" s="200">
        <v>3.9177013764560113E-3</v>
      </c>
      <c r="AV15" s="200">
        <v>1.1393623784800753E-3</v>
      </c>
      <c r="AW15" s="200">
        <v>8.6081720075387672E-3</v>
      </c>
      <c r="AX15" s="200">
        <v>0.18214325052873401</v>
      </c>
      <c r="AY15" s="200">
        <v>0.29179747394428557</v>
      </c>
    </row>
    <row r="16" spans="1:51" x14ac:dyDescent="0.25">
      <c r="A16" s="195">
        <v>1977</v>
      </c>
      <c r="B16" s="200"/>
      <c r="C16" s="200"/>
      <c r="D16" s="200"/>
      <c r="E16" s="200"/>
      <c r="F16" s="200"/>
      <c r="G16" s="200"/>
      <c r="H16" s="200"/>
      <c r="I16" s="200"/>
      <c r="J16" s="200"/>
      <c r="K16" s="200"/>
      <c r="L16" s="200"/>
      <c r="M16" s="200"/>
      <c r="N16" s="200"/>
      <c r="O16" s="200"/>
      <c r="P16" s="200"/>
      <c r="Q16" s="200"/>
      <c r="R16" s="200"/>
      <c r="S16" s="200"/>
      <c r="T16" s="200"/>
      <c r="U16" s="200"/>
      <c r="V16" s="200"/>
      <c r="W16" s="200"/>
      <c r="X16" s="200"/>
      <c r="Y16" s="200"/>
      <c r="Z16" s="200"/>
      <c r="AA16" s="200">
        <v>0.56291534896183548</v>
      </c>
      <c r="AB16" s="200">
        <v>0.48533367859807419</v>
      </c>
      <c r="AC16" s="200">
        <v>0.25985817952893148</v>
      </c>
      <c r="AD16" s="200">
        <v>0.10092280765804315</v>
      </c>
      <c r="AE16" s="200">
        <v>7.4168143215448887E-2</v>
      </c>
      <c r="AF16" s="200">
        <v>0.35093840021517314</v>
      </c>
      <c r="AG16" s="200">
        <v>0.42837064784165368</v>
      </c>
      <c r="AH16" s="200">
        <v>0.55057631733030266</v>
      </c>
      <c r="AI16" s="200">
        <v>0.36338060366725766</v>
      </c>
      <c r="AJ16" s="200">
        <v>0.30935100240261976</v>
      </c>
      <c r="AK16" s="200">
        <v>7.8194259333550689E-2</v>
      </c>
      <c r="AL16" s="200">
        <v>8.3124379849187996E-2</v>
      </c>
      <c r="AM16" s="200">
        <v>0.16364476364517308</v>
      </c>
      <c r="AN16" s="200">
        <v>0.29063856338231558</v>
      </c>
      <c r="AO16" s="200">
        <v>0.29037070040761864</v>
      </c>
      <c r="AP16" s="200">
        <v>7.9520220695587333E-3</v>
      </c>
      <c r="AQ16" s="200">
        <v>3.1713018351404694E-3</v>
      </c>
      <c r="AR16" s="200">
        <v>2.5920740620634888E-2</v>
      </c>
      <c r="AS16" s="200">
        <v>0.24505804865137229</v>
      </c>
      <c r="AT16" s="200">
        <v>0.32611017632351141</v>
      </c>
      <c r="AU16" s="200">
        <v>3.9170476321293331E-3</v>
      </c>
      <c r="AV16" s="200">
        <v>1.1419139084389829E-3</v>
      </c>
      <c r="AW16" s="200">
        <v>8.6899357761131765E-3</v>
      </c>
      <c r="AX16" s="200">
        <v>0.18135681107909138</v>
      </c>
      <c r="AY16" s="200">
        <v>0.28699699888348784</v>
      </c>
    </row>
    <row r="17" spans="1:51" x14ac:dyDescent="0.25">
      <c r="A17" s="195">
        <v>1978</v>
      </c>
      <c r="B17" s="200"/>
      <c r="C17" s="200"/>
      <c r="D17" s="200"/>
      <c r="E17" s="200"/>
      <c r="F17" s="200"/>
      <c r="G17" s="200"/>
      <c r="H17" s="200"/>
      <c r="I17" s="200"/>
      <c r="J17" s="200"/>
      <c r="K17" s="200"/>
      <c r="L17" s="200"/>
      <c r="M17" s="200"/>
      <c r="N17" s="200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  <c r="Z17" s="200"/>
      <c r="AA17" s="200">
        <v>0.56566442474879708</v>
      </c>
      <c r="AB17" s="200">
        <v>0.48288364037901627</v>
      </c>
      <c r="AC17" s="200">
        <v>0.25482325154214336</v>
      </c>
      <c r="AD17" s="200">
        <v>0.1030714971971125</v>
      </c>
      <c r="AE17" s="200">
        <v>7.8399106463794013E-2</v>
      </c>
      <c r="AF17" s="200">
        <v>0.34839854679403903</v>
      </c>
      <c r="AG17" s="200">
        <v>0.43084334309385097</v>
      </c>
      <c r="AH17" s="200">
        <v>0.55415854767039874</v>
      </c>
      <c r="AI17" s="200">
        <v>0.36292179145363662</v>
      </c>
      <c r="AJ17" s="200">
        <v>0.30430941776008752</v>
      </c>
      <c r="AK17" s="200">
        <v>7.8160684405340727E-2</v>
      </c>
      <c r="AL17" s="200">
        <v>8.2973374518384643E-2</v>
      </c>
      <c r="AM17" s="200">
        <v>0.16451847304446596</v>
      </c>
      <c r="AN17" s="200">
        <v>0.29055192120467149</v>
      </c>
      <c r="AO17" s="200">
        <v>0.29389764920420963</v>
      </c>
      <c r="AP17" s="200">
        <v>7.7763694007163897E-3</v>
      </c>
      <c r="AQ17" s="200">
        <v>3.2996473221495364E-3</v>
      </c>
      <c r="AR17" s="200">
        <v>2.6499728310693672E-2</v>
      </c>
      <c r="AS17" s="200">
        <v>0.24345481004056035</v>
      </c>
      <c r="AT17" s="200">
        <v>0.32339384850596514</v>
      </c>
      <c r="AU17" s="200">
        <v>3.843507946815736E-3</v>
      </c>
      <c r="AV17" s="200">
        <v>1.1962470695117784E-3</v>
      </c>
      <c r="AW17" s="200">
        <v>8.78507291395462E-3</v>
      </c>
      <c r="AX17" s="200">
        <v>0.18194164909999297</v>
      </c>
      <c r="AY17" s="200">
        <v>0.28347634176392733</v>
      </c>
    </row>
    <row r="18" spans="1:51" x14ac:dyDescent="0.25">
      <c r="A18" s="195">
        <v>1979</v>
      </c>
      <c r="B18" s="200">
        <v>0.56661465390119836</v>
      </c>
      <c r="C18" s="200">
        <v>0.48047102536334846</v>
      </c>
      <c r="D18" s="200">
        <v>0.259494073660402</v>
      </c>
      <c r="E18" s="200">
        <v>0.1135527638399965</v>
      </c>
      <c r="F18" s="200">
        <v>8.1367396661464905E-2</v>
      </c>
      <c r="G18" s="200">
        <v>0.34839798386993881</v>
      </c>
      <c r="H18" s="200">
        <v>0.43181791140993642</v>
      </c>
      <c r="I18" s="200">
        <v>0.55079631668490192</v>
      </c>
      <c r="J18" s="200">
        <v>0.35029787408517848</v>
      </c>
      <c r="K18" s="200">
        <v>0.29233852268019472</v>
      </c>
      <c r="L18" s="200">
        <v>7.7622814463629952E-2</v>
      </c>
      <c r="M18" s="200">
        <v>8.4318771689847971E-2</v>
      </c>
      <c r="N18" s="200">
        <v>0.1607441988406966</v>
      </c>
      <c r="O18" s="200">
        <v>0.29759296095787163</v>
      </c>
      <c r="P18" s="200">
        <v>0.32191814815078457</v>
      </c>
      <c r="Q18" s="200">
        <v>7.3645587007614413E-3</v>
      </c>
      <c r="R18" s="200">
        <v>3.3922853924177399E-3</v>
      </c>
      <c r="S18" s="200">
        <v>2.896540442045667E-2</v>
      </c>
      <c r="T18" s="200">
        <v>0.23855642030215568</v>
      </c>
      <c r="U18" s="200">
        <v>0.30437593688463382</v>
      </c>
      <c r="V18" s="200">
        <v>3.8511479000300792E-3</v>
      </c>
      <c r="W18" s="200">
        <v>1.1556909463701771E-3</v>
      </c>
      <c r="X18" s="200">
        <v>9.5867736644825383E-3</v>
      </c>
      <c r="Y18" s="200">
        <v>0.17521865946779469</v>
      </c>
      <c r="Z18" s="200">
        <v>0.26587435094783207</v>
      </c>
      <c r="AA18" s="200">
        <v>0.56862949319559619</v>
      </c>
      <c r="AB18" s="200">
        <v>0.48027071692175316</v>
      </c>
      <c r="AC18" s="200">
        <v>0.24927148198450319</v>
      </c>
      <c r="AD18" s="200">
        <v>0.10520482666588263</v>
      </c>
      <c r="AE18" s="200">
        <v>8.2934013814642812E-2</v>
      </c>
      <c r="AF18" s="200">
        <v>0.34564254628125479</v>
      </c>
      <c r="AG18" s="200">
        <v>0.43350804894309419</v>
      </c>
      <c r="AH18" s="200">
        <v>0.55810923697060699</v>
      </c>
      <c r="AI18" s="200">
        <v>0.36266268160232595</v>
      </c>
      <c r="AJ18" s="200">
        <v>0.29906516199109645</v>
      </c>
      <c r="AK18" s="200">
        <v>7.8134424517599124E-2</v>
      </c>
      <c r="AL18" s="200">
        <v>8.2784072806303205E-2</v>
      </c>
      <c r="AM18" s="200">
        <v>0.16553792176291893</v>
      </c>
      <c r="AN18" s="200">
        <v>0.29032474135227376</v>
      </c>
      <c r="AO18" s="200">
        <v>0.29719482534147357</v>
      </c>
      <c r="AP18" s="200">
        <v>7.5935559506005602E-3</v>
      </c>
      <c r="AQ18" s="200">
        <v>3.437163809088109E-3</v>
      </c>
      <c r="AR18" s="200">
        <v>2.7081359376553905E-2</v>
      </c>
      <c r="AS18" s="200">
        <v>0.24180776653120931</v>
      </c>
      <c r="AT18" s="200">
        <v>0.32080602066841646</v>
      </c>
      <c r="AU18" s="200">
        <v>3.7635650740387716E-3</v>
      </c>
      <c r="AV18" s="200">
        <v>1.2559713482766621E-3</v>
      </c>
      <c r="AW18" s="200">
        <v>8.8731446403494171E-3</v>
      </c>
      <c r="AX18" s="200">
        <v>0.18270340930957074</v>
      </c>
      <c r="AY18" s="200">
        <v>0.27998895242267552</v>
      </c>
    </row>
    <row r="19" spans="1:51" x14ac:dyDescent="0.25">
      <c r="A19" s="195">
        <v>1980</v>
      </c>
      <c r="B19" s="200"/>
      <c r="C19" s="200"/>
      <c r="D19" s="200"/>
      <c r="E19" s="200"/>
      <c r="F19" s="200"/>
      <c r="G19" s="200"/>
      <c r="H19" s="200"/>
      <c r="I19" s="200"/>
      <c r="J19" s="200"/>
      <c r="K19" s="200"/>
      <c r="L19" s="200"/>
      <c r="M19" s="200"/>
      <c r="N19" s="200"/>
      <c r="O19" s="200"/>
      <c r="P19" s="200"/>
      <c r="Q19" s="200"/>
      <c r="R19" s="200"/>
      <c r="S19" s="200"/>
      <c r="T19" s="200"/>
      <c r="U19" s="200"/>
      <c r="V19" s="200"/>
      <c r="W19" s="200"/>
      <c r="X19" s="200"/>
      <c r="Y19" s="200"/>
      <c r="Z19" s="200"/>
      <c r="AA19" s="200">
        <v>0.5713217715748794</v>
      </c>
      <c r="AB19" s="200">
        <v>0.47787161624247909</v>
      </c>
      <c r="AC19" s="200">
        <v>0.24433927458269064</v>
      </c>
      <c r="AD19" s="200">
        <v>0.10730714266572147</v>
      </c>
      <c r="AE19" s="200">
        <v>8.7077256822190238E-2</v>
      </c>
      <c r="AF19" s="200">
        <v>0.34315498920152521</v>
      </c>
      <c r="AG19" s="200">
        <v>0.43592963258338446</v>
      </c>
      <c r="AH19" s="200">
        <v>0.56161839202339037</v>
      </c>
      <c r="AI19" s="200">
        <v>0.3622158836552592</v>
      </c>
      <c r="AJ19" s="200">
        <v>0.29412981926424814</v>
      </c>
      <c r="AK19" s="200">
        <v>7.8101650287205157E-2</v>
      </c>
      <c r="AL19" s="200">
        <v>8.2635903112922765E-2</v>
      </c>
      <c r="AM19" s="200">
        <v>0.16639440880221801</v>
      </c>
      <c r="AN19" s="200">
        <v>0.29023845128947418</v>
      </c>
      <c r="AO19" s="200">
        <v>0.30064345510309132</v>
      </c>
      <c r="AP19" s="200">
        <v>7.4216037608594134E-3</v>
      </c>
      <c r="AQ19" s="200">
        <v>3.5628477909994492E-3</v>
      </c>
      <c r="AR19" s="200">
        <v>2.76479241418351E-2</v>
      </c>
      <c r="AS19" s="200">
        <v>0.2402385351496778</v>
      </c>
      <c r="AT19" s="200">
        <v>0.31814949022307548</v>
      </c>
      <c r="AU19" s="200">
        <v>3.6915380358559687E-3</v>
      </c>
      <c r="AV19" s="200">
        <v>1.3091940232800648E-3</v>
      </c>
      <c r="AW19" s="200">
        <v>8.9661598460711849E-3</v>
      </c>
      <c r="AX19" s="200">
        <v>0.18327757255785804</v>
      </c>
      <c r="AY19" s="200">
        <v>0.27654436607749605</v>
      </c>
    </row>
    <row r="20" spans="1:51" x14ac:dyDescent="0.25">
      <c r="A20" s="195">
        <v>1981</v>
      </c>
      <c r="B20" s="200"/>
      <c r="C20" s="200"/>
      <c r="D20" s="200"/>
      <c r="E20" s="200"/>
      <c r="F20" s="200"/>
      <c r="G20" s="200"/>
      <c r="H20" s="200"/>
      <c r="I20" s="200"/>
      <c r="J20" s="200"/>
      <c r="K20" s="200"/>
      <c r="L20" s="200"/>
      <c r="M20" s="200"/>
      <c r="N20" s="200"/>
      <c r="O20" s="200"/>
      <c r="P20" s="200"/>
      <c r="Q20" s="200"/>
      <c r="R20" s="200"/>
      <c r="S20" s="200"/>
      <c r="T20" s="200"/>
      <c r="U20" s="200"/>
      <c r="V20" s="200"/>
      <c r="W20" s="200"/>
      <c r="X20" s="200"/>
      <c r="Y20" s="200"/>
      <c r="Z20" s="200"/>
      <c r="AA20" s="200">
        <v>0.57429524407995503</v>
      </c>
      <c r="AB20" s="200">
        <v>0.47519165992383422</v>
      </c>
      <c r="AC20" s="200">
        <v>0.23901591949059942</v>
      </c>
      <c r="AD20" s="200">
        <v>0.10981738295930701</v>
      </c>
      <c r="AE20" s="200">
        <v>9.1682363173714768E-2</v>
      </c>
      <c r="AF20" s="200">
        <v>0.34042458837885076</v>
      </c>
      <c r="AG20" s="200">
        <v>0.43860645609493559</v>
      </c>
      <c r="AH20" s="200">
        <v>0.56540508478465401</v>
      </c>
      <c r="AI20" s="200">
        <v>0.36148133450389608</v>
      </c>
      <c r="AJ20" s="200">
        <v>0.28848118690562563</v>
      </c>
      <c r="AK20" s="200">
        <v>7.8055274747007075E-2</v>
      </c>
      <c r="AL20" s="200">
        <v>8.2499288014699704E-2</v>
      </c>
      <c r="AM20" s="200">
        <v>0.16726151418178092</v>
      </c>
      <c r="AN20" s="200">
        <v>0.2902799050655564</v>
      </c>
      <c r="AO20" s="200">
        <v>0.3049706279842046</v>
      </c>
      <c r="AP20" s="200">
        <v>7.2249017194671731E-3</v>
      </c>
      <c r="AQ20" s="200">
        <v>3.7025924557826553E-3</v>
      </c>
      <c r="AR20" s="200">
        <v>2.8317480360878233E-2</v>
      </c>
      <c r="AS20" s="200">
        <v>0.2384213864949877</v>
      </c>
      <c r="AT20" s="200">
        <v>0.31486584256715711</v>
      </c>
      <c r="AU20" s="200">
        <v>3.6126275394358386E-3</v>
      </c>
      <c r="AV20" s="200">
        <v>1.3668279240426472E-3</v>
      </c>
      <c r="AW20" s="200">
        <v>9.0837592769451945E-3</v>
      </c>
      <c r="AX20" s="200">
        <v>0.18377776846793978</v>
      </c>
      <c r="AY20" s="200">
        <v>0.2724231159234467</v>
      </c>
    </row>
    <row r="21" spans="1:51" x14ac:dyDescent="0.25">
      <c r="A21" s="195">
        <v>1982</v>
      </c>
      <c r="B21" s="200"/>
      <c r="C21" s="200"/>
      <c r="D21" s="200"/>
      <c r="E21" s="200"/>
      <c r="F21" s="200"/>
      <c r="G21" s="200"/>
      <c r="H21" s="200"/>
      <c r="I21" s="200"/>
      <c r="J21" s="200"/>
      <c r="K21" s="200"/>
      <c r="L21" s="200"/>
      <c r="M21" s="200"/>
      <c r="N21" s="200"/>
      <c r="O21" s="200"/>
      <c r="P21" s="200"/>
      <c r="Q21" s="200"/>
      <c r="R21" s="200"/>
      <c r="S21" s="200"/>
      <c r="T21" s="200"/>
      <c r="U21" s="200"/>
      <c r="V21" s="200"/>
      <c r="W21" s="200"/>
      <c r="X21" s="200"/>
      <c r="Y21" s="200"/>
      <c r="Z21" s="200"/>
      <c r="AA21" s="200">
        <v>0.58145063228807881</v>
      </c>
      <c r="AB21" s="200">
        <v>0.46868068175829181</v>
      </c>
      <c r="AC21" s="200">
        <v>0.22812356707678269</v>
      </c>
      <c r="AD21" s="200">
        <v>0.10811472292197366</v>
      </c>
      <c r="AE21" s="200">
        <v>9.2943521805921803E-2</v>
      </c>
      <c r="AF21" s="200">
        <v>0.33433765823943423</v>
      </c>
      <c r="AG21" s="200">
        <v>0.44548599987075516</v>
      </c>
      <c r="AH21" s="200">
        <v>0.56968922560060953</v>
      </c>
      <c r="AI21" s="200">
        <v>0.35446859181410578</v>
      </c>
      <c r="AJ21" s="200">
        <v>0.27968203619732418</v>
      </c>
      <c r="AK21" s="200">
        <v>7.7231626299005068E-2</v>
      </c>
      <c r="AL21" s="200">
        <v>8.1939586882868051E-2</v>
      </c>
      <c r="AM21" s="200">
        <v>0.17352661294224234</v>
      </c>
      <c r="AN21" s="200">
        <v>0.29778368316292875</v>
      </c>
      <c r="AO21" s="200">
        <v>0.3142456866642131</v>
      </c>
      <c r="AP21" s="200">
        <v>6.9800869690614638E-3</v>
      </c>
      <c r="AQ21" s="200">
        <v>3.893722571214803E-3</v>
      </c>
      <c r="AR21" s="200">
        <v>2.8660593430356086E-2</v>
      </c>
      <c r="AS21" s="200">
        <v>0.23963300470798979</v>
      </c>
      <c r="AT21" s="200">
        <v>0.31312877535729655</v>
      </c>
      <c r="AU21" s="200">
        <v>3.4772248378738954E-3</v>
      </c>
      <c r="AV21" s="200">
        <v>1.4702561175254775E-3</v>
      </c>
      <c r="AW21" s="200">
        <v>9.3199948761348728E-3</v>
      </c>
      <c r="AX21" s="200">
        <v>0.18415466768011116</v>
      </c>
      <c r="AY21" s="200">
        <v>0.26968302793986687</v>
      </c>
    </row>
    <row r="22" spans="1:51" x14ac:dyDescent="0.25">
      <c r="A22" s="195">
        <v>1983</v>
      </c>
      <c r="B22" s="200"/>
      <c r="C22" s="200"/>
      <c r="D22" s="200"/>
      <c r="E22" s="200"/>
      <c r="F22" s="200"/>
      <c r="G22" s="200"/>
      <c r="H22" s="200"/>
      <c r="I22" s="200"/>
      <c r="J22" s="200"/>
      <c r="K22" s="200"/>
      <c r="L22" s="200"/>
      <c r="M22" s="200"/>
      <c r="N22" s="200"/>
      <c r="O22" s="200"/>
      <c r="P22" s="200"/>
      <c r="Q22" s="200"/>
      <c r="R22" s="200"/>
      <c r="S22" s="200"/>
      <c r="T22" s="200"/>
      <c r="U22" s="200"/>
      <c r="V22" s="200"/>
      <c r="W22" s="200"/>
      <c r="X22" s="200"/>
      <c r="Y22" s="200"/>
      <c r="Z22" s="200"/>
      <c r="AA22" s="200">
        <v>0.58687038356203192</v>
      </c>
      <c r="AB22" s="200">
        <v>0.46386278411977883</v>
      </c>
      <c r="AC22" s="200">
        <v>0.21990269247025826</v>
      </c>
      <c r="AD22" s="200">
        <v>0.10369917327875997</v>
      </c>
      <c r="AE22" s="200">
        <v>9.0849808308288815E-2</v>
      </c>
      <c r="AF22" s="200">
        <v>0.32979699447968991</v>
      </c>
      <c r="AG22" s="200">
        <v>0.45081701629998522</v>
      </c>
      <c r="AH22" s="200">
        <v>0.57188604736978688</v>
      </c>
      <c r="AI22" s="200">
        <v>0.34864861526523588</v>
      </c>
      <c r="AJ22" s="200">
        <v>0.27530691156596709</v>
      </c>
      <c r="AK22" s="200">
        <v>7.644033949750087E-2</v>
      </c>
      <c r="AL22" s="200">
        <v>8.1328957902329482E-2</v>
      </c>
      <c r="AM22" s="200">
        <v>0.17985931914994183</v>
      </c>
      <c r="AN22" s="200">
        <v>0.30507327513210092</v>
      </c>
      <c r="AO22" s="200">
        <v>0.3186699548323797</v>
      </c>
      <c r="AP22" s="200">
        <v>6.8922861323860432E-3</v>
      </c>
      <c r="AQ22" s="200">
        <v>3.9912302631012571E-3</v>
      </c>
      <c r="AR22" s="200">
        <v>2.8351941400451369E-2</v>
      </c>
      <c r="AS22" s="200">
        <v>0.2425789347955527</v>
      </c>
      <c r="AT22" s="200">
        <v>0.31517334670865005</v>
      </c>
      <c r="AU22" s="200">
        <v>3.3880866088903936E-3</v>
      </c>
      <c r="AV22" s="200">
        <v>1.5431139614570078E-3</v>
      </c>
      <c r="AW22" s="200">
        <v>9.4201171958989503E-3</v>
      </c>
      <c r="AX22" s="200">
        <v>0.18477875010309142</v>
      </c>
      <c r="AY22" s="200">
        <v>0.27112614844952138</v>
      </c>
    </row>
    <row r="23" spans="1:51" x14ac:dyDescent="0.25">
      <c r="A23" s="195">
        <v>1984</v>
      </c>
      <c r="B23" s="200">
        <v>0.5868123829090206</v>
      </c>
      <c r="C23" s="200">
        <v>0.46542788130714585</v>
      </c>
      <c r="D23" s="200">
        <v>0.2103919857649422</v>
      </c>
      <c r="E23" s="200">
        <v>0.11094433204932601</v>
      </c>
      <c r="F23" s="200">
        <v>0.10960833227484756</v>
      </c>
      <c r="G23" s="200">
        <v>0.32808021980194446</v>
      </c>
      <c r="H23" s="200">
        <v>0.44975862216379797</v>
      </c>
      <c r="I23" s="200">
        <v>0.58580504015605372</v>
      </c>
      <c r="J23" s="200">
        <v>0.37047255362774195</v>
      </c>
      <c r="K23" s="200">
        <v>0.27461753624640045</v>
      </c>
      <c r="L23" s="200">
        <v>7.8370191594514929E-2</v>
      </c>
      <c r="M23" s="200">
        <v>8.0569423275101554E-2</v>
      </c>
      <c r="N23" s="200">
        <v>0.17486305864215976</v>
      </c>
      <c r="O23" s="200">
        <v>0.28360008178067431</v>
      </c>
      <c r="P23" s="200">
        <v>0.2972061294022042</v>
      </c>
      <c r="Q23" s="200">
        <v>6.7372020054931531E-3</v>
      </c>
      <c r="R23" s="200">
        <v>4.2440662668725608E-3</v>
      </c>
      <c r="S23" s="200">
        <v>2.8939917733596849E-2</v>
      </c>
      <c r="T23" s="200">
        <v>0.23498302536597945</v>
      </c>
      <c r="U23" s="200">
        <v>0.31856803629566738</v>
      </c>
      <c r="V23" s="200">
        <v>3.2483993947830993E-3</v>
      </c>
      <c r="W23" s="200">
        <v>1.6669622453311195E-3</v>
      </c>
      <c r="X23" s="200">
        <v>8.8335471273280064E-3</v>
      </c>
      <c r="Y23" s="200">
        <v>0.19259634405138179</v>
      </c>
      <c r="Z23" s="200">
        <v>0.27095729886619474</v>
      </c>
      <c r="AA23" s="200">
        <v>0.59408501902869659</v>
      </c>
      <c r="AB23" s="200">
        <v>0.45723641214413502</v>
      </c>
      <c r="AC23" s="200">
        <v>0.21003363038755674</v>
      </c>
      <c r="AD23" s="200">
        <v>9.7610258388844906E-2</v>
      </c>
      <c r="AE23" s="200">
        <v>8.7027544543350696E-2</v>
      </c>
      <c r="AF23" s="200">
        <v>0.32375574792455381</v>
      </c>
      <c r="AG23" s="200">
        <v>0.45783142719111825</v>
      </c>
      <c r="AH23" s="200">
        <v>0.57453537645286856</v>
      </c>
      <c r="AI23" s="200">
        <v>0.34468473774335778</v>
      </c>
      <c r="AJ23" s="200">
        <v>0.2715758873670559</v>
      </c>
      <c r="AK23" s="200">
        <v>7.5455404772774584E-2</v>
      </c>
      <c r="AL23" s="200">
        <v>8.0787618345823362E-2</v>
      </c>
      <c r="AM23" s="200">
        <v>0.18682610279455791</v>
      </c>
      <c r="AN23" s="200">
        <v>0.31462478819124884</v>
      </c>
      <c r="AO23" s="200">
        <v>0.32418954395802091</v>
      </c>
      <c r="AP23" s="200">
        <v>6.7038297058906121E-3</v>
      </c>
      <c r="AQ23" s="200">
        <v>4.1445282773549729E-3</v>
      </c>
      <c r="AR23" s="200">
        <v>2.8604891289417962E-2</v>
      </c>
      <c r="AS23" s="200">
        <v>0.24308020931166854</v>
      </c>
      <c r="AT23" s="200">
        <v>0.31720704761310187</v>
      </c>
      <c r="AU23" s="200">
        <v>3.2815409385539966E-3</v>
      </c>
      <c r="AV23" s="200">
        <v>1.6729060652087289E-3</v>
      </c>
      <c r="AW23" s="200">
        <v>9.6897515439138444E-3</v>
      </c>
      <c r="AX23" s="200">
        <v>0.18243284119243316</v>
      </c>
      <c r="AY23" s="200">
        <v>0.26978255534702739</v>
      </c>
    </row>
    <row r="24" spans="1:51" x14ac:dyDescent="0.25">
      <c r="A24" s="195">
        <v>1985</v>
      </c>
      <c r="B24" s="200"/>
      <c r="C24" s="200"/>
      <c r="D24" s="200"/>
      <c r="E24" s="200"/>
      <c r="F24" s="200"/>
      <c r="G24" s="200"/>
      <c r="H24" s="200"/>
      <c r="I24" s="200"/>
      <c r="J24" s="200"/>
      <c r="K24" s="200"/>
      <c r="L24" s="200"/>
      <c r="M24" s="200"/>
      <c r="N24" s="200"/>
      <c r="O24" s="200"/>
      <c r="P24" s="200"/>
      <c r="Q24" s="200"/>
      <c r="R24" s="200"/>
      <c r="S24" s="200"/>
      <c r="T24" s="200"/>
      <c r="U24" s="200"/>
      <c r="V24" s="200"/>
      <c r="W24" s="200"/>
      <c r="X24" s="200"/>
      <c r="Y24" s="200"/>
      <c r="Z24" s="200"/>
      <c r="AA24" s="200">
        <v>0.60163139709996716</v>
      </c>
      <c r="AB24" s="200">
        <v>0.45038553997133135</v>
      </c>
      <c r="AC24" s="200">
        <v>0.19938280955969861</v>
      </c>
      <c r="AD24" s="200">
        <v>9.1019338069905253E-2</v>
      </c>
      <c r="AE24" s="200">
        <v>8.106687065476105E-2</v>
      </c>
      <c r="AF24" s="200">
        <v>0.31690872568794659</v>
      </c>
      <c r="AG24" s="200">
        <v>0.46583075613446817</v>
      </c>
      <c r="AH24" s="200">
        <v>0.57659836565874922</v>
      </c>
      <c r="AI24" s="200">
        <v>0.34694479668982775</v>
      </c>
      <c r="AJ24" s="200">
        <v>0.27076258992138519</v>
      </c>
      <c r="AK24" s="200">
        <v>7.4970291081744758E-2</v>
      </c>
      <c r="AL24" s="200">
        <v>7.9403519504061548E-2</v>
      </c>
      <c r="AM24" s="200">
        <v>0.19533193088588022</v>
      </c>
      <c r="AN24" s="200">
        <v>0.31918055353020208</v>
      </c>
      <c r="AO24" s="200">
        <v>0.32476710171603357</v>
      </c>
      <c r="AP24" s="200">
        <v>6.4895860315411537E-3</v>
      </c>
      <c r="AQ24" s="200">
        <v>4.380168955308403E-3</v>
      </c>
      <c r="AR24" s="200">
        <v>2.8686892665505125E-2</v>
      </c>
      <c r="AS24" s="200">
        <v>0.24285530423775048</v>
      </c>
      <c r="AT24" s="200">
        <v>0.32340345946297527</v>
      </c>
      <c r="AU24" s="200">
        <v>3.1704367748224471E-3</v>
      </c>
      <c r="AV24" s="200">
        <v>1.8583491056219268E-3</v>
      </c>
      <c r="AW24" s="200">
        <v>9.9230368222728241E-3</v>
      </c>
      <c r="AX24" s="200">
        <v>0.17819167974331268</v>
      </c>
      <c r="AY24" s="200">
        <v>0.26820896131813565</v>
      </c>
    </row>
    <row r="25" spans="1:51" x14ac:dyDescent="0.25">
      <c r="A25" s="195">
        <v>1986</v>
      </c>
      <c r="B25" s="200"/>
      <c r="C25" s="200"/>
      <c r="D25" s="200"/>
      <c r="E25" s="200"/>
      <c r="F25" s="200"/>
      <c r="G25" s="200"/>
      <c r="H25" s="200"/>
      <c r="I25" s="200"/>
      <c r="J25" s="200"/>
      <c r="K25" s="200"/>
      <c r="L25" s="200"/>
      <c r="M25" s="200"/>
      <c r="N25" s="200"/>
      <c r="O25" s="200"/>
      <c r="P25" s="200"/>
      <c r="Q25" s="200"/>
      <c r="R25" s="200"/>
      <c r="S25" s="200"/>
      <c r="T25" s="200"/>
      <c r="U25" s="200"/>
      <c r="V25" s="200"/>
      <c r="W25" s="200"/>
      <c r="X25" s="200"/>
      <c r="Y25" s="200"/>
      <c r="Z25" s="200"/>
      <c r="AA25" s="200">
        <v>0.60685520147345229</v>
      </c>
      <c r="AB25" s="200">
        <v>0.44557882065822363</v>
      </c>
      <c r="AC25" s="200">
        <v>0.19249394281128454</v>
      </c>
      <c r="AD25" s="200">
        <v>8.5503826076932368E-2</v>
      </c>
      <c r="AE25" s="200">
        <v>7.4570107982901535E-2</v>
      </c>
      <c r="AF25" s="200">
        <v>0.31235709630225605</v>
      </c>
      <c r="AG25" s="200">
        <v>0.47078286379584139</v>
      </c>
      <c r="AH25" s="200">
        <v>0.57910499684216454</v>
      </c>
      <c r="AI25" s="200">
        <v>0.35202681855975781</v>
      </c>
      <c r="AJ25" s="200">
        <v>0.2756587867365437</v>
      </c>
      <c r="AK25" s="200">
        <v>7.440427307597762E-2</v>
      </c>
      <c r="AL25" s="200">
        <v>7.896569356923884E-2</v>
      </c>
      <c r="AM25" s="200">
        <v>0.20046568802433637</v>
      </c>
      <c r="AN25" s="200">
        <v>0.31940523737693599</v>
      </c>
      <c r="AO25" s="200">
        <v>0.32139129133112865</v>
      </c>
      <c r="AP25" s="200">
        <v>6.3834299111107532E-3</v>
      </c>
      <c r="AQ25" s="200">
        <v>4.6726085997474626E-3</v>
      </c>
      <c r="AR25" s="200">
        <v>2.7935367733860822E-2</v>
      </c>
      <c r="AS25" s="200">
        <v>0.24306411281798571</v>
      </c>
      <c r="AT25" s="200">
        <v>0.32837983003621996</v>
      </c>
      <c r="AU25" s="200">
        <v>3.1058260966764684E-3</v>
      </c>
      <c r="AV25" s="200">
        <v>2.0392588454076909E-3</v>
      </c>
      <c r="AW25" s="200">
        <v>1.0000959534332846E-2</v>
      </c>
      <c r="AX25" s="200">
        <v>0.17342184887988263</v>
      </c>
      <c r="AY25" s="200">
        <v>0.26451852967047945</v>
      </c>
    </row>
    <row r="26" spans="1:51" x14ac:dyDescent="0.25">
      <c r="A26" s="195">
        <v>1987</v>
      </c>
      <c r="B26" s="200"/>
      <c r="C26" s="200"/>
      <c r="D26" s="200"/>
      <c r="E26" s="200"/>
      <c r="F26" s="200"/>
      <c r="G26" s="200"/>
      <c r="H26" s="200"/>
      <c r="I26" s="200"/>
      <c r="J26" s="200"/>
      <c r="K26" s="200"/>
      <c r="L26" s="200"/>
      <c r="M26" s="200"/>
      <c r="N26" s="200"/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  <c r="Z26" s="200"/>
      <c r="AA26" s="200">
        <v>0.60807860324655805</v>
      </c>
      <c r="AB26" s="200">
        <v>0.44440938830104321</v>
      </c>
      <c r="AC26" s="200">
        <v>0.19147845561625595</v>
      </c>
      <c r="AD26" s="200">
        <v>8.1580236379228635E-2</v>
      </c>
      <c r="AE26" s="200">
        <v>6.9553168908105797E-2</v>
      </c>
      <c r="AF26" s="200">
        <v>0.31161369104367154</v>
      </c>
      <c r="AG26" s="200">
        <v>0.47120692716356871</v>
      </c>
      <c r="AH26" s="200">
        <v>0.58026918717763809</v>
      </c>
      <c r="AI26" s="200">
        <v>0.35988767180909598</v>
      </c>
      <c r="AJ26" s="200">
        <v>0.28738638945813472</v>
      </c>
      <c r="AK26" s="200">
        <v>7.390832293212396E-2</v>
      </c>
      <c r="AL26" s="200">
        <v>7.9462235477089374E-2</v>
      </c>
      <c r="AM26" s="200">
        <v>0.20111878750738987</v>
      </c>
      <c r="AN26" s="200">
        <v>0.31865277124225883</v>
      </c>
      <c r="AO26" s="200">
        <v>0.31707297719657729</v>
      </c>
      <c r="AP26" s="200">
        <v>6.3993841924072578E-3</v>
      </c>
      <c r="AQ26" s="200">
        <v>4.9214384152030414E-3</v>
      </c>
      <c r="AR26" s="200">
        <v>2.7133561898410149E-2</v>
      </c>
      <c r="AS26" s="200">
        <v>0.23987931851789268</v>
      </c>
      <c r="AT26" s="200">
        <v>0.32598747426399821</v>
      </c>
      <c r="AU26" s="200">
        <v>3.1156186160491706E-3</v>
      </c>
      <c r="AV26" s="200">
        <v>2.1579935970771551E-3</v>
      </c>
      <c r="AW26" s="200">
        <v>1.0114966863319978E-2</v>
      </c>
      <c r="AX26" s="200">
        <v>0.16716429745781103</v>
      </c>
      <c r="AY26" s="200">
        <v>0.25665016283545633</v>
      </c>
    </row>
    <row r="27" spans="1:51" x14ac:dyDescent="0.25">
      <c r="A27" s="195">
        <v>1988</v>
      </c>
      <c r="B27" s="200">
        <v>0.61636879300686576</v>
      </c>
      <c r="C27" s="200">
        <v>0.43633762050439601</v>
      </c>
      <c r="D27" s="200">
        <v>0.18341874449624526</v>
      </c>
      <c r="E27" s="200">
        <v>7.347211766972167E-2</v>
      </c>
      <c r="F27" s="200">
        <v>6.333055246975422E-2</v>
      </c>
      <c r="G27" s="200">
        <v>0.30660246415486897</v>
      </c>
      <c r="H27" s="200">
        <v>0.48069418549016812</v>
      </c>
      <c r="I27" s="200">
        <v>0.57184437273308319</v>
      </c>
      <c r="J27" s="200">
        <v>0.29824452557880604</v>
      </c>
      <c r="K27" s="200">
        <v>0.25212770115338357</v>
      </c>
      <c r="L27" s="200">
        <v>7.0480076183182763E-2</v>
      </c>
      <c r="M27" s="200">
        <v>7.8664704090329066E-2</v>
      </c>
      <c r="N27" s="200">
        <v>0.21856801671546786</v>
      </c>
      <c r="O27" s="200">
        <v>0.36316075605787207</v>
      </c>
      <c r="P27" s="200">
        <v>0.36118049046707867</v>
      </c>
      <c r="Q27" s="200">
        <v>6.548675987406073E-3</v>
      </c>
      <c r="R27" s="200">
        <v>4.3034611172954882E-3</v>
      </c>
      <c r="S27" s="200">
        <v>2.6168872088523625E-2</v>
      </c>
      <c r="T27" s="200">
        <v>0.26512258155603952</v>
      </c>
      <c r="U27" s="200">
        <v>0.32336127386203539</v>
      </c>
      <c r="V27" s="200">
        <v>3.023959607773896E-3</v>
      </c>
      <c r="W27" s="200">
        <v>1.8324111088098667E-3</v>
      </c>
      <c r="X27" s="200">
        <v>1.0468919467308822E-2</v>
      </c>
      <c r="Y27" s="200">
        <v>0.18144217483803288</v>
      </c>
      <c r="Z27" s="200">
        <v>0.27911272391028946</v>
      </c>
      <c r="AA27" s="200">
        <v>0.60908366387816493</v>
      </c>
      <c r="AB27" s="200">
        <v>0.44354657741707115</v>
      </c>
      <c r="AC27" s="200">
        <v>0.19027067280575027</v>
      </c>
      <c r="AD27" s="200">
        <v>7.7995010909825191E-2</v>
      </c>
      <c r="AE27" s="200">
        <v>6.5312460194971472E-2</v>
      </c>
      <c r="AF27" s="200">
        <v>0.31112663302110144</v>
      </c>
      <c r="AG27" s="200">
        <v>0.47119182428326084</v>
      </c>
      <c r="AH27" s="200">
        <v>0.58205361693170377</v>
      </c>
      <c r="AI27" s="200">
        <v>0.36700133373735705</v>
      </c>
      <c r="AJ27" s="200">
        <v>0.29853301104311514</v>
      </c>
      <c r="AK27" s="200">
        <v>7.3387749194572055E-2</v>
      </c>
      <c r="AL27" s="200">
        <v>8.0102656813653625E-2</v>
      </c>
      <c r="AM27" s="200">
        <v>0.20109095002153754</v>
      </c>
      <c r="AN27" s="200">
        <v>0.31952877037887101</v>
      </c>
      <c r="AO27" s="200">
        <v>0.31475703661088966</v>
      </c>
      <c r="AP27" s="200">
        <v>6.4019537690412145E-3</v>
      </c>
      <c r="AQ27" s="200">
        <v>5.15893141948942E-3</v>
      </c>
      <c r="AR27" s="200">
        <v>2.6584749799218866E-2</v>
      </c>
      <c r="AS27" s="200">
        <v>0.2354748849758885</v>
      </c>
      <c r="AT27" s="200">
        <v>0.32139749619830565</v>
      </c>
      <c r="AU27" s="200">
        <v>3.119484166178999E-3</v>
      </c>
      <c r="AV27" s="200">
        <v>2.2720963062640943E-3</v>
      </c>
      <c r="AW27" s="200">
        <v>1.031792791450975E-2</v>
      </c>
      <c r="AX27" s="200">
        <v>0.16057436689825261</v>
      </c>
      <c r="AY27" s="200">
        <v>0.24767183938193346</v>
      </c>
    </row>
    <row r="28" spans="1:51" x14ac:dyDescent="0.25">
      <c r="A28" s="195">
        <v>1989</v>
      </c>
      <c r="B28" s="200"/>
      <c r="C28" s="200"/>
      <c r="D28" s="200"/>
      <c r="E28" s="200"/>
      <c r="F28" s="200"/>
      <c r="G28" s="200"/>
      <c r="H28" s="200"/>
      <c r="I28" s="200"/>
      <c r="J28" s="200"/>
      <c r="K28" s="200"/>
      <c r="L28" s="200"/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  <c r="AA28" s="200">
        <v>0.61016564946556728</v>
      </c>
      <c r="AB28" s="200">
        <v>0.44281076745656073</v>
      </c>
      <c r="AC28" s="200">
        <v>0.18808801622282886</v>
      </c>
      <c r="AD28" s="200">
        <v>7.4322331137445477E-2</v>
      </c>
      <c r="AE28" s="200">
        <v>6.0827623617895336E-2</v>
      </c>
      <c r="AF28" s="200">
        <v>0.31055785047572082</v>
      </c>
      <c r="AG28" s="200">
        <v>0.47108114974139348</v>
      </c>
      <c r="AH28" s="200">
        <v>0.58495942836874371</v>
      </c>
      <c r="AI28" s="200">
        <v>0.37209441202374371</v>
      </c>
      <c r="AJ28" s="200">
        <v>0.30812361840640651</v>
      </c>
      <c r="AK28" s="200">
        <v>7.2892435352883742E-2</v>
      </c>
      <c r="AL28" s="200">
        <v>8.0725277992877265E-2</v>
      </c>
      <c r="AM28" s="200">
        <v>0.20073175041330174</v>
      </c>
      <c r="AN28" s="200">
        <v>0.32271161381214142</v>
      </c>
      <c r="AO28" s="200">
        <v>0.31463026126797589</v>
      </c>
      <c r="AP28" s="200">
        <v>6.3840636791023357E-3</v>
      </c>
      <c r="AQ28" s="200">
        <v>5.3827947686965697E-3</v>
      </c>
      <c r="AR28" s="200">
        <v>2.6220792585463535E-2</v>
      </c>
      <c r="AS28" s="200">
        <v>0.23087164526635237</v>
      </c>
      <c r="AT28" s="200">
        <v>0.31641849686747681</v>
      </c>
      <c r="AU28" s="200">
        <v>3.1126661496514683E-3</v>
      </c>
      <c r="AV28" s="200">
        <v>2.3869416127860104E-3</v>
      </c>
      <c r="AW28" s="200">
        <v>1.0582652511811107E-2</v>
      </c>
      <c r="AX28" s="200">
        <v>0.15390739324033878</v>
      </c>
      <c r="AY28" s="200">
        <v>0.23835802332706815</v>
      </c>
    </row>
    <row r="29" spans="1:51" x14ac:dyDescent="0.25">
      <c r="A29" s="195">
        <v>1990</v>
      </c>
      <c r="B29" s="200">
        <v>0.61969018375852847</v>
      </c>
      <c r="C29" s="200">
        <v>0.4319871433477665</v>
      </c>
      <c r="D29" s="200">
        <v>0.18408883409964388</v>
      </c>
      <c r="E29" s="200">
        <v>7.3290553623277577E-2</v>
      </c>
      <c r="F29" s="200">
        <v>6.3058686749423581E-2</v>
      </c>
      <c r="G29" s="200">
        <v>0.3026445563612859</v>
      </c>
      <c r="H29" s="200">
        <v>0.48233437732229711</v>
      </c>
      <c r="I29" s="200">
        <v>0.5796115360739561</v>
      </c>
      <c r="J29" s="200">
        <v>0.35291270564761418</v>
      </c>
      <c r="K29" s="200">
        <v>0.27289483118519153</v>
      </c>
      <c r="L29" s="200">
        <v>7.2096619028634706E-2</v>
      </c>
      <c r="M29" s="200">
        <v>8.0872087758192809E-2</v>
      </c>
      <c r="N29" s="200">
        <v>0.20232160970886406</v>
      </c>
      <c r="O29" s="200">
        <v>0.35120315097028515</v>
      </c>
      <c r="P29" s="200">
        <v>0.34496111311288807</v>
      </c>
      <c r="Q29" s="200">
        <v>5.5686213121707087E-3</v>
      </c>
      <c r="R29" s="200">
        <v>4.8063722564859034E-3</v>
      </c>
      <c r="S29" s="200">
        <v>3.3978013980208263E-2</v>
      </c>
      <c r="T29" s="200">
        <v>0.22259357182939207</v>
      </c>
      <c r="U29" s="200">
        <v>0.31908539901697358</v>
      </c>
      <c r="V29" s="200">
        <v>3.0114396977530709E-3</v>
      </c>
      <c r="W29" s="200">
        <v>2.3380313993010063E-3</v>
      </c>
      <c r="X29" s="200">
        <v>1.1688961161306586E-2</v>
      </c>
      <c r="Y29" s="200">
        <v>0.15083898898328799</v>
      </c>
      <c r="Z29" s="200">
        <v>0.24252985993444737</v>
      </c>
      <c r="AA29" s="200">
        <v>0.61111457312070161</v>
      </c>
      <c r="AB29" s="200">
        <v>0.44228376014248777</v>
      </c>
      <c r="AC29" s="200">
        <v>0.18546045135091307</v>
      </c>
      <c r="AD29" s="200">
        <v>7.0604132714692985E-2</v>
      </c>
      <c r="AE29" s="200">
        <v>5.6457464271556387E-2</v>
      </c>
      <c r="AF29" s="200">
        <v>0.31005122107616379</v>
      </c>
      <c r="AG29" s="200">
        <v>0.47081358807592832</v>
      </c>
      <c r="AH29" s="200">
        <v>0.58866817630869539</v>
      </c>
      <c r="AI29" s="200">
        <v>0.37569169913685158</v>
      </c>
      <c r="AJ29" s="200">
        <v>0.31544922547422721</v>
      </c>
      <c r="AK29" s="200">
        <v>7.2473101716875432E-2</v>
      </c>
      <c r="AL29" s="200">
        <v>8.1298338484506544E-2</v>
      </c>
      <c r="AM29" s="200">
        <v>0.1999386740241795</v>
      </c>
      <c r="AN29" s="200">
        <v>0.32782950961985102</v>
      </c>
      <c r="AO29" s="200">
        <v>0.3171136123340505</v>
      </c>
      <c r="AP29" s="200">
        <v>6.3611026921131276E-3</v>
      </c>
      <c r="AQ29" s="200">
        <v>5.6043038932215841E-3</v>
      </c>
      <c r="AR29" s="200">
        <v>2.5932685049413488E-2</v>
      </c>
      <c r="AS29" s="200">
        <v>0.22587466226863789</v>
      </c>
      <c r="AT29" s="200">
        <v>0.31097969591500174</v>
      </c>
      <c r="AU29" s="200">
        <v>3.1012116350690477E-3</v>
      </c>
      <c r="AV29" s="200">
        <v>2.5110978282173926E-3</v>
      </c>
      <c r="AW29" s="200">
        <v>1.0899396879774067E-2</v>
      </c>
      <c r="AX29" s="200">
        <v>0.14665736215103026</v>
      </c>
      <c r="AY29" s="200">
        <v>0.22794485755636096</v>
      </c>
    </row>
    <row r="30" spans="1:51" x14ac:dyDescent="0.25">
      <c r="A30" s="195">
        <v>1991</v>
      </c>
      <c r="B30" s="200">
        <v>0.61001643347452161</v>
      </c>
      <c r="C30" s="200">
        <v>0.44383672285766229</v>
      </c>
      <c r="D30" s="200">
        <v>0.18329177862062812</v>
      </c>
      <c r="E30" s="200">
        <v>8.0661010993664017E-2</v>
      </c>
      <c r="F30" s="200">
        <v>5.2193769257300404E-2</v>
      </c>
      <c r="G30" s="200">
        <v>0.30372647425129939</v>
      </c>
      <c r="H30" s="200">
        <v>0.4822900468754126</v>
      </c>
      <c r="I30" s="200">
        <v>0.56971004342575726</v>
      </c>
      <c r="J30" s="200">
        <v>0.41010619435812523</v>
      </c>
      <c r="K30" s="200">
        <v>0.30014149405938212</v>
      </c>
      <c r="L30" s="200">
        <v>8.0042829349697947E-2</v>
      </c>
      <c r="M30" s="200">
        <v>6.8480069972273377E-2</v>
      </c>
      <c r="N30" s="200">
        <v>0.2215127420864936</v>
      </c>
      <c r="O30" s="200">
        <v>0.26763498134491492</v>
      </c>
      <c r="P30" s="200">
        <v>0.27182945070725806</v>
      </c>
      <c r="Q30" s="200">
        <v>6.2142748203635164E-3</v>
      </c>
      <c r="R30" s="200">
        <v>5.3931563444315107E-3</v>
      </c>
      <c r="S30" s="200">
        <v>2.5485404408468651E-2</v>
      </c>
      <c r="T30" s="200">
        <v>0.24159784762519995</v>
      </c>
      <c r="U30" s="200">
        <v>0.3758352609208081</v>
      </c>
      <c r="V30" s="200">
        <v>3.0478105692666691E-3</v>
      </c>
      <c r="W30" s="200">
        <v>2.5344676942567995E-3</v>
      </c>
      <c r="X30" s="200">
        <v>9.4778871551298785E-3</v>
      </c>
      <c r="Y30" s="200">
        <v>0.15852367360055541</v>
      </c>
      <c r="Z30" s="200">
        <v>0.27055687415973223</v>
      </c>
      <c r="AA30" s="200">
        <v>0.61168580627703106</v>
      </c>
      <c r="AB30" s="200">
        <v>0.44217969224168935</v>
      </c>
      <c r="AC30" s="200">
        <v>0.18294112737185811</v>
      </c>
      <c r="AD30" s="200">
        <v>6.7386381993552874E-2</v>
      </c>
      <c r="AE30" s="200">
        <v>5.2888362379302695E-2</v>
      </c>
      <c r="AF30" s="200">
        <v>0.30978954146627707</v>
      </c>
      <c r="AG30" s="200">
        <v>0.47011821752936617</v>
      </c>
      <c r="AH30" s="200">
        <v>0.5929972812976475</v>
      </c>
      <c r="AI30" s="200">
        <v>0.37915155388782196</v>
      </c>
      <c r="AJ30" s="200">
        <v>0.32154998643147292</v>
      </c>
      <c r="AK30" s="200">
        <v>7.2179958671234987E-2</v>
      </c>
      <c r="AL30" s="200">
        <v>8.1884329538868691E-2</v>
      </c>
      <c r="AM30" s="200">
        <v>0.19836466294370478</v>
      </c>
      <c r="AN30" s="200">
        <v>0.33310841232828359</v>
      </c>
      <c r="AO30" s="200">
        <v>0.32050355284081528</v>
      </c>
      <c r="AP30" s="200">
        <v>6.3446909845699066E-3</v>
      </c>
      <c r="AQ30" s="200">
        <v>5.8177523687076215E-3</v>
      </c>
      <c r="AR30" s="200">
        <v>2.5696915123826859E-2</v>
      </c>
      <c r="AS30" s="200">
        <v>0.22035365616314853</v>
      </c>
      <c r="AT30" s="200">
        <v>0.30505809541842649</v>
      </c>
      <c r="AU30" s="200">
        <v>3.089755633764144E-3</v>
      </c>
      <c r="AV30" s="200">
        <v>2.6329108337625699E-3</v>
      </c>
      <c r="AW30" s="200">
        <v>1.1226204754598608E-2</v>
      </c>
      <c r="AX30" s="200">
        <v>0.13943002617066522</v>
      </c>
      <c r="AY30" s="200">
        <v>0.21709369317136412</v>
      </c>
    </row>
    <row r="31" spans="1:51" x14ac:dyDescent="0.25">
      <c r="A31" s="195">
        <v>1992</v>
      </c>
      <c r="B31" s="200">
        <v>0.60643955502713442</v>
      </c>
      <c r="C31" s="200">
        <v>0.44492085595995451</v>
      </c>
      <c r="D31" s="200">
        <v>0.19983336572987906</v>
      </c>
      <c r="E31" s="200">
        <v>7.4534993037916067E-2</v>
      </c>
      <c r="F31" s="200">
        <v>5.2971504688694146E-2</v>
      </c>
      <c r="G31" s="200">
        <v>0.31742020228702217</v>
      </c>
      <c r="H31" s="200">
        <v>0.4586153264167</v>
      </c>
      <c r="I31" s="200">
        <v>0.60090424608761506</v>
      </c>
      <c r="J31" s="200">
        <v>0.38108466666159041</v>
      </c>
      <c r="K31" s="200">
        <v>0.34209949157408553</v>
      </c>
      <c r="L31" s="200">
        <v>6.9119856991877088E-2</v>
      </c>
      <c r="M31" s="200">
        <v>9.0189548141968987E-2</v>
      </c>
      <c r="N31" s="200">
        <v>0.18188230116193535</v>
      </c>
      <c r="O31" s="200">
        <v>0.29577198626156243</v>
      </c>
      <c r="P31" s="200">
        <v>0.28449645303316556</v>
      </c>
      <c r="Q31" s="200">
        <v>7.0204083762684466E-3</v>
      </c>
      <c r="R31" s="200">
        <v>6.2742954318925678E-3</v>
      </c>
      <c r="S31" s="200">
        <v>1.7380067382018003E-2</v>
      </c>
      <c r="T31" s="200">
        <v>0.2486083750176491</v>
      </c>
      <c r="U31" s="200">
        <v>0.32043252207739631</v>
      </c>
      <c r="V31" s="200">
        <v>3.2623302010773621E-3</v>
      </c>
      <c r="W31" s="200">
        <v>2.6144073747145684E-3</v>
      </c>
      <c r="X31" s="200">
        <v>8.9106208495554912E-3</v>
      </c>
      <c r="Y31" s="200">
        <v>0.15540837957678874</v>
      </c>
      <c r="Z31" s="200">
        <v>0.22613553319307247</v>
      </c>
      <c r="AA31" s="200">
        <v>0.61140331216730515</v>
      </c>
      <c r="AB31" s="200">
        <v>0.44301598161609712</v>
      </c>
      <c r="AC31" s="200">
        <v>0.18085113520903781</v>
      </c>
      <c r="AD31" s="200">
        <v>6.5460351006652484E-2</v>
      </c>
      <c r="AE31" s="200">
        <v>5.1086397213713775E-2</v>
      </c>
      <c r="AF31" s="200">
        <v>0.31024973609860546</v>
      </c>
      <c r="AG31" s="200">
        <v>0.46850685751199289</v>
      </c>
      <c r="AH31" s="200">
        <v>0.59740860457103029</v>
      </c>
      <c r="AI31" s="200">
        <v>0.3824014442974934</v>
      </c>
      <c r="AJ31" s="200">
        <v>0.32579183194337125</v>
      </c>
      <c r="AK31" s="200">
        <v>7.200373520584917E-2</v>
      </c>
      <c r="AL31" s="200">
        <v>8.2493747945861826E-2</v>
      </c>
      <c r="AM31" s="200">
        <v>0.19617101393334885</v>
      </c>
      <c r="AN31" s="200">
        <v>0.33714271116228595</v>
      </c>
      <c r="AO31" s="200">
        <v>0.32380737109889668</v>
      </c>
      <c r="AP31" s="200">
        <v>6.3432131041300409E-3</v>
      </c>
      <c r="AQ31" s="200">
        <v>5.9834060350508374E-3</v>
      </c>
      <c r="AR31" s="200">
        <v>2.5569234316308635E-2</v>
      </c>
      <c r="AS31" s="200">
        <v>0.21499549711785071</v>
      </c>
      <c r="AT31" s="200">
        <v>0.29931439632719598</v>
      </c>
      <c r="AU31" s="200">
        <v>3.0842142377852572E-3</v>
      </c>
      <c r="AV31" s="200">
        <v>2.7268461937577614E-3</v>
      </c>
      <c r="AW31" s="200">
        <v>1.1496736756498566E-2</v>
      </c>
      <c r="AX31" s="200">
        <v>0.13358916656761458</v>
      </c>
      <c r="AY31" s="200">
        <v>0.20725557557991905</v>
      </c>
    </row>
    <row r="32" spans="1:51" x14ac:dyDescent="0.25">
      <c r="A32" s="195">
        <v>1993</v>
      </c>
      <c r="B32" s="200">
        <v>0.60356555569593706</v>
      </c>
      <c r="C32" s="200">
        <v>0.45019503250443821</v>
      </c>
      <c r="D32" s="200">
        <v>0.1925986788525387</v>
      </c>
      <c r="E32" s="200">
        <v>5.5540320969968977E-2</v>
      </c>
      <c r="F32" s="200">
        <v>5.8516110470207661E-2</v>
      </c>
      <c r="G32" s="200">
        <v>0.31863445309779997</v>
      </c>
      <c r="H32" s="200">
        <v>0.45837725507479754</v>
      </c>
      <c r="I32" s="200">
        <v>0.5901125825859751</v>
      </c>
      <c r="J32" s="200">
        <v>0.43789482953166436</v>
      </c>
      <c r="K32" s="200">
        <v>0.40611939202505187</v>
      </c>
      <c r="L32" s="200">
        <v>7.0942273857484306E-2</v>
      </c>
      <c r="M32" s="200">
        <v>8.4841622645018933E-2</v>
      </c>
      <c r="N32" s="200">
        <v>0.19305696515792961</v>
      </c>
      <c r="O32" s="200">
        <v>0.32630426292648251</v>
      </c>
      <c r="P32" s="200">
        <v>0.28752806554843036</v>
      </c>
      <c r="Q32" s="200">
        <v>6.8577032534650889E-3</v>
      </c>
      <c r="R32" s="200">
        <v>6.5860850685619801E-3</v>
      </c>
      <c r="S32" s="200">
        <v>2.4231753471710242E-2</v>
      </c>
      <c r="T32" s="200">
        <v>0.18026058368116002</v>
      </c>
      <c r="U32" s="200">
        <v>0.24783642138885567</v>
      </c>
      <c r="V32" s="200">
        <v>3.3417887321023827E-3</v>
      </c>
      <c r="W32" s="200">
        <v>2.7663683632550918E-3</v>
      </c>
      <c r="X32" s="200">
        <v>1.1943370530596263E-2</v>
      </c>
      <c r="Y32" s="200">
        <v>0.11490066106507606</v>
      </c>
      <c r="Z32" s="200">
        <v>0.16908563888887429</v>
      </c>
      <c r="AA32" s="200">
        <v>0.61130867568737945</v>
      </c>
      <c r="AB32" s="200">
        <v>0.44377178588013072</v>
      </c>
      <c r="AC32" s="200">
        <v>0.17818190872985107</v>
      </c>
      <c r="AD32" s="200">
        <v>6.3320738036127006E-2</v>
      </c>
      <c r="AE32" s="200">
        <v>4.9119121314071881E-2</v>
      </c>
      <c r="AF32" s="200">
        <v>0.31061765226133381</v>
      </c>
      <c r="AG32" s="200">
        <v>0.46695139607720615</v>
      </c>
      <c r="AH32" s="200">
        <v>0.60205699334717599</v>
      </c>
      <c r="AI32" s="200">
        <v>0.38519557188075393</v>
      </c>
      <c r="AJ32" s="200">
        <v>0.32939113567853817</v>
      </c>
      <c r="AK32" s="200">
        <v>7.1734187746293962E-2</v>
      </c>
      <c r="AL32" s="200">
        <v>8.3126230200958717E-2</v>
      </c>
      <c r="AM32" s="200">
        <v>0.19429964924044632</v>
      </c>
      <c r="AN32" s="200">
        <v>0.34200406259136396</v>
      </c>
      <c r="AO32" s="200">
        <v>0.32808437908809357</v>
      </c>
      <c r="AP32" s="200">
        <v>6.3394801074929293E-3</v>
      </c>
      <c r="AQ32" s="200">
        <v>6.1505834959300516E-3</v>
      </c>
      <c r="AR32" s="200">
        <v>2.5461438754934774E-2</v>
      </c>
      <c r="AS32" s="200">
        <v>0.20947963090542582</v>
      </c>
      <c r="AT32" s="200">
        <v>0.29340536022937697</v>
      </c>
      <c r="AU32" s="200">
        <v>3.0779575461244379E-3</v>
      </c>
      <c r="AV32" s="200">
        <v>2.8239350334958212E-3</v>
      </c>
      <c r="AW32" s="200">
        <v>1.1785994191783387E-2</v>
      </c>
      <c r="AX32" s="200">
        <v>0.12748887981793058</v>
      </c>
      <c r="AY32" s="200">
        <v>0.19685901776689366</v>
      </c>
    </row>
    <row r="33" spans="1:51" x14ac:dyDescent="0.25">
      <c r="A33" s="195">
        <v>1994</v>
      </c>
      <c r="B33" s="200">
        <v>0.61315373466420142</v>
      </c>
      <c r="C33" s="200">
        <v>0.44138142516679107</v>
      </c>
      <c r="D33" s="200">
        <v>0.17978579058246263</v>
      </c>
      <c r="E33" s="200">
        <v>6.625511597336714E-2</v>
      </c>
      <c r="F33" s="200">
        <v>5.0101109808227969E-2</v>
      </c>
      <c r="G33" s="200">
        <v>0.31039713644950739</v>
      </c>
      <c r="H33" s="200">
        <v>0.46659024000939225</v>
      </c>
      <c r="I33" s="200">
        <v>0.60286151895466666</v>
      </c>
      <c r="J33" s="200">
        <v>0.3884416880658591</v>
      </c>
      <c r="K33" s="200">
        <v>0.33852102712034082</v>
      </c>
      <c r="L33" s="200">
        <v>7.0319558944903396E-2</v>
      </c>
      <c r="M33" s="200">
        <v>8.5740316545069778E-2</v>
      </c>
      <c r="N33" s="200">
        <v>0.1906720390723052</v>
      </c>
      <c r="O33" s="200">
        <v>0.3419128040696281</v>
      </c>
      <c r="P33" s="200">
        <v>0.33132183510815238</v>
      </c>
      <c r="Q33" s="200">
        <v>6.1295316470963016E-3</v>
      </c>
      <c r="R33" s="200">
        <v>6.2879816493452206E-3</v>
      </c>
      <c r="S33" s="200">
        <v>2.6680632708081572E-2</v>
      </c>
      <c r="T33" s="200">
        <v>0.20339039396424707</v>
      </c>
      <c r="U33" s="200">
        <v>0.28005600091259042</v>
      </c>
      <c r="V33" s="200">
        <v>3.0063185953453819E-3</v>
      </c>
      <c r="W33" s="200">
        <v>2.8691575001931991E-3</v>
      </c>
      <c r="X33" s="200">
        <v>1.2382881218205405E-2</v>
      </c>
      <c r="Y33" s="200">
        <v>0.12374931217444912</v>
      </c>
      <c r="Z33" s="200">
        <v>0.19135169114468131</v>
      </c>
      <c r="AA33" s="200">
        <v>0.61140692289641307</v>
      </c>
      <c r="AB33" s="200">
        <v>0.44442042416816058</v>
      </c>
      <c r="AC33" s="200">
        <v>0.174992028052465</v>
      </c>
      <c r="AD33" s="200">
        <v>6.1024014562045155E-2</v>
      </c>
      <c r="AE33" s="200">
        <v>4.7098333074072227E-2</v>
      </c>
      <c r="AF33" s="200">
        <v>0.31092881987147125</v>
      </c>
      <c r="AG33" s="200">
        <v>0.46549995854781784</v>
      </c>
      <c r="AH33" s="200">
        <v>0.60661161973457367</v>
      </c>
      <c r="AI33" s="200">
        <v>0.38706452319564827</v>
      </c>
      <c r="AJ33" s="200">
        <v>0.33206440072947263</v>
      </c>
      <c r="AK33" s="200">
        <v>7.1330576918148939E-2</v>
      </c>
      <c r="AL33" s="200">
        <v>8.3758835640002666E-2</v>
      </c>
      <c r="AM33" s="200">
        <v>0.19301209994769991</v>
      </c>
      <c r="AN33" s="200">
        <v>0.34826097992613886</v>
      </c>
      <c r="AO33" s="200">
        <v>0.33362049070907307</v>
      </c>
      <c r="AP33" s="200">
        <v>6.3336762384904729E-3</v>
      </c>
      <c r="AQ33" s="200">
        <v>6.3207804384771997E-3</v>
      </c>
      <c r="AR33" s="200">
        <v>2.5384243780487346E-2</v>
      </c>
      <c r="AS33" s="200">
        <v>0.20365048605826697</v>
      </c>
      <c r="AT33" s="200">
        <v>0.28721677129090473</v>
      </c>
      <c r="AU33" s="200">
        <v>3.0712084984651044E-3</v>
      </c>
      <c r="AV33" s="200">
        <v>2.9260908845824031E-3</v>
      </c>
      <c r="AW33" s="200">
        <v>1.2097179594480751E-2</v>
      </c>
      <c r="AX33" s="200">
        <v>0.12100977811234115</v>
      </c>
      <c r="AY33" s="200">
        <v>0.18574842055444613</v>
      </c>
    </row>
    <row r="34" spans="1:51" x14ac:dyDescent="0.25">
      <c r="A34" s="195">
        <v>1995</v>
      </c>
      <c r="B34" s="200">
        <v>0.61538184693074482</v>
      </c>
      <c r="C34" s="200">
        <v>0.44338092873546248</v>
      </c>
      <c r="D34" s="200">
        <v>0.15968590894835469</v>
      </c>
      <c r="E34" s="200">
        <v>5.0861051202124245E-2</v>
      </c>
      <c r="F34" s="200">
        <v>3.1323473318322963E-2</v>
      </c>
      <c r="G34" s="200">
        <v>0.30764775237645048</v>
      </c>
      <c r="H34" s="200">
        <v>0.46616681220934775</v>
      </c>
      <c r="I34" s="200">
        <v>0.62264670991968074</v>
      </c>
      <c r="J34" s="200">
        <v>0.37304300989073241</v>
      </c>
      <c r="K34" s="200">
        <v>0.34571458452182391</v>
      </c>
      <c r="L34" s="200">
        <v>7.092171041446492E-2</v>
      </c>
      <c r="M34" s="200">
        <v>8.394613953901664E-2</v>
      </c>
      <c r="N34" s="200">
        <v>0.19105917516850648</v>
      </c>
      <c r="O34" s="200">
        <v>0.37700035163107321</v>
      </c>
      <c r="P34" s="200">
        <v>0.34324110569961008</v>
      </c>
      <c r="Q34" s="200">
        <v>6.0487062508493873E-3</v>
      </c>
      <c r="R34" s="200">
        <v>6.5061099293786673E-3</v>
      </c>
      <c r="S34" s="200">
        <v>2.6608193914490021E-2</v>
      </c>
      <c r="T34" s="200">
        <v>0.19909560934865586</v>
      </c>
      <c r="U34" s="200">
        <v>0.2797208527932355</v>
      </c>
      <c r="V34" s="200">
        <v>2.9344390344292464E-3</v>
      </c>
      <c r="W34" s="200">
        <v>3.0609359056649873E-3</v>
      </c>
      <c r="X34" s="200">
        <v>1.2952864052082106E-2</v>
      </c>
      <c r="Y34" s="200">
        <v>0.11399119683035841</v>
      </c>
      <c r="Z34" s="200">
        <v>0.17615017953496109</v>
      </c>
      <c r="AA34" s="200">
        <v>0.6117151938823836</v>
      </c>
      <c r="AB34" s="200">
        <v>0.44488909085055028</v>
      </c>
      <c r="AC34" s="200">
        <v>0.17149095630755948</v>
      </c>
      <c r="AD34" s="200">
        <v>5.8702910075669197E-2</v>
      </c>
      <c r="AE34" s="200">
        <v>4.5139990489946026E-2</v>
      </c>
      <c r="AF34" s="200">
        <v>0.31120531674642593</v>
      </c>
      <c r="AG34" s="200">
        <v>0.46430131236221039</v>
      </c>
      <c r="AH34" s="200">
        <v>0.61042314957396226</v>
      </c>
      <c r="AI34" s="200">
        <v>0.38684926483412507</v>
      </c>
      <c r="AJ34" s="200">
        <v>0.33288000948383895</v>
      </c>
      <c r="AK34" s="200">
        <v>7.0753583598435602E-2</v>
      </c>
      <c r="AL34" s="200">
        <v>8.4333207804615756E-2</v>
      </c>
      <c r="AM34" s="200">
        <v>0.19272688146534581</v>
      </c>
      <c r="AN34" s="200">
        <v>0.35644559307277884</v>
      </c>
      <c r="AO34" s="200">
        <v>0.34091757813522422</v>
      </c>
      <c r="AP34" s="200">
        <v>6.3259023238751424E-3</v>
      </c>
      <c r="AQ34" s="200">
        <v>6.4763904317192405E-3</v>
      </c>
      <c r="AR34" s="200">
        <v>2.5359004906855526E-2</v>
      </c>
      <c r="AS34" s="200">
        <v>0.19800223514574478</v>
      </c>
      <c r="AT34" s="200">
        <v>0.28106241658757608</v>
      </c>
      <c r="AU34" s="200">
        <v>3.0613238438086522E-3</v>
      </c>
      <c r="AV34" s="200">
        <v>3.0246877152448641E-3</v>
      </c>
      <c r="AW34" s="200">
        <v>1.2432727108471426E-2</v>
      </c>
      <c r="AX34" s="200">
        <v>0.11459776323469004</v>
      </c>
      <c r="AY34" s="200">
        <v>0.17464920148302521</v>
      </c>
    </row>
    <row r="35" spans="1:51" x14ac:dyDescent="0.25">
      <c r="A35" s="195">
        <v>1996</v>
      </c>
      <c r="B35" s="200">
        <v>0.60941141428376022</v>
      </c>
      <c r="C35" s="200">
        <v>0.44692927568292717</v>
      </c>
      <c r="D35" s="200">
        <v>0.16882277118367633</v>
      </c>
      <c r="E35" s="200">
        <v>5.4834610823452729E-2</v>
      </c>
      <c r="F35" s="200">
        <v>4.3815277517623701E-2</v>
      </c>
      <c r="G35" s="200">
        <v>0.3120112281259193</v>
      </c>
      <c r="H35" s="200">
        <v>0.46239579066388925</v>
      </c>
      <c r="I35" s="200">
        <v>0.62337881336600121</v>
      </c>
      <c r="J35" s="200">
        <v>0.3707942642474174</v>
      </c>
      <c r="K35" s="200">
        <v>0.3066691466799743</v>
      </c>
      <c r="L35" s="200">
        <v>7.231614018439754E-2</v>
      </c>
      <c r="M35" s="200">
        <v>8.394868667199093E-2</v>
      </c>
      <c r="N35" s="200">
        <v>0.18213440566835234</v>
      </c>
      <c r="O35" s="200">
        <v>0.38601440843146323</v>
      </c>
      <c r="P35" s="200">
        <v>0.38151203536983752</v>
      </c>
      <c r="Q35" s="200">
        <v>6.2612166253003115E-3</v>
      </c>
      <c r="R35" s="200">
        <v>6.7262546933869157E-3</v>
      </c>
      <c r="S35" s="200">
        <v>2.566401675077648E-2</v>
      </c>
      <c r="T35" s="200">
        <v>0.18835670683358277</v>
      </c>
      <c r="U35" s="200">
        <v>0.26800355910275109</v>
      </c>
      <c r="V35" s="200">
        <v>2.9959606152290177E-3</v>
      </c>
      <c r="W35" s="200">
        <v>3.3307831874615002E-3</v>
      </c>
      <c r="X35" s="200">
        <v>1.3468800596125537E-2</v>
      </c>
      <c r="Y35" s="200">
        <v>9.6900385692314697E-2</v>
      </c>
      <c r="Z35" s="200">
        <v>0.14727388282627835</v>
      </c>
      <c r="AA35" s="200">
        <v>0.61225691427136042</v>
      </c>
      <c r="AB35" s="200">
        <v>0.44512159543062524</v>
      </c>
      <c r="AC35" s="200">
        <v>0.1677905446348302</v>
      </c>
      <c r="AD35" s="200">
        <v>5.6556757718962083E-2</v>
      </c>
      <c r="AE35" s="200">
        <v>4.3459594464076746E-2</v>
      </c>
      <c r="AF35" s="200">
        <v>0.31141507153454917</v>
      </c>
      <c r="AG35" s="200">
        <v>0.46355292681931898</v>
      </c>
      <c r="AH35" s="200">
        <v>0.61294015028618631</v>
      </c>
      <c r="AI35" s="200">
        <v>0.3831328528520247</v>
      </c>
      <c r="AJ35" s="200">
        <v>0.33065264247041082</v>
      </c>
      <c r="AK35" s="200">
        <v>7.0009137568907295E-2</v>
      </c>
      <c r="AL35" s="200">
        <v>8.4741599888862068E-2</v>
      </c>
      <c r="AM35" s="200">
        <v>0.19389220572010388</v>
      </c>
      <c r="AN35" s="200">
        <v>0.36650721569161993</v>
      </c>
      <c r="AO35" s="200">
        <v>0.34997969036296739</v>
      </c>
      <c r="AP35" s="200">
        <v>6.3188736268347144E-3</v>
      </c>
      <c r="AQ35" s="200">
        <v>6.5838811080182651E-3</v>
      </c>
      <c r="AR35" s="200">
        <v>2.5377092042295282E-2</v>
      </c>
      <c r="AS35" s="200">
        <v>0.19380317602126854</v>
      </c>
      <c r="AT35" s="200">
        <v>0.27590806655553851</v>
      </c>
      <c r="AU35" s="200">
        <v>3.0466600935346354E-3</v>
      </c>
      <c r="AV35" s="200">
        <v>3.0990100874532574E-3</v>
      </c>
      <c r="AW35" s="200">
        <v>1.2761654068808486E-2</v>
      </c>
      <c r="AX35" s="200">
        <v>0.10943783637350157</v>
      </c>
      <c r="AY35" s="200">
        <v>0.16545335135524633</v>
      </c>
    </row>
    <row r="36" spans="1:51" x14ac:dyDescent="0.25">
      <c r="A36" s="195">
        <v>1997</v>
      </c>
      <c r="B36" s="200">
        <v>0.6120818298817895</v>
      </c>
      <c r="C36" s="200">
        <v>0.44594527994526206</v>
      </c>
      <c r="D36" s="200">
        <v>0.16601555685046568</v>
      </c>
      <c r="E36" s="200">
        <v>5.2488256220232024E-2</v>
      </c>
      <c r="F36" s="200">
        <v>3.9625275064734046E-2</v>
      </c>
      <c r="G36" s="200">
        <v>0.30971914485682073</v>
      </c>
      <c r="H36" s="200">
        <v>0.46095987906868086</v>
      </c>
      <c r="I36" s="200">
        <v>0.63146314482687171</v>
      </c>
      <c r="J36" s="200">
        <v>0.40032055337682843</v>
      </c>
      <c r="K36" s="200">
        <v>0.34574702949708475</v>
      </c>
      <c r="L36" s="200">
        <v>7.1864741326790646E-2</v>
      </c>
      <c r="M36" s="200">
        <v>8.6002444451690863E-2</v>
      </c>
      <c r="N36" s="200">
        <v>0.17760336551002009</v>
      </c>
      <c r="O36" s="200">
        <v>0.37111731539661619</v>
      </c>
      <c r="P36" s="200">
        <v>0.35573941005282755</v>
      </c>
      <c r="Q36" s="200">
        <v>6.3342515651975458E-3</v>
      </c>
      <c r="R36" s="200">
        <v>7.0923996743576913E-3</v>
      </c>
      <c r="S36" s="200">
        <v>2.4917932863407943E-2</v>
      </c>
      <c r="T36" s="200">
        <v>0.17607386797253138</v>
      </c>
      <c r="U36" s="200">
        <v>0.2588882950805042</v>
      </c>
      <c r="V36" s="200">
        <v>2.99634042969336E-3</v>
      </c>
      <c r="W36" s="200">
        <v>3.3762403704995672E-3</v>
      </c>
      <c r="X36" s="200">
        <v>1.3614181008149947E-2</v>
      </c>
      <c r="Y36" s="200">
        <v>9.2967263241076931E-2</v>
      </c>
      <c r="Z36" s="200">
        <v>0.14189812109262476</v>
      </c>
      <c r="AA36" s="200">
        <v>0.61417033017975375</v>
      </c>
      <c r="AB36" s="200">
        <v>0.44397313433723457</v>
      </c>
      <c r="AC36" s="200">
        <v>0.16268093611769338</v>
      </c>
      <c r="AD36" s="200">
        <v>5.4102433756161854E-2</v>
      </c>
      <c r="AE36" s="200">
        <v>4.166033991114923E-2</v>
      </c>
      <c r="AF36" s="200">
        <v>0.31088380725196452</v>
      </c>
      <c r="AG36" s="200">
        <v>0.46404736995302004</v>
      </c>
      <c r="AH36" s="200">
        <v>0.61426745749350886</v>
      </c>
      <c r="AI36" s="200">
        <v>0.37711170985285764</v>
      </c>
      <c r="AJ36" s="200">
        <v>0.32634210329662205</v>
      </c>
      <c r="AK36" s="200">
        <v>6.8707999431266528E-2</v>
      </c>
      <c r="AL36" s="200">
        <v>8.5288900849681937E-2</v>
      </c>
      <c r="AM36" s="200">
        <v>0.19737419834130704</v>
      </c>
      <c r="AN36" s="200">
        <v>0.37803246460475454</v>
      </c>
      <c r="AO36" s="200">
        <v>0.35993897456829871</v>
      </c>
      <c r="AP36" s="200">
        <v>6.2378610802668018E-3</v>
      </c>
      <c r="AQ36" s="200">
        <v>6.6906007606715055E-3</v>
      </c>
      <c r="AR36" s="200">
        <v>2.5677402327031501E-2</v>
      </c>
      <c r="AS36" s="200">
        <v>0.1907533924779922</v>
      </c>
      <c r="AT36" s="200">
        <v>0.27205857604340133</v>
      </c>
      <c r="AU36" s="200">
        <v>2.9972624491819183E-3</v>
      </c>
      <c r="AV36" s="200">
        <v>3.1710592904042193E-3</v>
      </c>
      <c r="AW36" s="200">
        <v>1.3228109959861217E-2</v>
      </c>
      <c r="AX36" s="200">
        <v>0.1048632434862716</v>
      </c>
      <c r="AY36" s="200">
        <v>0.15707362611853928</v>
      </c>
    </row>
    <row r="37" spans="1:51" x14ac:dyDescent="0.25">
      <c r="A37" s="195">
        <v>1998</v>
      </c>
      <c r="B37" s="200">
        <v>0.60859136210279674</v>
      </c>
      <c r="C37" s="200">
        <v>0.45301063335548292</v>
      </c>
      <c r="D37" s="200">
        <v>0.15479274312852154</v>
      </c>
      <c r="E37" s="200">
        <v>5.0626088855206315E-2</v>
      </c>
      <c r="F37" s="200">
        <v>3.836872999796468E-2</v>
      </c>
      <c r="G37" s="200">
        <v>0.31693471455313871</v>
      </c>
      <c r="H37" s="200">
        <v>0.4523939360573086</v>
      </c>
      <c r="I37" s="200">
        <v>0.62931217998404809</v>
      </c>
      <c r="J37" s="200">
        <v>0.39524651675718137</v>
      </c>
      <c r="K37" s="200">
        <v>0.33487318643210823</v>
      </c>
      <c r="L37" s="200">
        <v>6.8099380088343181E-2</v>
      </c>
      <c r="M37" s="200">
        <v>8.7688427019151596E-2</v>
      </c>
      <c r="N37" s="200">
        <v>0.19074717477831538</v>
      </c>
      <c r="O37" s="200">
        <v>0.37477526107363257</v>
      </c>
      <c r="P37" s="200">
        <v>0.36618535523428591</v>
      </c>
      <c r="Q37" s="200">
        <v>6.3745559536059048E-3</v>
      </c>
      <c r="R37" s="200">
        <v>6.9070115162946635E-3</v>
      </c>
      <c r="S37" s="200">
        <v>2.5147921249361278E-2</v>
      </c>
      <c r="T37" s="200">
        <v>0.17935210174655444</v>
      </c>
      <c r="U37" s="200">
        <v>0.26057269869185556</v>
      </c>
      <c r="V37" s="200">
        <v>3.0716437494729075E-3</v>
      </c>
      <c r="W37" s="200">
        <v>3.3158906235979248E-3</v>
      </c>
      <c r="X37" s="200">
        <v>1.3628622428558281E-2</v>
      </c>
      <c r="Y37" s="200">
        <v>9.2889726672077955E-2</v>
      </c>
      <c r="Z37" s="200">
        <v>0.13314343371887338</v>
      </c>
      <c r="AA37" s="200">
        <v>0.61677539958341343</v>
      </c>
      <c r="AB37" s="200">
        <v>0.44188287020812655</v>
      </c>
      <c r="AC37" s="200">
        <v>0.15790915065643477</v>
      </c>
      <c r="AD37" s="200">
        <v>5.2183315325415286E-2</v>
      </c>
      <c r="AE37" s="200">
        <v>4.0457155761596704E-2</v>
      </c>
      <c r="AF37" s="200">
        <v>0.30979561148970552</v>
      </c>
      <c r="AG37" s="200">
        <v>0.46579133784433735</v>
      </c>
      <c r="AH37" s="200">
        <v>0.61337560272079406</v>
      </c>
      <c r="AI37" s="200">
        <v>0.36834958421780917</v>
      </c>
      <c r="AJ37" s="200">
        <v>0.31825874979901031</v>
      </c>
      <c r="AK37" s="200">
        <v>6.7313946764425731E-2</v>
      </c>
      <c r="AL37" s="200">
        <v>8.5573933748163508E-2</v>
      </c>
      <c r="AM37" s="200">
        <v>0.20246205365899342</v>
      </c>
      <c r="AN37" s="200">
        <v>0.39045625060472522</v>
      </c>
      <c r="AO37" s="200">
        <v>0.37100639076250203</v>
      </c>
      <c r="AP37" s="200">
        <v>6.115041826928307E-3</v>
      </c>
      <c r="AQ37" s="200">
        <v>6.7518670102070339E-3</v>
      </c>
      <c r="AR37" s="200">
        <v>2.6253189323318445E-2</v>
      </c>
      <c r="AS37" s="200">
        <v>0.1890108479355421</v>
      </c>
      <c r="AT37" s="200">
        <v>0.2702776980453091</v>
      </c>
      <c r="AU37" s="200">
        <v>2.9358170123712614E-3</v>
      </c>
      <c r="AV37" s="200">
        <v>3.223798520003185E-3</v>
      </c>
      <c r="AW37" s="200">
        <v>1.3688378835175912E-2</v>
      </c>
      <c r="AX37" s="200">
        <v>0.10167470504586226</v>
      </c>
      <c r="AY37" s="200">
        <v>0.15130879082131507</v>
      </c>
    </row>
    <row r="38" spans="1:51" x14ac:dyDescent="0.25">
      <c r="A38" s="195">
        <v>1999</v>
      </c>
      <c r="B38" s="200">
        <v>0.61850540869489812</v>
      </c>
      <c r="C38" s="200">
        <v>0.44270355754865565</v>
      </c>
      <c r="D38" s="200">
        <v>0.14673659762240951</v>
      </c>
      <c r="E38" s="200">
        <v>4.54395680051548E-2</v>
      </c>
      <c r="F38" s="200">
        <v>3.3918998351821397E-2</v>
      </c>
      <c r="G38" s="200">
        <v>0.30737549703260308</v>
      </c>
      <c r="H38" s="200">
        <v>0.46384688590523282</v>
      </c>
      <c r="I38" s="200">
        <v>0.63335566357406659</v>
      </c>
      <c r="J38" s="200">
        <v>0.37669684605226694</v>
      </c>
      <c r="K38" s="200">
        <v>0.32155611409817708</v>
      </c>
      <c r="L38" s="200">
        <v>6.7907757409430336E-2</v>
      </c>
      <c r="M38" s="200">
        <v>8.6458997484024067E-2</v>
      </c>
      <c r="N38" s="200">
        <v>0.19408344218316032</v>
      </c>
      <c r="O38" s="200">
        <v>0.39985077333036673</v>
      </c>
      <c r="P38" s="200">
        <v>0.386816086181972</v>
      </c>
      <c r="Q38" s="200">
        <v>6.211323102365154E-3</v>
      </c>
      <c r="R38" s="200">
        <v>6.9906028561001962E-3</v>
      </c>
      <c r="S38" s="200">
        <v>2.5824319778506962E-2</v>
      </c>
      <c r="T38" s="200">
        <v>0.17801284161936501</v>
      </c>
      <c r="U38" s="200">
        <v>0.25770881629626041</v>
      </c>
      <c r="V38" s="200">
        <v>2.9898755248089384E-3</v>
      </c>
      <c r="W38" s="200">
        <v>3.4007753634074469E-3</v>
      </c>
      <c r="X38" s="200">
        <v>1.393553391396507E-2</v>
      </c>
      <c r="Y38" s="200">
        <v>8.9506345375462038E-2</v>
      </c>
      <c r="Z38" s="200">
        <v>0.12968413987974892</v>
      </c>
      <c r="AA38" s="200">
        <v>0.61940074614281804</v>
      </c>
      <c r="AB38" s="200">
        <v>0.43948655971418454</v>
      </c>
      <c r="AC38" s="200">
        <v>0.15431917436825585</v>
      </c>
      <c r="AD38" s="200">
        <v>5.1109444795000507E-2</v>
      </c>
      <c r="AE38" s="200">
        <v>3.9757194643270981E-2</v>
      </c>
      <c r="AF38" s="200">
        <v>0.30843820276791628</v>
      </c>
      <c r="AG38" s="200">
        <v>0.46837640740378123</v>
      </c>
      <c r="AH38" s="200">
        <v>0.61038770973942169</v>
      </c>
      <c r="AI38" s="200">
        <v>0.35813808062666447</v>
      </c>
      <c r="AJ38" s="200">
        <v>0.30744427451388734</v>
      </c>
      <c r="AK38" s="200">
        <v>6.6159843271638458E-2</v>
      </c>
      <c r="AL38" s="200">
        <v>8.5363757041788502E-2</v>
      </c>
      <c r="AM38" s="200">
        <v>0.2085338532310971</v>
      </c>
      <c r="AN38" s="200">
        <v>0.40178269901404517</v>
      </c>
      <c r="AO38" s="200">
        <v>0.3814588247098688</v>
      </c>
      <c r="AP38" s="200">
        <v>6.0012096841002135E-3</v>
      </c>
      <c r="AQ38" s="200">
        <v>6.7732871677543662E-3</v>
      </c>
      <c r="AR38" s="200">
        <v>2.6759260788255034E-2</v>
      </c>
      <c r="AS38" s="200">
        <v>0.18896977213423091</v>
      </c>
      <c r="AT38" s="200">
        <v>0.27133970013978026</v>
      </c>
      <c r="AU38" s="200">
        <v>2.8813960915735105E-3</v>
      </c>
      <c r="AV38" s="200">
        <v>3.2553096732480065E-3</v>
      </c>
      <c r="AW38" s="200">
        <v>1.4003366620575408E-2</v>
      </c>
      <c r="AX38" s="200">
        <v>0.10023639406483385</v>
      </c>
      <c r="AY38" s="200">
        <v>0.14892598404899887</v>
      </c>
    </row>
    <row r="39" spans="1:51" x14ac:dyDescent="0.25">
      <c r="A39" s="195">
        <v>2000</v>
      </c>
      <c r="B39" s="200">
        <v>0.61780314781678392</v>
      </c>
      <c r="C39" s="200">
        <v>0.4432736967971021</v>
      </c>
      <c r="D39" s="200">
        <v>0.14755913574417984</v>
      </c>
      <c r="E39" s="200">
        <v>4.9767394874074035E-2</v>
      </c>
      <c r="F39" s="200">
        <v>4.0852916479255964E-2</v>
      </c>
      <c r="G39" s="200">
        <v>0.31066532447683404</v>
      </c>
      <c r="H39" s="200">
        <v>0.46458052811920969</v>
      </c>
      <c r="I39" s="200">
        <v>0.61463694763097299</v>
      </c>
      <c r="J39" s="200">
        <v>0.35193525551809501</v>
      </c>
      <c r="K39" s="200">
        <v>0.29883101902390818</v>
      </c>
      <c r="L39" s="200">
        <v>6.5278584706018328E-2</v>
      </c>
      <c r="M39" s="200">
        <v>8.5355878647090599E-2</v>
      </c>
      <c r="N39" s="200">
        <v>0.21129352773391313</v>
      </c>
      <c r="O39" s="200">
        <v>0.42059055583716531</v>
      </c>
      <c r="P39" s="200">
        <v>0.40047789944410495</v>
      </c>
      <c r="Q39" s="200">
        <v>6.2529772718537512E-3</v>
      </c>
      <c r="R39" s="200">
        <v>6.7899161561859652E-3</v>
      </c>
      <c r="S39" s="200">
        <v>2.6510361534852263E-2</v>
      </c>
      <c r="T39" s="200">
        <v>0.17770680234447631</v>
      </c>
      <c r="U39" s="200">
        <v>0.25983814785167098</v>
      </c>
      <c r="V39" s="200">
        <v>3.0258411141534649E-3</v>
      </c>
      <c r="W39" s="200">
        <v>3.3522315735475803E-3</v>
      </c>
      <c r="X39" s="200">
        <v>1.3838244165208697E-2</v>
      </c>
      <c r="Y39" s="200">
        <v>9.0801320487574777E-2</v>
      </c>
      <c r="Z39" s="200">
        <v>0.13133936062014656</v>
      </c>
      <c r="AA39" s="200">
        <v>0.62181178553258276</v>
      </c>
      <c r="AB39" s="200">
        <v>0.4369589712681225</v>
      </c>
      <c r="AC39" s="200">
        <v>0.15246505832778623</v>
      </c>
      <c r="AD39" s="200">
        <v>5.0600148928449086E-2</v>
      </c>
      <c r="AE39" s="200">
        <v>3.9539490896064705E-2</v>
      </c>
      <c r="AF39" s="200">
        <v>0.30722321828003102</v>
      </c>
      <c r="AG39" s="200">
        <v>0.47111833629279848</v>
      </c>
      <c r="AH39" s="200">
        <v>0.60594457467164564</v>
      </c>
      <c r="AI39" s="200">
        <v>0.34737934242557084</v>
      </c>
      <c r="AJ39" s="200">
        <v>0.29621566546810751</v>
      </c>
      <c r="AK39" s="200">
        <v>6.5049521848164468E-2</v>
      </c>
      <c r="AL39" s="200">
        <v>8.514830392154904E-2</v>
      </c>
      <c r="AM39" s="200">
        <v>0.21453479721372207</v>
      </c>
      <c r="AN39" s="200">
        <v>0.41164483671756852</v>
      </c>
      <c r="AO39" s="200">
        <v>0.3906429681188846</v>
      </c>
      <c r="AP39" s="200">
        <v>5.9154785303764876E-3</v>
      </c>
      <c r="AQ39" s="200">
        <v>6.7744027381130226E-3</v>
      </c>
      <c r="AR39" s="200">
        <v>2.7055568165354062E-2</v>
      </c>
      <c r="AS39" s="200">
        <v>0.19037566815476989</v>
      </c>
      <c r="AT39" s="200">
        <v>0.27360186859844987</v>
      </c>
      <c r="AU39" s="200">
        <v>2.8378218303242494E-3</v>
      </c>
      <c r="AV39" s="200">
        <v>3.2667721174607727E-3</v>
      </c>
      <c r="AW39" s="200">
        <v>1.4183955772905715E-2</v>
      </c>
      <c r="AX39" s="200">
        <v>0.10033576149501616</v>
      </c>
      <c r="AY39" s="200">
        <v>0.14886941439525431</v>
      </c>
    </row>
    <row r="40" spans="1:51" x14ac:dyDescent="0.25">
      <c r="A40" s="195">
        <v>2001</v>
      </c>
      <c r="B40" s="200">
        <v>0.61900898269795135</v>
      </c>
      <c r="C40" s="200">
        <v>0.44070197823992924</v>
      </c>
      <c r="D40" s="200">
        <v>0.15214314157135345</v>
      </c>
      <c r="E40" s="200">
        <v>5.1022768088286138E-2</v>
      </c>
      <c r="F40" s="200">
        <v>3.9525703387363914E-2</v>
      </c>
      <c r="G40" s="200">
        <v>0.31081651038354852</v>
      </c>
      <c r="H40" s="200">
        <v>0.46848889591667253</v>
      </c>
      <c r="I40" s="200">
        <v>0.59853033600511729</v>
      </c>
      <c r="J40" s="200">
        <v>0.33292136669317762</v>
      </c>
      <c r="K40" s="200">
        <v>0.28310138383942146</v>
      </c>
      <c r="L40" s="200">
        <v>6.4045884365831002E-2</v>
      </c>
      <c r="M40" s="200">
        <v>8.4153923678716658E-2</v>
      </c>
      <c r="N40" s="200">
        <v>0.2218797846960063</v>
      </c>
      <c r="O40" s="200">
        <v>0.43542265113136563</v>
      </c>
      <c r="P40" s="200">
        <v>0.4114414788396597</v>
      </c>
      <c r="Q40" s="200">
        <v>6.1286261614296855E-3</v>
      </c>
      <c r="R40" s="200">
        <v>6.6551971702024718E-3</v>
      </c>
      <c r="S40" s="200">
        <v>2.7446709862918778E-2</v>
      </c>
      <c r="T40" s="200">
        <v>0.180633182082997</v>
      </c>
      <c r="U40" s="200">
        <v>0.26593140216996219</v>
      </c>
      <c r="V40" s="200">
        <v>2.9207424251400734E-3</v>
      </c>
      <c r="W40" s="200">
        <v>3.3247177380354869E-3</v>
      </c>
      <c r="X40" s="200">
        <v>1.4370656658748447E-2</v>
      </c>
      <c r="Y40" s="200">
        <v>9.181496552565567E-2</v>
      </c>
      <c r="Z40" s="200">
        <v>0.13519458491201258</v>
      </c>
      <c r="AA40" s="200">
        <v>0.62385922613985667</v>
      </c>
      <c r="AB40" s="200">
        <v>0.43449145883173701</v>
      </c>
      <c r="AC40" s="200">
        <v>0.15227622559995702</v>
      </c>
      <c r="AD40" s="200">
        <v>5.0532379695056508E-2</v>
      </c>
      <c r="AE40" s="200">
        <v>4.0097827413912705E-2</v>
      </c>
      <c r="AF40" s="200">
        <v>0.30622100984736456</v>
      </c>
      <c r="AG40" s="200">
        <v>0.47394264005856362</v>
      </c>
      <c r="AH40" s="200">
        <v>0.59989723343085333</v>
      </c>
      <c r="AI40" s="200">
        <v>0.33730797506459786</v>
      </c>
      <c r="AJ40" s="200">
        <v>0.28624096489053935</v>
      </c>
      <c r="AK40" s="200">
        <v>6.4064261324154062E-2</v>
      </c>
      <c r="AL40" s="200">
        <v>8.4806105363208539E-2</v>
      </c>
      <c r="AM40" s="200">
        <v>0.220522435531464</v>
      </c>
      <c r="AN40" s="200">
        <v>0.42050509906164046</v>
      </c>
      <c r="AO40" s="200">
        <v>0.39843630379459943</v>
      </c>
      <c r="AP40" s="200">
        <v>5.8555081360022023E-3</v>
      </c>
      <c r="AQ40" s="200">
        <v>6.7598118206643049E-3</v>
      </c>
      <c r="AR40" s="200">
        <v>2.7304103171172264E-2</v>
      </c>
      <c r="AS40" s="200">
        <v>0.1916545429162218</v>
      </c>
      <c r="AT40" s="200">
        <v>0.27522489568249525</v>
      </c>
      <c r="AU40" s="200">
        <v>2.8060866339162777E-3</v>
      </c>
      <c r="AV40" s="200">
        <v>3.2593972522254244E-3</v>
      </c>
      <c r="AW40" s="200">
        <v>1.4302267850517004E-2</v>
      </c>
      <c r="AX40" s="200">
        <v>0.10114417752157105</v>
      </c>
      <c r="AY40" s="200">
        <v>0.14992607588683288</v>
      </c>
    </row>
    <row r="41" spans="1:51" x14ac:dyDescent="0.25">
      <c r="A41" s="195">
        <v>2002</v>
      </c>
      <c r="B41" s="200">
        <v>0.61786210928562757</v>
      </c>
      <c r="C41" s="200">
        <v>0.44345648749971106</v>
      </c>
      <c r="D41" s="200">
        <v>0.14644777785448845</v>
      </c>
      <c r="E41" s="200">
        <v>5.0220125814498154E-2</v>
      </c>
      <c r="F41" s="200">
        <v>3.8114550524417264E-2</v>
      </c>
      <c r="G41" s="200">
        <v>0.31216889028773415</v>
      </c>
      <c r="H41" s="200">
        <v>0.46697290941973785</v>
      </c>
      <c r="I41" s="200">
        <v>0.59844620062707921</v>
      </c>
      <c r="J41" s="200">
        <v>0.3264378878475353</v>
      </c>
      <c r="K41" s="200">
        <v>0.27946838623038078</v>
      </c>
      <c r="L41" s="200">
        <v>6.3875108286355925E-2</v>
      </c>
      <c r="M41" s="200">
        <v>8.2965478763977613E-2</v>
      </c>
      <c r="N41" s="200">
        <v>0.2283635963451966</v>
      </c>
      <c r="O41" s="200">
        <v>0.43247727664967461</v>
      </c>
      <c r="P41" s="200">
        <v>0.40112464826624927</v>
      </c>
      <c r="Q41" s="200">
        <v>6.0938715433541211E-3</v>
      </c>
      <c r="R41" s="200">
        <v>6.6051290033495606E-3</v>
      </c>
      <c r="S41" s="200">
        <v>2.6742395770078673E-2</v>
      </c>
      <c r="T41" s="200">
        <v>0.19086473420398745</v>
      </c>
      <c r="U41" s="200">
        <v>0.28129240382845394</v>
      </c>
      <c r="V41" s="200">
        <v>2.896015432421488E-3</v>
      </c>
      <c r="W41" s="200">
        <v>3.2130441869122166E-3</v>
      </c>
      <c r="X41" s="200">
        <v>1.4211084286105765E-2</v>
      </c>
      <c r="Y41" s="200">
        <v>9.9055627712940422E-2</v>
      </c>
      <c r="Z41" s="200">
        <v>0.14796318276261142</v>
      </c>
      <c r="AA41" s="200">
        <v>0.6257585515233457</v>
      </c>
      <c r="AB41" s="200">
        <v>0.43195301053464474</v>
      </c>
      <c r="AC41" s="200">
        <v>0.15315857465893298</v>
      </c>
      <c r="AD41" s="200">
        <v>5.1399666670606602E-2</v>
      </c>
      <c r="AE41" s="200">
        <v>4.1340375283719498E-2</v>
      </c>
      <c r="AF41" s="200">
        <v>0.30516718746057742</v>
      </c>
      <c r="AG41" s="200">
        <v>0.47693888138398849</v>
      </c>
      <c r="AH41" s="200">
        <v>0.59333092650747621</v>
      </c>
      <c r="AI41" s="200">
        <v>0.32719598618963436</v>
      </c>
      <c r="AJ41" s="200">
        <v>0.27640079681990354</v>
      </c>
      <c r="AK41" s="200">
        <v>6.3268890701612818E-2</v>
      </c>
      <c r="AL41" s="200">
        <v>8.4383375473620362E-2</v>
      </c>
      <c r="AM41" s="200">
        <v>0.2259569329851841</v>
      </c>
      <c r="AN41" s="200">
        <v>0.42812339801274085</v>
      </c>
      <c r="AO41" s="200">
        <v>0.40543845585590294</v>
      </c>
      <c r="AP41" s="200">
        <v>5.8053751009291762E-3</v>
      </c>
      <c r="AQ41" s="200">
        <v>6.7247497488941163E-3</v>
      </c>
      <c r="AR41" s="200">
        <v>2.7553562311281251E-2</v>
      </c>
      <c r="AS41" s="200">
        <v>0.19328094640189333</v>
      </c>
      <c r="AT41" s="200">
        <v>0.27682036249052933</v>
      </c>
      <c r="AU41" s="200">
        <v>2.7780768581552439E-3</v>
      </c>
      <c r="AV41" s="200">
        <v>3.2359267504457404E-3</v>
      </c>
      <c r="AW41" s="200">
        <v>1.4368651162240852E-2</v>
      </c>
      <c r="AX41" s="200">
        <v>0.10287542696696936</v>
      </c>
      <c r="AY41" s="200">
        <v>0.15265066613240616</v>
      </c>
    </row>
    <row r="42" spans="1:51" x14ac:dyDescent="0.25">
      <c r="A42" s="195">
        <v>2003</v>
      </c>
      <c r="B42" s="200">
        <v>0.67113005620402189</v>
      </c>
      <c r="C42" s="200">
        <v>0.38679339198119572</v>
      </c>
      <c r="D42" s="200">
        <v>0.10334808652182409</v>
      </c>
      <c r="E42" s="200">
        <v>4.0502405697200032E-2</v>
      </c>
      <c r="F42" s="200">
        <v>3.3991040146818398E-2</v>
      </c>
      <c r="G42" s="200">
        <v>0.28017682736341881</v>
      </c>
      <c r="H42" s="200">
        <v>0.51477164050623181</v>
      </c>
      <c r="I42" s="200">
        <v>0.56716156340873003</v>
      </c>
      <c r="J42" s="200">
        <v>0.29642435688117458</v>
      </c>
      <c r="K42" s="200">
        <v>0.25628698188130195</v>
      </c>
      <c r="L42" s="200">
        <v>4.5404978743695465E-2</v>
      </c>
      <c r="M42" s="200">
        <v>9.1435375951699011E-2</v>
      </c>
      <c r="N42" s="200">
        <v>0.29439498364611266</v>
      </c>
      <c r="O42" s="200">
        <v>0.42302898961932983</v>
      </c>
      <c r="P42" s="200">
        <v>0.38247877015903464</v>
      </c>
      <c r="Q42" s="200">
        <v>3.2881724522319669E-3</v>
      </c>
      <c r="R42" s="200">
        <v>6.9996424495421383E-3</v>
      </c>
      <c r="S42" s="200">
        <v>3.5095410372598418E-2</v>
      </c>
      <c r="T42" s="200">
        <v>0.24004421725754471</v>
      </c>
      <c r="U42" s="200">
        <v>0.3272432206791776</v>
      </c>
      <c r="V42" s="200">
        <v>1.5357330903438674E-3</v>
      </c>
      <c r="W42" s="200">
        <v>3.1835026187659256E-3</v>
      </c>
      <c r="X42" s="200">
        <v>1.8752983262222293E-2</v>
      </c>
      <c r="Y42" s="200">
        <v>0.12751410549815612</v>
      </c>
      <c r="Z42" s="200">
        <v>0.18663292358918038</v>
      </c>
      <c r="AA42" s="200">
        <v>0.62735651884042909</v>
      </c>
      <c r="AB42" s="200">
        <v>0.42953016969762969</v>
      </c>
      <c r="AC42" s="200">
        <v>0.15504847804791949</v>
      </c>
      <c r="AD42" s="200">
        <v>5.3246887313435645E-2</v>
      </c>
      <c r="AE42" s="200">
        <v>4.289106944147502E-2</v>
      </c>
      <c r="AF42" s="200">
        <v>0.30411317002255389</v>
      </c>
      <c r="AG42" s="200">
        <v>0.47985097791568715</v>
      </c>
      <c r="AH42" s="200">
        <v>0.58705156099776001</v>
      </c>
      <c r="AI42" s="200">
        <v>0.31826402324038267</v>
      </c>
      <c r="AJ42" s="200">
        <v>0.2684329435058932</v>
      </c>
      <c r="AK42" s="200">
        <v>6.2762305680152938E-2</v>
      </c>
      <c r="AL42" s="200">
        <v>8.3932629190270266E-2</v>
      </c>
      <c r="AM42" s="200">
        <v>0.23010538515837672</v>
      </c>
      <c r="AN42" s="200">
        <v>0.43399132472126484</v>
      </c>
      <c r="AO42" s="200">
        <v>0.41125984251074477</v>
      </c>
      <c r="AP42" s="200">
        <v>5.7680095473359025E-3</v>
      </c>
      <c r="AQ42" s="200">
        <v>6.6862397465328521E-3</v>
      </c>
      <c r="AR42" s="200">
        <v>2.7794572061123422E-2</v>
      </c>
      <c r="AS42" s="200">
        <v>0.19449776325171531</v>
      </c>
      <c r="AT42" s="200">
        <v>0.27741613437241264</v>
      </c>
      <c r="AU42" s="200">
        <v>2.755489496373679E-3</v>
      </c>
      <c r="AV42" s="200">
        <v>3.2053862495191724E-3</v>
      </c>
      <c r="AW42" s="200">
        <v>1.4405687037774735E-2</v>
      </c>
      <c r="AX42" s="200">
        <v>0.10487749636619369</v>
      </c>
      <c r="AY42" s="200">
        <v>0.15598039103478692</v>
      </c>
    </row>
    <row r="43" spans="1:51" x14ac:dyDescent="0.25">
      <c r="A43" s="195">
        <v>2004</v>
      </c>
      <c r="B43" s="200">
        <v>0.62476017995240429</v>
      </c>
      <c r="C43" s="200">
        <v>0.42923412885219248</v>
      </c>
      <c r="D43" s="200">
        <v>0.17054515449709765</v>
      </c>
      <c r="E43" s="200">
        <v>5.7436289017218117E-2</v>
      </c>
      <c r="F43" s="200">
        <v>4.8287319136038356E-2</v>
      </c>
      <c r="G43" s="200">
        <v>0.30572563456277674</v>
      </c>
      <c r="H43" s="200">
        <v>0.48302251381970468</v>
      </c>
      <c r="I43" s="200">
        <v>0.56741415231495318</v>
      </c>
      <c r="J43" s="200">
        <v>0.2861935904130436</v>
      </c>
      <c r="K43" s="200">
        <v>0.23511632411510372</v>
      </c>
      <c r="L43" s="200">
        <v>6.3574694493298292E-2</v>
      </c>
      <c r="M43" s="200">
        <v>8.1023246264601612E-2</v>
      </c>
      <c r="N43" s="200">
        <v>0.23555603142100398</v>
      </c>
      <c r="O43" s="200">
        <v>0.46026993764576085</v>
      </c>
      <c r="P43" s="200">
        <v>0.43700883081371339</v>
      </c>
      <c r="Q43" s="200">
        <v>5.9395282575889531E-3</v>
      </c>
      <c r="R43" s="200">
        <v>6.7201441050392854E-3</v>
      </c>
      <c r="S43" s="200">
        <v>2.6484663327037965E-2</v>
      </c>
      <c r="T43" s="200">
        <v>0.19610015985926604</v>
      </c>
      <c r="U43" s="200">
        <v>0.27958750324383108</v>
      </c>
      <c r="V43" s="200">
        <v>2.8619207497998177E-3</v>
      </c>
      <c r="W43" s="200">
        <v>3.2209957659966723E-3</v>
      </c>
      <c r="X43" s="200">
        <v>1.3595328976189845E-2</v>
      </c>
      <c r="Y43" s="200">
        <v>0.10588042796991581</v>
      </c>
      <c r="Z43" s="200">
        <v>0.15723242309461263</v>
      </c>
      <c r="AA43" s="200">
        <v>0.62823160518415011</v>
      </c>
      <c r="AB43" s="200">
        <v>0.42748825702095972</v>
      </c>
      <c r="AC43" s="200">
        <v>0.15887257705548385</v>
      </c>
      <c r="AD43" s="200">
        <v>5.6811259791190671E-2</v>
      </c>
      <c r="AE43" s="200">
        <v>4.5868096957302609E-2</v>
      </c>
      <c r="AF43" s="200">
        <v>0.30338278965930787</v>
      </c>
      <c r="AG43" s="200">
        <v>0.48232351810554441</v>
      </c>
      <c r="AH43" s="200">
        <v>0.580890209143612</v>
      </c>
      <c r="AI43" s="200">
        <v>0.31144878020515648</v>
      </c>
      <c r="AJ43" s="200">
        <v>0.26257068742367345</v>
      </c>
      <c r="AK43" s="200">
        <v>6.2634953104897098E-2</v>
      </c>
      <c r="AL43" s="200">
        <v>8.3523602030464092E-2</v>
      </c>
      <c r="AM43" s="200">
        <v>0.23226682389861084</v>
      </c>
      <c r="AN43" s="200">
        <v>0.43708491393846466</v>
      </c>
      <c r="AO43" s="200">
        <v>0.41522756612287304</v>
      </c>
      <c r="AP43" s="200">
        <v>5.7506549594206246E-3</v>
      </c>
      <c r="AQ43" s="200">
        <v>6.6646373505819152E-3</v>
      </c>
      <c r="AR43" s="200">
        <v>2.7970385507839066E-2</v>
      </c>
      <c r="AS43" s="200">
        <v>0.19465504510152581</v>
      </c>
      <c r="AT43" s="200">
        <v>0.27633363989975629</v>
      </c>
      <c r="AU43" s="200">
        <v>2.7407922829809596E-3</v>
      </c>
      <c r="AV43" s="200">
        <v>3.1773551696251583E-3</v>
      </c>
      <c r="AW43" s="200">
        <v>1.4428458451556422E-2</v>
      </c>
      <c r="AX43" s="200">
        <v>0.10652237336079338</v>
      </c>
      <c r="AY43" s="200">
        <v>0.1588140162642469</v>
      </c>
    </row>
    <row r="44" spans="1:51" x14ac:dyDescent="0.25">
      <c r="A44" s="195">
        <v>2005</v>
      </c>
      <c r="B44" s="200">
        <v>0.62984613545028334</v>
      </c>
      <c r="C44" s="200">
        <v>0.42326291272694683</v>
      </c>
      <c r="D44" s="200">
        <v>0.16908426960356102</v>
      </c>
      <c r="E44" s="200">
        <v>5.3984294869732392E-2</v>
      </c>
      <c r="F44" s="200">
        <v>4.7427075639193635E-2</v>
      </c>
      <c r="G44" s="200">
        <v>0.30053024370617154</v>
      </c>
      <c r="H44" s="200">
        <v>0.48957415731161108</v>
      </c>
      <c r="I44" s="200">
        <v>0.56834230400449581</v>
      </c>
      <c r="J44" s="200">
        <v>0.27674461889385671</v>
      </c>
      <c r="K44" s="200">
        <v>0.23082548271325964</v>
      </c>
      <c r="L44" s="200">
        <v>6.3653020742373778E-2</v>
      </c>
      <c r="M44" s="200">
        <v>8.0750988163787715E-2</v>
      </c>
      <c r="N44" s="200">
        <v>0.2354016789450552</v>
      </c>
      <c r="O44" s="200">
        <v>0.46821817458250642</v>
      </c>
      <c r="P44" s="200">
        <v>0.43982443447490738</v>
      </c>
      <c r="Q44" s="200">
        <v>5.9705922820225306E-3</v>
      </c>
      <c r="R44" s="200">
        <v>6.4119332320468105E-3</v>
      </c>
      <c r="S44" s="200">
        <v>2.7171759591670792E-2</v>
      </c>
      <c r="T44" s="200">
        <v>0.2010529207120611</v>
      </c>
      <c r="U44" s="200">
        <v>0.28192299066265591</v>
      </c>
      <c r="V44" s="200">
        <v>2.9534978238141031E-3</v>
      </c>
      <c r="W44" s="200">
        <v>3.0390405069142443E-3</v>
      </c>
      <c r="X44" s="200">
        <v>1.3037475661828142E-2</v>
      </c>
      <c r="Y44" s="200">
        <v>0.11380364546471128</v>
      </c>
      <c r="Z44" s="200">
        <v>0.1711826659405494</v>
      </c>
      <c r="AA44" s="200">
        <v>0.62823691946993498</v>
      </c>
      <c r="AB44" s="200">
        <v>0.42610304361464424</v>
      </c>
      <c r="AC44" s="200">
        <v>0.16442205628317805</v>
      </c>
      <c r="AD44" s="200">
        <v>6.1854604151702575E-2</v>
      </c>
      <c r="AE44" s="200">
        <v>5.007355477310025E-2</v>
      </c>
      <c r="AF44" s="200">
        <v>0.30312340467635518</v>
      </c>
      <c r="AG44" s="200">
        <v>0.48399050395358284</v>
      </c>
      <c r="AH44" s="200">
        <v>0.57535085388062746</v>
      </c>
      <c r="AI44" s="200">
        <v>0.30782944685180463</v>
      </c>
      <c r="AJ44" s="200">
        <v>0.25978362917098413</v>
      </c>
      <c r="AK44" s="200">
        <v>6.288064089076166E-2</v>
      </c>
      <c r="AL44" s="200">
        <v>8.3231916457541036E-2</v>
      </c>
      <c r="AM44" s="200">
        <v>0.23220091609855623</v>
      </c>
      <c r="AN44" s="200">
        <v>0.43695923529198649</v>
      </c>
      <c r="AO44" s="200">
        <v>0.41677583840664195</v>
      </c>
      <c r="AP44" s="200">
        <v>5.7590353217077507E-3</v>
      </c>
      <c r="AQ44" s="200">
        <v>6.6745468281638499E-3</v>
      </c>
      <c r="AR44" s="200">
        <v>2.8026169324547771E-2</v>
      </c>
      <c r="AS44" s="200">
        <v>0.19335671298054821</v>
      </c>
      <c r="AT44" s="200">
        <v>0.27336696895516865</v>
      </c>
      <c r="AU44" s="200">
        <v>2.7366824197638125E-3</v>
      </c>
      <c r="AV44" s="200">
        <v>3.1554845711586478E-3</v>
      </c>
      <c r="AW44" s="200">
        <v>1.4426950879534725E-2</v>
      </c>
      <c r="AX44" s="200">
        <v>0.1076283020740023</v>
      </c>
      <c r="AY44" s="200">
        <v>0.16087305382742298</v>
      </c>
    </row>
    <row r="45" spans="1:51" x14ac:dyDescent="0.25">
      <c r="A45" s="195">
        <v>2006</v>
      </c>
      <c r="B45" s="200">
        <v>0.62713721979204851</v>
      </c>
      <c r="C45" s="200">
        <v>0.42550143986697919</v>
      </c>
      <c r="D45" s="200">
        <v>0.17438342448393365</v>
      </c>
      <c r="E45" s="200">
        <v>5.2951863295324288E-2</v>
      </c>
      <c r="F45" s="200">
        <v>4.2396510401030284E-2</v>
      </c>
      <c r="G45" s="200">
        <v>0.30328478588996272</v>
      </c>
      <c r="H45" s="200">
        <v>0.48668373452064506</v>
      </c>
      <c r="I45" s="200">
        <v>0.56298932360379983</v>
      </c>
      <c r="J45" s="200">
        <v>0.3019260252079804</v>
      </c>
      <c r="K45" s="200">
        <v>0.24134325418790423</v>
      </c>
      <c r="L45" s="200">
        <v>6.3732438859300744E-2</v>
      </c>
      <c r="M45" s="200">
        <v>8.1380031150150356E-2</v>
      </c>
      <c r="N45" s="200">
        <v>0.23479580569138742</v>
      </c>
      <c r="O45" s="200">
        <v>0.44486785375822585</v>
      </c>
      <c r="P45" s="200">
        <v>0.42982230511536423</v>
      </c>
      <c r="Q45" s="200">
        <v>5.8455504237127538E-3</v>
      </c>
      <c r="R45" s="200">
        <v>6.434814920119783E-3</v>
      </c>
      <c r="S45" s="200">
        <v>2.7831395144529342E-2</v>
      </c>
      <c r="T45" s="200">
        <v>0.20025427719185862</v>
      </c>
      <c r="U45" s="200">
        <v>0.28643792480811353</v>
      </c>
      <c r="V45" s="200">
        <v>2.7654800442430839E-3</v>
      </c>
      <c r="W45" s="200">
        <v>3.1196039794974457E-3</v>
      </c>
      <c r="X45" s="200">
        <v>1.3909159108154453E-2</v>
      </c>
      <c r="Y45" s="200">
        <v>0.11263796942524425</v>
      </c>
      <c r="Z45" s="200">
        <v>0.17527166630437074</v>
      </c>
      <c r="AA45" s="200">
        <v>0.6273960280201164</v>
      </c>
      <c r="AB45" s="200">
        <v>0.4255194592750266</v>
      </c>
      <c r="AC45" s="200">
        <v>0.17095853923050378</v>
      </c>
      <c r="AD45" s="200">
        <v>6.8217318878402738E-2</v>
      </c>
      <c r="AE45" s="200">
        <v>5.5493301411902188E-2</v>
      </c>
      <c r="AF45" s="200">
        <v>0.3033982031827</v>
      </c>
      <c r="AG45" s="200">
        <v>0.48465876744285302</v>
      </c>
      <c r="AH45" s="200">
        <v>0.57096622631944283</v>
      </c>
      <c r="AI45" s="200">
        <v>0.30701490588334629</v>
      </c>
      <c r="AJ45" s="200">
        <v>0.25925914377214637</v>
      </c>
      <c r="AK45" s="200">
        <v>6.341519445887199E-2</v>
      </c>
      <c r="AL45" s="200">
        <v>8.310452563355121E-2</v>
      </c>
      <c r="AM45" s="200">
        <v>0.2301110848665518</v>
      </c>
      <c r="AN45" s="200">
        <v>0.43410286975927675</v>
      </c>
      <c r="AO45" s="200">
        <v>0.41673135444535342</v>
      </c>
      <c r="AP45" s="200">
        <v>5.7905728873835173E-3</v>
      </c>
      <c r="AQ45" s="200">
        <v>6.7172552476182203E-3</v>
      </c>
      <c r="AR45" s="200">
        <v>2.7964145818406123E-2</v>
      </c>
      <c r="AS45" s="200">
        <v>0.19066490413484138</v>
      </c>
      <c r="AT45" s="200">
        <v>0.26851619200780669</v>
      </c>
      <c r="AU45" s="200">
        <v>2.7419636925466646E-3</v>
      </c>
      <c r="AV45" s="200">
        <v>3.1484378957104026E-3</v>
      </c>
      <c r="AW45" s="200">
        <v>1.4388145584135989E-2</v>
      </c>
      <c r="AX45" s="200">
        <v>0.10803809676260828</v>
      </c>
      <c r="AY45" s="200">
        <v>0.161664572284517</v>
      </c>
    </row>
    <row r="46" spans="1:51" x14ac:dyDescent="0.25">
      <c r="A46" s="195">
        <v>2007</v>
      </c>
      <c r="B46" s="200">
        <v>0.6255069696758141</v>
      </c>
      <c r="C46" s="200">
        <v>0.42623046133576087</v>
      </c>
      <c r="D46" s="200">
        <v>0.17774943580447938</v>
      </c>
      <c r="E46" s="200">
        <v>6.1558232536695436E-2</v>
      </c>
      <c r="F46" s="200">
        <v>5.2400523477065336E-2</v>
      </c>
      <c r="G46" s="200">
        <v>0.30424648479387378</v>
      </c>
      <c r="H46" s="200">
        <v>0.48751130317681801</v>
      </c>
      <c r="I46" s="200">
        <v>0.55779622391197292</v>
      </c>
      <c r="J46" s="200">
        <v>0.28097089881984011</v>
      </c>
      <c r="K46" s="200">
        <v>0.24076681110137862</v>
      </c>
      <c r="L46" s="200">
        <v>6.4188787075561665E-2</v>
      </c>
      <c r="M46" s="200">
        <v>7.9840606946796941E-2</v>
      </c>
      <c r="N46" s="200">
        <v>0.23680264147718086</v>
      </c>
      <c r="O46" s="200">
        <v>0.46483065986721867</v>
      </c>
      <c r="P46" s="200">
        <v>0.43790708024102293</v>
      </c>
      <c r="Q46" s="200">
        <v>6.0577483918466801E-3</v>
      </c>
      <c r="R46" s="200">
        <v>6.417623136601029E-3</v>
      </c>
      <c r="S46" s="200">
        <v>2.7651696383845549E-2</v>
      </c>
      <c r="T46" s="200">
        <v>0.1926402361230401</v>
      </c>
      <c r="U46" s="200">
        <v>0.26892557365400327</v>
      </c>
      <c r="V46" s="200">
        <v>2.835051915728175E-3</v>
      </c>
      <c r="W46" s="200">
        <v>3.018893527259934E-3</v>
      </c>
      <c r="X46" s="200">
        <v>1.39599414976131E-2</v>
      </c>
      <c r="Y46" s="200">
        <v>0.11212401027706402</v>
      </c>
      <c r="Z46" s="200">
        <v>0.16766716473449511</v>
      </c>
      <c r="AA46" s="200">
        <v>0.62625933314090232</v>
      </c>
      <c r="AB46" s="200">
        <v>0.42539360160193673</v>
      </c>
      <c r="AC46" s="200">
        <v>0.17713720558014706</v>
      </c>
      <c r="AD46" s="200">
        <v>7.4327195783441879E-2</v>
      </c>
      <c r="AE46" s="200">
        <v>6.0707641814972277E-2</v>
      </c>
      <c r="AF46" s="200">
        <v>0.30380945987353053</v>
      </c>
      <c r="AG46" s="200">
        <v>0.48477584421893527</v>
      </c>
      <c r="AH46" s="200">
        <v>0.56807810860222829</v>
      </c>
      <c r="AI46" s="200">
        <v>0.30790497416303858</v>
      </c>
      <c r="AJ46" s="200">
        <v>0.26016613138567823</v>
      </c>
      <c r="AK46" s="200">
        <v>6.4095588989832003E-2</v>
      </c>
      <c r="AL46" s="200">
        <v>8.3059889294922584E-2</v>
      </c>
      <c r="AM46" s="200">
        <v>0.22694738075535695</v>
      </c>
      <c r="AN46" s="200">
        <v>0.4303090748093058</v>
      </c>
      <c r="AO46" s="200">
        <v>0.41604373345127793</v>
      </c>
      <c r="AP46" s="200">
        <v>5.8356149119837058E-3</v>
      </c>
      <c r="AQ46" s="200">
        <v>6.7706703853176496E-3</v>
      </c>
      <c r="AR46" s="200">
        <v>2.7837302314050565E-2</v>
      </c>
      <c r="AS46" s="200">
        <v>0.18745875395619746</v>
      </c>
      <c r="AT46" s="200">
        <v>0.26308248577122645</v>
      </c>
      <c r="AU46" s="200">
        <v>2.7543987742157223E-3</v>
      </c>
      <c r="AV46" s="200">
        <v>3.1501373520891321E-3</v>
      </c>
      <c r="AW46" s="200">
        <v>1.4327655173053403E-2</v>
      </c>
      <c r="AX46" s="200">
        <v>0.10793424236246585</v>
      </c>
      <c r="AY46" s="200">
        <v>0.16155864586611018</v>
      </c>
    </row>
    <row r="47" spans="1:51" x14ac:dyDescent="0.25">
      <c r="A47" s="195">
        <v>2008</v>
      </c>
      <c r="B47" s="200">
        <v>0.62804711243872657</v>
      </c>
      <c r="C47" s="200">
        <v>0.42459808960936996</v>
      </c>
      <c r="D47" s="200">
        <v>0.1709445303841873</v>
      </c>
      <c r="E47" s="200">
        <v>7.4915596898524311E-2</v>
      </c>
      <c r="F47" s="200">
        <v>6.1113998474121495E-2</v>
      </c>
      <c r="G47" s="200">
        <v>0.30007271962011772</v>
      </c>
      <c r="H47" s="200">
        <v>0.48777824314487284</v>
      </c>
      <c r="I47" s="200">
        <v>0.57714206115059163</v>
      </c>
      <c r="J47" s="200">
        <v>0.29010100929167715</v>
      </c>
      <c r="K47" s="200">
        <v>0.23357790915128349</v>
      </c>
      <c r="L47" s="200">
        <v>6.5881562579950204E-2</v>
      </c>
      <c r="M47" s="200">
        <v>8.1181832013742114E-2</v>
      </c>
      <c r="N47" s="200">
        <v>0.22420220445490616</v>
      </c>
      <c r="O47" s="200">
        <v>0.44131976532460698</v>
      </c>
      <c r="P47" s="200">
        <v>0.43575806927127719</v>
      </c>
      <c r="Q47" s="200">
        <v>5.9985658851636862E-3</v>
      </c>
      <c r="R47" s="200">
        <v>6.4418794872924852E-3</v>
      </c>
      <c r="S47" s="200">
        <v>2.7711191515695253E-2</v>
      </c>
      <c r="T47" s="200">
        <v>0.19366360698747767</v>
      </c>
      <c r="U47" s="200">
        <v>0.26955003027668073</v>
      </c>
      <c r="V47" s="200">
        <v>2.7701774733925439E-3</v>
      </c>
      <c r="W47" s="200">
        <v>3.0316704371462938E-3</v>
      </c>
      <c r="X47" s="200">
        <v>1.4058367268292713E-2</v>
      </c>
      <c r="Y47" s="200">
        <v>0.11483013445991835</v>
      </c>
      <c r="Z47" s="200">
        <v>0.17511201650009037</v>
      </c>
      <c r="AA47" s="200">
        <v>0.6248049028034538</v>
      </c>
      <c r="AB47" s="200">
        <v>0.42576168258432123</v>
      </c>
      <c r="AC47" s="200">
        <v>0.18293199823074693</v>
      </c>
      <c r="AD47" s="200">
        <v>8.0038669133699017E-2</v>
      </c>
      <c r="AE47" s="200">
        <v>6.5584694486090209E-2</v>
      </c>
      <c r="AF47" s="200">
        <v>0.30443291839874947</v>
      </c>
      <c r="AG47" s="200">
        <v>0.48436581870548401</v>
      </c>
      <c r="AH47" s="200">
        <v>0.56622771766985236</v>
      </c>
      <c r="AI47" s="200">
        <v>0.30989992981244169</v>
      </c>
      <c r="AJ47" s="200">
        <v>0.26204185260851154</v>
      </c>
      <c r="AK47" s="200">
        <v>6.4864169215167772E-2</v>
      </c>
      <c r="AL47" s="200">
        <v>8.3048819848518085E-2</v>
      </c>
      <c r="AM47" s="200">
        <v>0.22317482660872309</v>
      </c>
      <c r="AN47" s="200">
        <v>0.42625545999432762</v>
      </c>
      <c r="AO47" s="200">
        <v>0.41511004952187724</v>
      </c>
      <c r="AP47" s="200">
        <v>5.8980055665166856E-3</v>
      </c>
      <c r="AQ47" s="200">
        <v>6.8236823213782124E-3</v>
      </c>
      <c r="AR47" s="200">
        <v>2.7665455085718358E-2</v>
      </c>
      <c r="AS47" s="200">
        <v>0.183805939929401</v>
      </c>
      <c r="AT47" s="200">
        <v>0.25726339628167533</v>
      </c>
      <c r="AU47" s="200">
        <v>2.7765448234123675E-3</v>
      </c>
      <c r="AV47" s="200">
        <v>3.1561846497753085E-3</v>
      </c>
      <c r="AW47" s="200">
        <v>1.4246045808267148E-2</v>
      </c>
      <c r="AX47" s="200">
        <v>0.10736522635219796</v>
      </c>
      <c r="AY47" s="200">
        <v>0.16066354316934647</v>
      </c>
    </row>
    <row r="48" spans="1:51" x14ac:dyDescent="0.25">
      <c r="A48" s="195">
        <v>2009</v>
      </c>
      <c r="B48" s="200">
        <v>0.62329620294729793</v>
      </c>
      <c r="C48" s="200">
        <v>0.42592607261176191</v>
      </c>
      <c r="D48" s="200">
        <v>0.18966080652088327</v>
      </c>
      <c r="E48" s="200">
        <v>8.9961996244176251E-2</v>
      </c>
      <c r="F48" s="200">
        <v>6.0247825267372025E-2</v>
      </c>
      <c r="G48" s="200">
        <v>0.30335687147614548</v>
      </c>
      <c r="H48" s="200">
        <v>0.4830947820300408</v>
      </c>
      <c r="I48" s="200">
        <v>0.5744079256865775</v>
      </c>
      <c r="J48" s="200">
        <v>0.33866762720989202</v>
      </c>
      <c r="K48" s="200">
        <v>0.29982771342235109</v>
      </c>
      <c r="L48" s="200">
        <v>6.7215616685657273E-2</v>
      </c>
      <c r="M48" s="200">
        <v>8.4115988570523811E-2</v>
      </c>
      <c r="N48" s="200">
        <v>0.20792911333767333</v>
      </c>
      <c r="O48" s="200">
        <v>0.40420304131483858</v>
      </c>
      <c r="P48" s="200">
        <v>0.41089933091816716</v>
      </c>
      <c r="Q48" s="200">
        <v>6.1313076186873842E-3</v>
      </c>
      <c r="R48" s="200">
        <v>6.8631171873008408E-3</v>
      </c>
      <c r="S48" s="200">
        <v>2.8002207301859941E-2</v>
      </c>
      <c r="T48" s="200">
        <v>0.16716735068888655</v>
      </c>
      <c r="U48" s="200">
        <v>0.22902511608847054</v>
      </c>
      <c r="V48" s="200">
        <v>2.8830322162064939E-3</v>
      </c>
      <c r="W48" s="200">
        <v>3.1119258280526601E-3</v>
      </c>
      <c r="X48" s="200">
        <v>1.4472143661261896E-2</v>
      </c>
      <c r="Y48" s="200">
        <v>0.1019721605459934</v>
      </c>
      <c r="Z48" s="200">
        <v>0.15201835394716676</v>
      </c>
      <c r="AA48" s="200">
        <v>0.62283319261076087</v>
      </c>
      <c r="AB48" s="200">
        <v>0.42679127356654867</v>
      </c>
      <c r="AC48" s="200">
        <v>0.18867413683993353</v>
      </c>
      <c r="AD48" s="200">
        <v>8.5653200539094532E-2</v>
      </c>
      <c r="AE48" s="200">
        <v>7.0303933143734662E-2</v>
      </c>
      <c r="AF48" s="200">
        <v>0.30541690425813384</v>
      </c>
      <c r="AG48" s="200">
        <v>0.48329557436598281</v>
      </c>
      <c r="AH48" s="200">
        <v>0.56518935852272889</v>
      </c>
      <c r="AI48" s="200">
        <v>0.31292705124178594</v>
      </c>
      <c r="AJ48" s="200">
        <v>0.26488733428879896</v>
      </c>
      <c r="AK48" s="200">
        <v>6.5765940294823994E-2</v>
      </c>
      <c r="AL48" s="200">
        <v>8.30372377586754E-2</v>
      </c>
      <c r="AM48" s="200">
        <v>0.21869591226673427</v>
      </c>
      <c r="AN48" s="200">
        <v>0.42194002569277811</v>
      </c>
      <c r="AO48" s="200">
        <v>0.41395016323350403</v>
      </c>
      <c r="AP48" s="200">
        <v>5.9839575859109559E-3</v>
      </c>
      <c r="AQ48" s="200">
        <v>6.8759150282034108E-3</v>
      </c>
      <c r="AR48" s="200">
        <v>2.7440589374182547E-2</v>
      </c>
      <c r="AS48" s="200">
        <v>0.1794797211049281</v>
      </c>
      <c r="AT48" s="200">
        <v>0.25085856210270918</v>
      </c>
      <c r="AU48" s="200">
        <v>2.8098318768703867E-3</v>
      </c>
      <c r="AV48" s="200">
        <v>3.1668185959472525E-3</v>
      </c>
      <c r="AW48" s="200">
        <v>1.414519533044117E-2</v>
      </c>
      <c r="AX48" s="200">
        <v>0.10622196485566882</v>
      </c>
      <c r="AY48" s="200">
        <v>0.15886712821095084</v>
      </c>
    </row>
    <row r="49" spans="1:51" x14ac:dyDescent="0.25">
      <c r="A49" s="195">
        <v>2010</v>
      </c>
      <c r="B49" s="200">
        <v>0.61440194908284207</v>
      </c>
      <c r="C49" s="200">
        <v>0.42943793533169528</v>
      </c>
      <c r="D49" s="200">
        <v>0.21957686236924021</v>
      </c>
      <c r="E49" s="200">
        <v>0.12116104922656749</v>
      </c>
      <c r="F49" s="200">
        <v>0.10372481966782154</v>
      </c>
      <c r="G49" s="200">
        <v>0.31112976896405709</v>
      </c>
      <c r="H49" s="200">
        <v>0.47827076131795643</v>
      </c>
      <c r="I49" s="200">
        <v>0.55285132825609373</v>
      </c>
      <c r="J49" s="200">
        <v>0.34101223674485764</v>
      </c>
      <c r="K49" s="200">
        <v>0.30098639822237816</v>
      </c>
      <c r="L49" s="200">
        <v>6.8345454759563384E-2</v>
      </c>
      <c r="M49" s="200">
        <v>8.5056370318147473E-2</v>
      </c>
      <c r="N49" s="200">
        <v>0.20044452450573902</v>
      </c>
      <c r="O49" s="200">
        <v>0.37649726659222849</v>
      </c>
      <c r="P49" s="200">
        <v>0.37153087884434222</v>
      </c>
      <c r="Q49" s="200">
        <v>6.1228194025677446E-3</v>
      </c>
      <c r="R49" s="200">
        <v>7.2349141650125222E-3</v>
      </c>
      <c r="S49" s="200">
        <v>2.7127234201630844E-2</v>
      </c>
      <c r="T49" s="200">
        <v>0.16132941738083889</v>
      </c>
      <c r="U49" s="200">
        <v>0.22375791435368333</v>
      </c>
      <c r="V49" s="200">
        <v>2.8565886287200311E-3</v>
      </c>
      <c r="W49" s="200">
        <v>3.1665164704471047E-3</v>
      </c>
      <c r="X49" s="200">
        <v>1.460604018485389E-2</v>
      </c>
      <c r="Y49" s="200">
        <v>9.9531744429861596E-2</v>
      </c>
      <c r="Z49" s="200">
        <v>0.14529122893446794</v>
      </c>
      <c r="AA49" s="200">
        <v>0.62066635860748165</v>
      </c>
      <c r="AB49" s="200">
        <v>0.42820223459286721</v>
      </c>
      <c r="AC49" s="200">
        <v>0.19381659265351983</v>
      </c>
      <c r="AD49" s="200">
        <v>9.1219859285839339E-2</v>
      </c>
      <c r="AE49" s="200">
        <v>7.4900935758068485E-2</v>
      </c>
      <c r="AF49" s="200">
        <v>0.30660915728789173</v>
      </c>
      <c r="AG49" s="200">
        <v>0.48176585879680517</v>
      </c>
      <c r="AH49" s="200">
        <v>0.56491022093432453</v>
      </c>
      <c r="AI49" s="200">
        <v>0.31702526520435242</v>
      </c>
      <c r="AJ49" s="200">
        <v>0.26888803334853473</v>
      </c>
      <c r="AK49" s="200">
        <v>6.6654191331408444E-2</v>
      </c>
      <c r="AL49" s="200">
        <v>8.3098628266787933E-2</v>
      </c>
      <c r="AM49" s="200">
        <v>0.21406015794637578</v>
      </c>
      <c r="AN49" s="200">
        <v>0.41680171193559545</v>
      </c>
      <c r="AO49" s="200">
        <v>0.41178313486044288</v>
      </c>
      <c r="AP49" s="200">
        <v>6.0702857160752025E-3</v>
      </c>
      <c r="AQ49" s="200">
        <v>6.9332761155635044E-3</v>
      </c>
      <c r="AR49" s="200">
        <v>2.7213024372017912E-2</v>
      </c>
      <c r="AS49" s="200">
        <v>0.17495316236655542</v>
      </c>
      <c r="AT49" s="200">
        <v>0.24442788877706714</v>
      </c>
      <c r="AU49" s="200">
        <v>2.8422465252272936E-3</v>
      </c>
      <c r="AV49" s="200">
        <v>3.1808253935979246E-3</v>
      </c>
      <c r="AW49" s="200">
        <v>1.4066224988468627E-2</v>
      </c>
      <c r="AX49" s="200">
        <v>0.10478690056800971</v>
      </c>
      <c r="AY49" s="200">
        <v>0.15657803056007016</v>
      </c>
    </row>
    <row r="50" spans="1:51" x14ac:dyDescent="0.25">
      <c r="A50" s="195">
        <v>2011</v>
      </c>
      <c r="B50" s="200">
        <v>0.61117397991735189</v>
      </c>
      <c r="C50" s="200">
        <v>0.43440106480115243</v>
      </c>
      <c r="D50" s="200">
        <v>0.21662819191993327</v>
      </c>
      <c r="E50" s="200">
        <v>0.11506423969857288</v>
      </c>
      <c r="F50" s="200">
        <v>9.4532862060305464E-2</v>
      </c>
      <c r="G50" s="200">
        <v>0.31367216074431276</v>
      </c>
      <c r="H50" s="200">
        <v>0.47311605351331504</v>
      </c>
      <c r="I50" s="200">
        <v>0.56040163446147517</v>
      </c>
      <c r="J50" s="200">
        <v>0.34784312000632411</v>
      </c>
      <c r="K50" s="200">
        <v>0.2996961166718855</v>
      </c>
      <c r="L50" s="200">
        <v>6.8908865754393159E-2</v>
      </c>
      <c r="M50" s="200">
        <v>8.5011306671588252E-2</v>
      </c>
      <c r="N50" s="200">
        <v>0.19677458621872246</v>
      </c>
      <c r="O50" s="200">
        <v>0.38335483501762646</v>
      </c>
      <c r="P50" s="200">
        <v>0.38833242483216485</v>
      </c>
      <c r="Q50" s="200">
        <v>6.2449663236618623E-3</v>
      </c>
      <c r="R50" s="200">
        <v>7.4715373343859845E-3</v>
      </c>
      <c r="S50" s="200">
        <v>2.6195619289080988E-2</v>
      </c>
      <c r="T50" s="200">
        <v>0.1537378197674158</v>
      </c>
      <c r="U50" s="200">
        <v>0.21743858434606614</v>
      </c>
      <c r="V50" s="200">
        <v>2.9242121241371427E-3</v>
      </c>
      <c r="W50" s="200">
        <v>3.240499949307668E-3</v>
      </c>
      <c r="X50" s="200">
        <v>1.4166716815582688E-2</v>
      </c>
      <c r="Y50" s="200">
        <v>9.7904106301246296E-2</v>
      </c>
      <c r="Z50" s="200">
        <v>0.14583174665747348</v>
      </c>
      <c r="AA50" s="200">
        <v>0.61954696214610772</v>
      </c>
      <c r="AB50" s="200">
        <v>0.4286669943452458</v>
      </c>
      <c r="AC50" s="200">
        <v>0.19736718030496936</v>
      </c>
      <c r="AD50" s="200">
        <v>9.6662276565792724E-2</v>
      </c>
      <c r="AE50" s="200">
        <v>7.9422865614231286E-2</v>
      </c>
      <c r="AF50" s="200">
        <v>0.30728628618300297</v>
      </c>
      <c r="AG50" s="200">
        <v>0.4808641163647086</v>
      </c>
      <c r="AH50" s="200">
        <v>0.56464077198170348</v>
      </c>
      <c r="AI50" s="200">
        <v>0.32159440458295502</v>
      </c>
      <c r="AJ50" s="200">
        <v>0.27359599811314994</v>
      </c>
      <c r="AK50" s="200">
        <v>6.7078895896072327E-2</v>
      </c>
      <c r="AL50" s="200">
        <v>8.3457452441319427E-2</v>
      </c>
      <c r="AM50" s="200">
        <v>0.21081566797008514</v>
      </c>
      <c r="AN50" s="200">
        <v>0.41043578208291592</v>
      </c>
      <c r="AO50" s="200">
        <v>0.40802600921682008</v>
      </c>
      <c r="AP50" s="200">
        <v>6.0878481924138261E-3</v>
      </c>
      <c r="AQ50" s="200">
        <v>7.011432856974237E-3</v>
      </c>
      <c r="AR50" s="200">
        <v>2.7176375957559576E-2</v>
      </c>
      <c r="AS50" s="200">
        <v>0.17130753453804562</v>
      </c>
      <c r="AT50" s="200">
        <v>0.23895512034573604</v>
      </c>
      <c r="AU50" s="200">
        <v>2.8401043881376461E-3</v>
      </c>
      <c r="AV50" s="200">
        <v>3.2001196111528861E-3</v>
      </c>
      <c r="AW50" s="200">
        <v>1.4122712573735379E-2</v>
      </c>
      <c r="AX50" s="200">
        <v>0.1036452897671645</v>
      </c>
      <c r="AY50" s="200">
        <v>0.15452318391352882</v>
      </c>
    </row>
    <row r="51" spans="1:51" x14ac:dyDescent="0.25">
      <c r="A51" s="195">
        <v>2012</v>
      </c>
      <c r="B51" s="200">
        <v>0.61332202034330607</v>
      </c>
      <c r="C51" s="200">
        <v>0.43206497318728826</v>
      </c>
      <c r="D51" s="200">
        <v>0.21342038694228718</v>
      </c>
      <c r="E51" s="200">
        <v>0.12911420839934895</v>
      </c>
      <c r="F51" s="200">
        <v>0.11370007445175503</v>
      </c>
      <c r="G51" s="200">
        <v>0.31167959141156509</v>
      </c>
      <c r="H51" s="200">
        <v>0.47483805829228237</v>
      </c>
      <c r="I51" s="200">
        <v>0.56594086456653137</v>
      </c>
      <c r="J51" s="200">
        <v>0.3300780550247272</v>
      </c>
      <c r="K51" s="200">
        <v>0.27285744982783383</v>
      </c>
      <c r="L51" s="200">
        <v>6.8919722857501781E-2</v>
      </c>
      <c r="M51" s="200">
        <v>8.5399308141664756E-2</v>
      </c>
      <c r="N51" s="200">
        <v>0.19422733462488795</v>
      </c>
      <c r="O51" s="200">
        <v>0.38928855145953534</v>
      </c>
      <c r="P51" s="200">
        <v>0.40318905187562221</v>
      </c>
      <c r="Q51" s="200">
        <v>6.0786988791148612E-3</v>
      </c>
      <c r="R51" s="200">
        <v>7.6976901747060067E-3</v>
      </c>
      <c r="S51" s="200">
        <v>2.6411392169480286E-2</v>
      </c>
      <c r="T51" s="200">
        <v>0.15151916123404921</v>
      </c>
      <c r="U51" s="200">
        <v>0.21025340517823057</v>
      </c>
      <c r="V51" s="200">
        <v>2.7688689547530174E-3</v>
      </c>
      <c r="W51" s="200">
        <v>3.6014177781889772E-3</v>
      </c>
      <c r="X51" s="200">
        <v>1.3747751513765746E-2</v>
      </c>
      <c r="Y51" s="200">
        <v>9.4284640919662668E-2</v>
      </c>
      <c r="Z51" s="200">
        <v>0.13663091848711384</v>
      </c>
      <c r="AA51" s="200">
        <v>0.61825013340481816</v>
      </c>
      <c r="AB51" s="200">
        <v>0.42930505085487208</v>
      </c>
      <c r="AC51" s="200">
        <v>0.20110638020695112</v>
      </c>
      <c r="AD51" s="200">
        <v>0.10249769883141316</v>
      </c>
      <c r="AE51" s="200">
        <v>8.4372650070931213E-2</v>
      </c>
      <c r="AF51" s="200">
        <v>0.30812913493217997</v>
      </c>
      <c r="AG51" s="200">
        <v>0.47973786192089163</v>
      </c>
      <c r="AH51" s="200">
        <v>0.56442209271900112</v>
      </c>
      <c r="AI51" s="200">
        <v>0.32625815855006035</v>
      </c>
      <c r="AJ51" s="200">
        <v>0.27839571098769444</v>
      </c>
      <c r="AK51" s="200">
        <v>6.751444854317025E-2</v>
      </c>
      <c r="AL51" s="200">
        <v>8.3850261960685318E-2</v>
      </c>
      <c r="AM51" s="200">
        <v>0.20737975199372172</v>
      </c>
      <c r="AN51" s="200">
        <v>0.40389282165023305</v>
      </c>
      <c r="AO51" s="200">
        <v>0.40410179612685737</v>
      </c>
      <c r="AP51" s="200">
        <v>6.1062766513366468E-3</v>
      </c>
      <c r="AQ51" s="200">
        <v>7.1068200992307051E-3</v>
      </c>
      <c r="AR51" s="200">
        <v>2.7091772318807304E-2</v>
      </c>
      <c r="AS51" s="200">
        <v>0.16735131643989823</v>
      </c>
      <c r="AT51" s="200">
        <v>0.2331298360995985</v>
      </c>
      <c r="AU51" s="200">
        <v>2.8397287295893305E-3</v>
      </c>
      <c r="AV51" s="200">
        <v>3.2271207675186901E-3</v>
      </c>
      <c r="AW51" s="200">
        <v>1.4169210223641406E-2</v>
      </c>
      <c r="AX51" s="200">
        <v>0.10218162790011542</v>
      </c>
      <c r="AY51" s="200">
        <v>0.15180190215710715</v>
      </c>
    </row>
  </sheetData>
  <mergeCells count="13">
    <mergeCell ref="AK6:AO6"/>
    <mergeCell ref="AP6:AT6"/>
    <mergeCell ref="AU6:AY6"/>
    <mergeCell ref="A5:A7"/>
    <mergeCell ref="B5:Z5"/>
    <mergeCell ref="AA5:AY5"/>
    <mergeCell ref="B6:F6"/>
    <mergeCell ref="G6:K6"/>
    <mergeCell ref="L6:P6"/>
    <mergeCell ref="Q6:U6"/>
    <mergeCell ref="V6:Z6"/>
    <mergeCell ref="AA6:AE6"/>
    <mergeCell ref="AF6:AJ6"/>
  </mergeCells>
  <hyperlinks>
    <hyperlink ref="A1" location="Index!A1" display="Back to index" xr:uid="{21474547-8280-4BFF-8E0A-216090EE5B32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5"/>
  </sheetPr>
  <dimension ref="A1:CK53"/>
  <sheetViews>
    <sheetView workbookViewId="0">
      <pane xSplit="1" ySplit="7" topLeftCell="AP38" activePane="bottomRight" state="frozen"/>
      <selection activeCell="K23" sqref="K23"/>
      <selection pane="topRight" activeCell="K23" sqref="K23"/>
      <selection pane="bottomLeft" activeCell="K23" sqref="K23"/>
      <selection pane="bottomRight" activeCell="AV23" sqref="AV23"/>
    </sheetView>
  </sheetViews>
  <sheetFormatPr baseColWidth="10" defaultColWidth="8.81640625" defaultRowHeight="12.5" x14ac:dyDescent="0.25"/>
  <sheetData>
    <row r="1" spans="1:89" ht="18" x14ac:dyDescent="0.4">
      <c r="A1" s="143" t="s">
        <v>1209</v>
      </c>
      <c r="B1" s="1"/>
      <c r="C1" s="1"/>
      <c r="D1" s="1"/>
      <c r="E1" s="1"/>
      <c r="F1" s="1"/>
    </row>
    <row r="2" spans="1:89" ht="18" x14ac:dyDescent="0.4">
      <c r="A2" s="1" t="s">
        <v>949</v>
      </c>
      <c r="B2" s="63"/>
      <c r="C2" s="63"/>
      <c r="D2" s="63"/>
      <c r="E2" s="63"/>
      <c r="F2" s="63"/>
    </row>
    <row r="3" spans="1:89" x14ac:dyDescent="0.25">
      <c r="A3" s="63" t="s">
        <v>592</v>
      </c>
    </row>
    <row r="5" spans="1:89" ht="13" thickBot="1" x14ac:dyDescent="0.3"/>
    <row r="6" spans="1:89" ht="13.5" thickBot="1" x14ac:dyDescent="0.3">
      <c r="B6" s="236" t="s">
        <v>549</v>
      </c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8"/>
      <c r="X6" s="236" t="s">
        <v>551</v>
      </c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8"/>
      <c r="AT6" s="236" t="s">
        <v>956</v>
      </c>
      <c r="AU6" s="237"/>
      <c r="AV6" s="237"/>
      <c r="AW6" s="237"/>
      <c r="AX6" s="237"/>
      <c r="AY6" s="237"/>
      <c r="AZ6" s="237"/>
      <c r="BA6" s="237"/>
      <c r="BB6" s="237"/>
      <c r="BC6" s="237"/>
      <c r="BD6" s="237"/>
      <c r="BE6" s="237"/>
      <c r="BF6" s="237"/>
      <c r="BG6" s="237"/>
      <c r="BH6" s="237"/>
      <c r="BI6" s="237"/>
      <c r="BJ6" s="237"/>
      <c r="BK6" s="237"/>
      <c r="BL6" s="237"/>
      <c r="BM6" s="237"/>
      <c r="BN6" s="237"/>
      <c r="BO6" s="238"/>
      <c r="BP6" s="236" t="s">
        <v>957</v>
      </c>
      <c r="BQ6" s="237"/>
      <c r="BR6" s="237"/>
      <c r="BS6" s="237"/>
      <c r="BT6" s="237"/>
      <c r="BU6" s="237"/>
      <c r="BV6" s="237"/>
      <c r="BW6" s="237"/>
      <c r="BX6" s="237"/>
      <c r="BY6" s="237"/>
      <c r="BZ6" s="237"/>
      <c r="CA6" s="237"/>
      <c r="CB6" s="237"/>
      <c r="CC6" s="237"/>
      <c r="CD6" s="237"/>
      <c r="CE6" s="237"/>
      <c r="CF6" s="237"/>
      <c r="CG6" s="237"/>
      <c r="CH6" s="237"/>
      <c r="CI6" s="237"/>
      <c r="CJ6" s="237"/>
      <c r="CK6" s="238"/>
    </row>
    <row r="7" spans="1:89" ht="32.25" customHeight="1" x14ac:dyDescent="0.25">
      <c r="A7" s="12"/>
      <c r="B7" s="64" t="s">
        <v>6</v>
      </c>
      <c r="C7" s="64" t="s">
        <v>7</v>
      </c>
      <c r="D7" s="65" t="s">
        <v>8</v>
      </c>
      <c r="E7" s="12" t="s">
        <v>9</v>
      </c>
      <c r="F7" s="64" t="s">
        <v>10</v>
      </c>
      <c r="G7" s="42" t="s">
        <v>42</v>
      </c>
      <c r="H7" s="65" t="s">
        <v>43</v>
      </c>
      <c r="I7" s="65" t="s">
        <v>44</v>
      </c>
      <c r="J7" s="65" t="s">
        <v>45</v>
      </c>
      <c r="K7" s="65" t="s">
        <v>46</v>
      </c>
      <c r="L7" s="65" t="s">
        <v>47</v>
      </c>
      <c r="M7" s="65" t="s">
        <v>48</v>
      </c>
      <c r="N7" s="65" t="s">
        <v>49</v>
      </c>
      <c r="O7" s="65" t="s">
        <v>50</v>
      </c>
      <c r="P7" s="65" t="s">
        <v>51</v>
      </c>
      <c r="Q7" s="65" t="s">
        <v>52</v>
      </c>
      <c r="R7" s="65" t="s">
        <v>53</v>
      </c>
      <c r="S7" s="65" t="s">
        <v>550</v>
      </c>
      <c r="T7" s="65" t="s">
        <v>594</v>
      </c>
      <c r="U7" s="65" t="s">
        <v>595</v>
      </c>
      <c r="V7" s="65" t="s">
        <v>997</v>
      </c>
      <c r="W7" s="65" t="s">
        <v>998</v>
      </c>
      <c r="X7" s="64" t="s">
        <v>6</v>
      </c>
      <c r="Y7" s="64" t="s">
        <v>7</v>
      </c>
      <c r="Z7" s="65" t="s">
        <v>8</v>
      </c>
      <c r="AA7" s="12" t="s">
        <v>9</v>
      </c>
      <c r="AB7" s="64" t="s">
        <v>10</v>
      </c>
      <c r="AC7" s="42" t="s">
        <v>42</v>
      </c>
      <c r="AD7" s="65" t="s">
        <v>43</v>
      </c>
      <c r="AE7" s="65" t="s">
        <v>44</v>
      </c>
      <c r="AF7" s="65" t="s">
        <v>45</v>
      </c>
      <c r="AG7" s="65" t="s">
        <v>46</v>
      </c>
      <c r="AH7" s="65" t="s">
        <v>47</v>
      </c>
      <c r="AI7" s="65" t="s">
        <v>48</v>
      </c>
      <c r="AJ7" s="65" t="s">
        <v>49</v>
      </c>
      <c r="AK7" s="65" t="s">
        <v>50</v>
      </c>
      <c r="AL7" s="65" t="s">
        <v>51</v>
      </c>
      <c r="AM7" s="65" t="s">
        <v>52</v>
      </c>
      <c r="AN7" s="65" t="s">
        <v>53</v>
      </c>
      <c r="AO7" s="65" t="s">
        <v>550</v>
      </c>
      <c r="AP7" s="65" t="s">
        <v>594</v>
      </c>
      <c r="AQ7" s="65" t="s">
        <v>595</v>
      </c>
      <c r="AR7" s="65" t="s">
        <v>997</v>
      </c>
      <c r="AS7" s="65" t="s">
        <v>998</v>
      </c>
      <c r="AT7" s="64" t="s">
        <v>6</v>
      </c>
      <c r="AU7" s="64" t="s">
        <v>7</v>
      </c>
      <c r="AV7" s="65" t="s">
        <v>8</v>
      </c>
      <c r="AW7" s="12" t="s">
        <v>9</v>
      </c>
      <c r="AX7" s="64" t="s">
        <v>10</v>
      </c>
      <c r="AY7" s="42" t="s">
        <v>42</v>
      </c>
      <c r="AZ7" s="65" t="s">
        <v>43</v>
      </c>
      <c r="BA7" s="65" t="s">
        <v>44</v>
      </c>
      <c r="BB7" s="65" t="s">
        <v>45</v>
      </c>
      <c r="BC7" s="65" t="s">
        <v>46</v>
      </c>
      <c r="BD7" s="65" t="s">
        <v>47</v>
      </c>
      <c r="BE7" s="65" t="s">
        <v>48</v>
      </c>
      <c r="BF7" s="65" t="s">
        <v>49</v>
      </c>
      <c r="BG7" s="65" t="s">
        <v>50</v>
      </c>
      <c r="BH7" s="65" t="s">
        <v>51</v>
      </c>
      <c r="BI7" s="65" t="s">
        <v>52</v>
      </c>
      <c r="BJ7" s="65" t="s">
        <v>53</v>
      </c>
      <c r="BK7" s="65" t="s">
        <v>550</v>
      </c>
      <c r="BL7" s="65" t="s">
        <v>594</v>
      </c>
      <c r="BM7" s="65" t="s">
        <v>595</v>
      </c>
      <c r="BN7" s="65" t="s">
        <v>997</v>
      </c>
      <c r="BO7" s="65" t="s">
        <v>998</v>
      </c>
      <c r="BP7" s="64" t="s">
        <v>6</v>
      </c>
      <c r="BQ7" s="64" t="s">
        <v>7</v>
      </c>
      <c r="BR7" s="65" t="s">
        <v>8</v>
      </c>
      <c r="BS7" s="12" t="s">
        <v>9</v>
      </c>
      <c r="BT7" s="64" t="s">
        <v>10</v>
      </c>
      <c r="BU7" s="42" t="s">
        <v>42</v>
      </c>
      <c r="BV7" s="65" t="s">
        <v>43</v>
      </c>
      <c r="BW7" s="65" t="s">
        <v>44</v>
      </c>
      <c r="BX7" s="65" t="s">
        <v>45</v>
      </c>
      <c r="BY7" s="65" t="s">
        <v>46</v>
      </c>
      <c r="BZ7" s="65" t="s">
        <v>47</v>
      </c>
      <c r="CA7" s="65" t="s">
        <v>48</v>
      </c>
      <c r="CB7" s="65" t="s">
        <v>49</v>
      </c>
      <c r="CC7" s="65" t="s">
        <v>50</v>
      </c>
      <c r="CD7" s="65" t="s">
        <v>51</v>
      </c>
      <c r="CE7" s="65" t="s">
        <v>52</v>
      </c>
      <c r="CF7" s="65" t="s">
        <v>53</v>
      </c>
      <c r="CG7" s="65" t="s">
        <v>550</v>
      </c>
      <c r="CH7" s="65" t="s">
        <v>594</v>
      </c>
      <c r="CI7" s="65" t="s">
        <v>595</v>
      </c>
      <c r="CJ7" s="65" t="s">
        <v>997</v>
      </c>
      <c r="CK7" s="65" t="s">
        <v>998</v>
      </c>
    </row>
    <row r="8" spans="1:89" s="134" customFormat="1" ht="25" x14ac:dyDescent="0.25">
      <c r="A8" s="134" t="s">
        <v>0</v>
      </c>
      <c r="B8" s="134" t="s">
        <v>552</v>
      </c>
      <c r="C8" s="134" t="s">
        <v>553</v>
      </c>
      <c r="D8" s="134" t="s">
        <v>554</v>
      </c>
      <c r="E8" s="134" t="s">
        <v>555</v>
      </c>
      <c r="F8" s="134" t="s">
        <v>556</v>
      </c>
      <c r="G8" s="134" t="s">
        <v>557</v>
      </c>
      <c r="H8" s="134" t="s">
        <v>558</v>
      </c>
      <c r="I8" s="134" t="s">
        <v>559</v>
      </c>
      <c r="J8" s="134" t="s">
        <v>560</v>
      </c>
      <c r="K8" s="134" t="s">
        <v>561</v>
      </c>
      <c r="L8" s="134" t="s">
        <v>562</v>
      </c>
      <c r="M8" s="134" t="s">
        <v>563</v>
      </c>
      <c r="N8" s="134" t="s">
        <v>564</v>
      </c>
      <c r="O8" s="134" t="s">
        <v>565</v>
      </c>
      <c r="P8" s="134" t="s">
        <v>566</v>
      </c>
      <c r="Q8" s="134" t="s">
        <v>567</v>
      </c>
      <c r="R8" s="134" t="s">
        <v>568</v>
      </c>
      <c r="S8" s="134" t="s">
        <v>569</v>
      </c>
      <c r="T8" s="134" t="s">
        <v>596</v>
      </c>
      <c r="U8" t="s">
        <v>597</v>
      </c>
      <c r="V8" t="s">
        <v>999</v>
      </c>
      <c r="W8" s="134" t="s">
        <v>1000</v>
      </c>
      <c r="X8" s="134" t="s">
        <v>570</v>
      </c>
      <c r="Y8" s="134" t="s">
        <v>571</v>
      </c>
      <c r="Z8" s="134" t="s">
        <v>572</v>
      </c>
      <c r="AA8" s="134" t="s">
        <v>573</v>
      </c>
      <c r="AB8" s="134" t="s">
        <v>574</v>
      </c>
      <c r="AC8" s="134" t="s">
        <v>575</v>
      </c>
      <c r="AD8" s="134" t="s">
        <v>576</v>
      </c>
      <c r="AE8" s="134" t="s">
        <v>577</v>
      </c>
      <c r="AF8" s="134" t="s">
        <v>578</v>
      </c>
      <c r="AG8" s="134" t="s">
        <v>579</v>
      </c>
      <c r="AH8" s="134" t="s">
        <v>580</v>
      </c>
      <c r="AI8" s="134" t="s">
        <v>581</v>
      </c>
      <c r="AJ8" s="134" t="s">
        <v>582</v>
      </c>
      <c r="AK8" s="134" t="s">
        <v>583</v>
      </c>
      <c r="AL8" s="134" t="s">
        <v>584</v>
      </c>
      <c r="AM8" s="134" t="s">
        <v>585</v>
      </c>
      <c r="AN8" s="134" t="s">
        <v>586</v>
      </c>
      <c r="AO8" s="134" t="s">
        <v>587</v>
      </c>
      <c r="AP8" s="134" t="s">
        <v>598</v>
      </c>
      <c r="AQ8" t="s">
        <v>599</v>
      </c>
      <c r="AR8" t="s">
        <v>1001</v>
      </c>
      <c r="AS8" s="134" t="s">
        <v>1002</v>
      </c>
      <c r="AT8" s="134" t="s">
        <v>929</v>
      </c>
      <c r="AU8" s="134" t="s">
        <v>930</v>
      </c>
      <c r="AV8" s="134" t="s">
        <v>931</v>
      </c>
      <c r="AW8" s="134" t="s">
        <v>932</v>
      </c>
      <c r="AX8" s="134" t="s">
        <v>933</v>
      </c>
      <c r="AY8" s="134" t="s">
        <v>934</v>
      </c>
      <c r="AZ8" s="134" t="s">
        <v>935</v>
      </c>
      <c r="BA8" s="134" t="s">
        <v>936</v>
      </c>
      <c r="BB8" s="134" t="s">
        <v>937</v>
      </c>
      <c r="BC8" s="134" t="s">
        <v>938</v>
      </c>
      <c r="BD8" s="134" t="s">
        <v>939</v>
      </c>
      <c r="BE8" s="134" t="s">
        <v>940</v>
      </c>
      <c r="BF8" s="134" t="s">
        <v>941</v>
      </c>
      <c r="BG8" s="134" t="s">
        <v>942</v>
      </c>
      <c r="BH8" s="134" t="s">
        <v>943</v>
      </c>
      <c r="BI8" s="134" t="s">
        <v>944</v>
      </c>
      <c r="BJ8" s="134" t="s">
        <v>945</v>
      </c>
      <c r="BK8" s="134" t="s">
        <v>946</v>
      </c>
      <c r="BL8" s="134" t="s">
        <v>947</v>
      </c>
      <c r="BM8" t="s">
        <v>948</v>
      </c>
      <c r="BN8" t="s">
        <v>1003</v>
      </c>
      <c r="BO8" s="134" t="s">
        <v>1004</v>
      </c>
      <c r="BP8" s="134" t="s">
        <v>950</v>
      </c>
      <c r="BQ8" s="134" t="s">
        <v>951</v>
      </c>
      <c r="BR8" s="134" t="s">
        <v>952</v>
      </c>
      <c r="BS8" s="134" t="s">
        <v>953</v>
      </c>
      <c r="BT8" s="134" t="s">
        <v>958</v>
      </c>
      <c r="BU8" s="134" t="s">
        <v>959</v>
      </c>
      <c r="BV8" s="134" t="s">
        <v>960</v>
      </c>
      <c r="BW8" s="134" t="s">
        <v>961</v>
      </c>
      <c r="BX8" s="134" t="s">
        <v>962</v>
      </c>
      <c r="BY8" s="134" t="s">
        <v>963</v>
      </c>
      <c r="BZ8" s="134" t="s">
        <v>964</v>
      </c>
      <c r="CA8" s="134" t="s">
        <v>965</v>
      </c>
      <c r="CB8" s="134" t="s">
        <v>966</v>
      </c>
      <c r="CC8" s="134" t="s">
        <v>967</v>
      </c>
      <c r="CD8" s="134" t="s">
        <v>968</v>
      </c>
      <c r="CE8" s="134" t="s">
        <v>969</v>
      </c>
      <c r="CF8" s="134" t="s">
        <v>970</v>
      </c>
      <c r="CG8" s="134" t="s">
        <v>971</v>
      </c>
      <c r="CH8" s="134" t="s">
        <v>954</v>
      </c>
      <c r="CI8" s="134" t="s">
        <v>955</v>
      </c>
      <c r="CJ8" t="s">
        <v>1005</v>
      </c>
      <c r="CK8" t="s">
        <v>1006</v>
      </c>
    </row>
    <row r="9" spans="1:89" x14ac:dyDescent="0.25">
      <c r="A9">
        <v>1970</v>
      </c>
      <c r="B9" s="181">
        <v>3.3601891249418259E-2</v>
      </c>
      <c r="C9" s="181">
        <v>4.9574095755815506E-2</v>
      </c>
      <c r="D9" s="181">
        <v>7.2190068662166595E-2</v>
      </c>
      <c r="E9" s="181">
        <v>8.7574228644371033E-2</v>
      </c>
      <c r="F9" s="181">
        <v>0.11008784174919128</v>
      </c>
      <c r="G9" s="181">
        <v>2.5295481085777283E-2</v>
      </c>
      <c r="H9" s="181">
        <v>2.6802435517311096E-2</v>
      </c>
      <c r="I9" s="181">
        <v>2.885572612285614E-2</v>
      </c>
      <c r="J9" s="181">
        <v>3.68819460272789E-2</v>
      </c>
      <c r="K9" s="181">
        <v>3.675353154540062E-2</v>
      </c>
      <c r="L9" s="181">
        <v>4.0612459182739258E-2</v>
      </c>
      <c r="M9" s="181">
        <v>4.3874915689229965E-2</v>
      </c>
      <c r="N9" s="181">
        <v>4.7486379742622375E-2</v>
      </c>
      <c r="O9" s="181">
        <v>5.5142339318990707E-2</v>
      </c>
      <c r="P9" s="181">
        <v>6.1399415135383606E-2</v>
      </c>
      <c r="Q9" s="181">
        <v>6.5653249621391296E-2</v>
      </c>
      <c r="R9" s="181">
        <v>7.1724690496921539E-2</v>
      </c>
      <c r="S9" s="181">
        <v>7.8827381134033203E-2</v>
      </c>
      <c r="T9" s="181">
        <v>6.3989438116550446E-2</v>
      </c>
      <c r="U9" s="181">
        <v>7.5836628675460815E-2</v>
      </c>
      <c r="V9" s="181">
        <v>4.7162920236587524E-2</v>
      </c>
      <c r="W9" s="181">
        <v>5.5226512253284454E-2</v>
      </c>
      <c r="X9" s="181">
        <v>-6.2209546566009521E-2</v>
      </c>
      <c r="Y9" s="181">
        <v>-7.650342769920826E-3</v>
      </c>
      <c r="Z9" s="181">
        <v>-2.3172881454229355E-2</v>
      </c>
      <c r="AA9" s="181">
        <v>-3.9921797811985016E-2</v>
      </c>
      <c r="AB9" s="181">
        <v>-6.7437827587127686E-2</v>
      </c>
      <c r="AC9" s="181">
        <v>-8.0356709659099579E-2</v>
      </c>
      <c r="AD9" s="181">
        <v>-8.0249853432178497E-2</v>
      </c>
      <c r="AE9" s="181">
        <v>-7.9500868916511536E-2</v>
      </c>
      <c r="AF9" s="181">
        <v>-6.784830242395401E-2</v>
      </c>
      <c r="AG9" s="181">
        <v>-4.3950349092483521E-2</v>
      </c>
      <c r="AH9" s="181">
        <v>-1.1032813228666782E-2</v>
      </c>
      <c r="AI9" s="181">
        <v>-5.921065341681242E-3</v>
      </c>
      <c r="AJ9" s="181">
        <v>-5.5465302430093288E-3</v>
      </c>
      <c r="AK9" s="181">
        <v>-8.619997650384903E-3</v>
      </c>
      <c r="AL9" s="181">
        <v>-1.2336772866547108E-2</v>
      </c>
      <c r="AM9" s="181">
        <v>-1.5470435842871666E-2</v>
      </c>
      <c r="AN9" s="181">
        <v>-2.1085469052195549E-2</v>
      </c>
      <c r="AO9" s="181">
        <v>-2.884240448474884E-2</v>
      </c>
      <c r="AP9" s="181">
        <v>-1.424475759267807E-2</v>
      </c>
      <c r="AQ9" s="181">
        <v>-2.5576172396540642E-2</v>
      </c>
      <c r="AR9" s="181">
        <v>-1.5886643901467323E-2</v>
      </c>
      <c r="AS9" s="181">
        <v>-1.5099819749593735E-2</v>
      </c>
      <c r="AT9" s="181">
        <v>9.1838210821151733E-2</v>
      </c>
      <c r="AU9" s="181">
        <v>0.16273480653762817</v>
      </c>
      <c r="AV9" s="181">
        <v>0.27094221115112305</v>
      </c>
      <c r="AW9" s="181">
        <v>0.34953972697257996</v>
      </c>
      <c r="AX9" s="181">
        <v>0.44670361280441284</v>
      </c>
      <c r="AY9" s="181">
        <v>4.7632709145545959E-2</v>
      </c>
      <c r="AZ9" s="181">
        <v>6.5205939114093781E-2</v>
      </c>
      <c r="BA9" s="181">
        <v>7.7167108654975891E-2</v>
      </c>
      <c r="BB9" s="181">
        <v>0.10439371317625046</v>
      </c>
      <c r="BC9" s="181">
        <v>0.14069707691669464</v>
      </c>
      <c r="BD9" s="181">
        <v>0.12405352294445038</v>
      </c>
      <c r="BE9" s="181">
        <v>0.14957129955291748</v>
      </c>
      <c r="BF9" s="181">
        <v>0.1769603043794632</v>
      </c>
      <c r="BG9" s="181">
        <v>0.18488967418670654</v>
      </c>
      <c r="BH9" s="181">
        <v>0.19522383809089661</v>
      </c>
      <c r="BI9" s="181">
        <v>0.26382830739021301</v>
      </c>
      <c r="BJ9" s="181">
        <v>0.36755874752998352</v>
      </c>
      <c r="BK9" s="181">
        <v>0.25560650229454041</v>
      </c>
      <c r="BL9" s="181">
        <v>0.23465724289417267</v>
      </c>
      <c r="BM9" s="181">
        <v>0.30292415618896484</v>
      </c>
      <c r="BN9" s="181">
        <v>0.12895298004150391</v>
      </c>
      <c r="BO9" s="181">
        <v>0.15166282653808594</v>
      </c>
      <c r="BP9" s="181">
        <v>0.15473607182502747</v>
      </c>
      <c r="BQ9" s="181">
        <v>5.7481732219457626E-2</v>
      </c>
      <c r="BR9" s="181">
        <v>4.2914148420095444E-2</v>
      </c>
      <c r="BS9" s="181">
        <v>5.0924848765134811E-2</v>
      </c>
      <c r="BT9" s="181">
        <v>6.3211441040039063E-2</v>
      </c>
      <c r="BU9" s="181">
        <v>0.14278936386108398</v>
      </c>
      <c r="BV9" s="181">
        <v>0.17118704319000244</v>
      </c>
      <c r="BW9" s="181">
        <v>0.19066040217876434</v>
      </c>
      <c r="BX9" s="181">
        <v>0.17258672416210175</v>
      </c>
      <c r="BY9" s="181">
        <v>0.12840867042541504</v>
      </c>
      <c r="BZ9" s="181">
        <v>7.6384507119655609E-2</v>
      </c>
      <c r="CA9" s="181">
        <v>6.8750292062759399E-2</v>
      </c>
      <c r="CB9" s="181">
        <v>6.3326239585876465E-2</v>
      </c>
      <c r="CC9" s="181">
        <v>4.5195400714874268E-2</v>
      </c>
      <c r="CD9" s="181">
        <v>3.5017702728509903E-2</v>
      </c>
      <c r="CE9" s="181">
        <v>4.116390272974968E-2</v>
      </c>
      <c r="CF9" s="181">
        <v>5.4307419806718826E-2</v>
      </c>
      <c r="CG9" s="181">
        <v>3.7819802761077881E-2</v>
      </c>
      <c r="CH9" s="181">
        <v>3.8755286484956741E-2</v>
      </c>
      <c r="CI9" s="181">
        <v>4.4794265180826187E-2</v>
      </c>
      <c r="CJ9" s="181">
        <v>7.1472294628620148E-2</v>
      </c>
      <c r="CK9" s="181">
        <v>5.5780000984668732E-2</v>
      </c>
    </row>
    <row r="10" spans="1:89" x14ac:dyDescent="0.25">
      <c r="A10">
        <v>1971</v>
      </c>
      <c r="B10" s="181">
        <v>3.609892725944519E-2</v>
      </c>
      <c r="C10" s="181">
        <v>4.9878813326358795E-2</v>
      </c>
      <c r="D10" s="181">
        <v>7.3064506053924561E-2</v>
      </c>
      <c r="E10" s="181">
        <v>8.9172728359699249E-2</v>
      </c>
      <c r="F10" s="181">
        <v>0.11369786411523819</v>
      </c>
      <c r="G10" s="181">
        <v>2.78334841132164E-2</v>
      </c>
      <c r="H10" s="181">
        <v>2.9690161347389221E-2</v>
      </c>
      <c r="I10" s="181">
        <v>3.2021105289459229E-2</v>
      </c>
      <c r="J10" s="181">
        <v>3.9289604872465134E-2</v>
      </c>
      <c r="K10" s="181">
        <v>3.8892243057489395E-2</v>
      </c>
      <c r="L10" s="181">
        <v>4.2204607278108597E-2</v>
      </c>
      <c r="M10" s="181">
        <v>4.4515855610370636E-2</v>
      </c>
      <c r="N10" s="181">
        <v>4.7847039997577667E-2</v>
      </c>
      <c r="O10" s="181">
        <v>5.5091101676225662E-2</v>
      </c>
      <c r="P10" s="181">
        <v>6.1680499464273453E-2</v>
      </c>
      <c r="Q10" s="181">
        <v>6.6476233303546906E-2</v>
      </c>
      <c r="R10" s="181">
        <v>7.2518907487392426E-2</v>
      </c>
      <c r="S10" s="181">
        <v>7.9848960041999817E-2</v>
      </c>
      <c r="T10" s="181">
        <v>6.4603589475154877E-2</v>
      </c>
      <c r="U10" s="181">
        <v>7.6720021665096283E-2</v>
      </c>
      <c r="V10" s="181">
        <v>4.7742459923028946E-2</v>
      </c>
      <c r="W10" s="181">
        <v>5.5699251592159271E-2</v>
      </c>
      <c r="X10" s="181">
        <v>-3.9378825575113297E-2</v>
      </c>
      <c r="Y10" s="181">
        <v>5.5524334311485291E-3</v>
      </c>
      <c r="Z10" s="181">
        <v>6.8352697417140007E-3</v>
      </c>
      <c r="AA10" s="181">
        <v>-2.1722412202507257E-3</v>
      </c>
      <c r="AB10" s="181">
        <v>-1.9022069871425629E-2</v>
      </c>
      <c r="AC10" s="181">
        <v>-5.5335260927677155E-2</v>
      </c>
      <c r="AD10" s="181">
        <v>-5.4810184985399246E-2</v>
      </c>
      <c r="AE10" s="181">
        <v>-5.3447183221578598E-2</v>
      </c>
      <c r="AF10" s="181">
        <v>-4.2792152613401413E-2</v>
      </c>
      <c r="AG10" s="181">
        <v>-2.4788925424218178E-2</v>
      </c>
      <c r="AH10" s="181">
        <v>9.9675808087340556E-6</v>
      </c>
      <c r="AI10" s="181">
        <v>3.4995940513908863E-3</v>
      </c>
      <c r="AJ10" s="181">
        <v>4.5712245628237724E-3</v>
      </c>
      <c r="AK10" s="181">
        <v>8.3433445543050766E-3</v>
      </c>
      <c r="AL10" s="181">
        <v>1.1700122617185116E-2</v>
      </c>
      <c r="AM10" s="181">
        <v>1.1480899527668953E-2</v>
      </c>
      <c r="AN10" s="181">
        <v>8.9950338006019592E-3</v>
      </c>
      <c r="AO10" s="181">
        <v>4.4381264597177505E-3</v>
      </c>
      <c r="AP10" s="181">
        <v>1.1566500179469585E-2</v>
      </c>
      <c r="AQ10" s="181">
        <v>6.3833077438175678E-3</v>
      </c>
      <c r="AR10" s="181">
        <v>-1.4134354423731565E-3</v>
      </c>
      <c r="AS10" s="181">
        <v>4.711812362074852E-3</v>
      </c>
      <c r="AT10" s="181">
        <v>7.5957298278808594E-2</v>
      </c>
      <c r="AU10" s="181">
        <v>0.13325555622577667</v>
      </c>
      <c r="AV10" s="181">
        <v>0.2647726833820343</v>
      </c>
      <c r="AW10" s="181">
        <v>0.35311362147331238</v>
      </c>
      <c r="AX10" s="181">
        <v>0.46116995811462402</v>
      </c>
      <c r="AY10" s="181">
        <v>3.9217222481966019E-2</v>
      </c>
      <c r="AZ10" s="181">
        <v>5.256541445851326E-2</v>
      </c>
      <c r="BA10" s="181">
        <v>6.6951937973499298E-2</v>
      </c>
      <c r="BB10" s="181">
        <v>8.747536689043045E-2</v>
      </c>
      <c r="BC10" s="181">
        <v>0.11307539790868759</v>
      </c>
      <c r="BD10" s="181">
        <v>8.9065313339233398E-2</v>
      </c>
      <c r="BE10" s="181">
        <v>0.1154765784740448</v>
      </c>
      <c r="BF10" s="181">
        <v>0.14726719260215759</v>
      </c>
      <c r="BG10" s="181">
        <v>0.16356870532035828</v>
      </c>
      <c r="BH10" s="181">
        <v>0.18081541359424591</v>
      </c>
      <c r="BI10" s="181">
        <v>0.25545862317085266</v>
      </c>
      <c r="BJ10" s="181">
        <v>0.36183708906173706</v>
      </c>
      <c r="BK10" s="181">
        <v>0.25439560413360596</v>
      </c>
      <c r="BL10" s="181">
        <v>0.22374065220355988</v>
      </c>
      <c r="BM10" s="181">
        <v>0.30012920498847961</v>
      </c>
      <c r="BN10" s="181">
        <v>0.10599149763584137</v>
      </c>
      <c r="BO10" s="181">
        <v>0.13052068650722504</v>
      </c>
      <c r="BP10" s="181">
        <v>0.1264197826385498</v>
      </c>
      <c r="BQ10" s="181">
        <v>4.7517620027065277E-2</v>
      </c>
      <c r="BR10" s="181">
        <v>4.2423367500305176E-2</v>
      </c>
      <c r="BS10" s="181">
        <v>5.2479807287454605E-2</v>
      </c>
      <c r="BT10" s="181">
        <v>6.8091019988059998E-2</v>
      </c>
      <c r="BU10" s="181">
        <v>0.1147206574678421</v>
      </c>
      <c r="BV10" s="181">
        <v>0.14304773509502411</v>
      </c>
      <c r="BW10" s="181">
        <v>0.16055236756801605</v>
      </c>
      <c r="BX10" s="181">
        <v>0.14155197143554688</v>
      </c>
      <c r="BY10" s="181">
        <v>0.10173843055963516</v>
      </c>
      <c r="BZ10" s="181">
        <v>5.5363338440656662E-2</v>
      </c>
      <c r="CA10" s="181">
        <v>5.3474709391593933E-2</v>
      </c>
      <c r="CB10" s="181">
        <v>5.2812397480010986E-2</v>
      </c>
      <c r="CC10" s="181">
        <v>4.0198415517807007E-2</v>
      </c>
      <c r="CD10" s="181">
        <v>3.2723646610975266E-2</v>
      </c>
      <c r="CE10" s="181">
        <v>4.0089592337608337E-2</v>
      </c>
      <c r="CF10" s="181">
        <v>5.3667094558477402E-2</v>
      </c>
      <c r="CG10" s="181">
        <v>3.8084514439105988E-2</v>
      </c>
      <c r="CH10" s="181">
        <v>3.7212871015071869E-2</v>
      </c>
      <c r="CI10" s="181">
        <v>4.4753342866897583E-2</v>
      </c>
      <c r="CJ10" s="181">
        <v>5.928504467010498E-2</v>
      </c>
      <c r="CK10" s="181">
        <v>4.8798155039548874E-2</v>
      </c>
    </row>
    <row r="11" spans="1:89" x14ac:dyDescent="0.25">
      <c r="A11">
        <v>1972</v>
      </c>
      <c r="B11" s="181">
        <v>3.5402312874794006E-2</v>
      </c>
      <c r="C11" s="181">
        <v>4.8597674816846848E-2</v>
      </c>
      <c r="D11" s="181">
        <v>7.1422718465328217E-2</v>
      </c>
      <c r="E11" s="181">
        <v>8.611539751291275E-2</v>
      </c>
      <c r="F11" s="181">
        <v>0.10862183570861816</v>
      </c>
      <c r="G11" s="181">
        <v>2.7816856279969215E-2</v>
      </c>
      <c r="H11" s="181">
        <v>2.9872989282011986E-2</v>
      </c>
      <c r="I11" s="181">
        <v>3.2252050936222076E-2</v>
      </c>
      <c r="J11" s="181">
        <v>3.8260117173194885E-2</v>
      </c>
      <c r="K11" s="181">
        <v>3.7661019712686539E-2</v>
      </c>
      <c r="L11" s="181">
        <v>4.0834005922079086E-2</v>
      </c>
      <c r="M11" s="181">
        <v>4.304736852645874E-2</v>
      </c>
      <c r="N11" s="181">
        <v>4.6734433621168137E-2</v>
      </c>
      <c r="O11" s="181">
        <v>5.3846061229705811E-2</v>
      </c>
      <c r="P11" s="181">
        <v>6.0643378645181656E-2</v>
      </c>
      <c r="Q11" s="181">
        <v>6.5641626715660095E-2</v>
      </c>
      <c r="R11" s="181">
        <v>7.0978499948978424E-2</v>
      </c>
      <c r="S11" s="181">
        <v>7.7574193477630615E-2</v>
      </c>
      <c r="T11" s="181">
        <v>6.3698098063468933E-2</v>
      </c>
      <c r="U11" s="181">
        <v>7.4727341532707214E-2</v>
      </c>
      <c r="V11" s="181">
        <v>4.6504996716976166E-2</v>
      </c>
      <c r="W11" s="181">
        <v>5.4583564400672913E-2</v>
      </c>
      <c r="X11" s="181">
        <v>-3.8864549249410629E-2</v>
      </c>
      <c r="Y11" s="181">
        <v>1.0934784077107906E-2</v>
      </c>
      <c r="Z11" s="181">
        <v>4.4604171998798847E-3</v>
      </c>
      <c r="AA11" s="181">
        <v>-2.76793516241014E-3</v>
      </c>
      <c r="AB11" s="181">
        <v>-1.6629967838525772E-2</v>
      </c>
      <c r="AC11" s="181">
        <v>-5.8546319603919983E-2</v>
      </c>
      <c r="AD11" s="181">
        <v>-5.7817932218313217E-2</v>
      </c>
      <c r="AE11" s="181">
        <v>-5.5856321007013321E-2</v>
      </c>
      <c r="AF11" s="181">
        <v>-4.312395304441452E-2</v>
      </c>
      <c r="AG11" s="181">
        <v>-2.0844833925366402E-2</v>
      </c>
      <c r="AH11" s="181">
        <v>9.7603378817439079E-3</v>
      </c>
      <c r="AI11" s="181">
        <v>1.267546322196722E-2</v>
      </c>
      <c r="AJ11" s="181">
        <v>1.1490111239254475E-2</v>
      </c>
      <c r="AK11" s="181">
        <v>1.0251988656818867E-2</v>
      </c>
      <c r="AL11" s="181">
        <v>9.0737789869308472E-3</v>
      </c>
      <c r="AM11" s="181">
        <v>7.7433870173990726E-3</v>
      </c>
      <c r="AN11" s="181">
        <v>6.0951509512960911E-3</v>
      </c>
      <c r="AO11" s="181">
        <v>2.8419813606888056E-3</v>
      </c>
      <c r="AP11" s="181">
        <v>8.260698989033699E-3</v>
      </c>
      <c r="AQ11" s="181">
        <v>4.2461277917027473E-3</v>
      </c>
      <c r="AR11" s="181">
        <v>3.0370205640792847E-3</v>
      </c>
      <c r="AS11" s="181">
        <v>5.4914834909141064E-3</v>
      </c>
      <c r="AT11" s="181">
        <v>6.8843401968479156E-2</v>
      </c>
      <c r="AU11" s="181">
        <v>0.13079378008842468</v>
      </c>
      <c r="AV11" s="181">
        <v>0.28464192152023315</v>
      </c>
      <c r="AW11" s="181">
        <v>0.38659492135047913</v>
      </c>
      <c r="AX11" s="181">
        <v>0.51733517646789551</v>
      </c>
      <c r="AY11" s="181">
        <v>3.426346555352211E-2</v>
      </c>
      <c r="AZ11" s="181">
        <v>4.5386113226413727E-2</v>
      </c>
      <c r="BA11" s="181">
        <v>6.2263313680887222E-2</v>
      </c>
      <c r="BB11" s="181">
        <v>8.0527588725090027E-2</v>
      </c>
      <c r="BC11" s="181">
        <v>0.10202063620090485</v>
      </c>
      <c r="BD11" s="181">
        <v>7.8623995184898376E-2</v>
      </c>
      <c r="BE11" s="181">
        <v>0.10843805968761444</v>
      </c>
      <c r="BF11" s="181">
        <v>0.14483442902565002</v>
      </c>
      <c r="BG11" s="181">
        <v>0.17009773850440979</v>
      </c>
      <c r="BH11" s="181">
        <v>0.191435307264328</v>
      </c>
      <c r="BI11" s="181">
        <v>0.27171340584754944</v>
      </c>
      <c r="BJ11" s="181">
        <v>0.38323432207107544</v>
      </c>
      <c r="BK11" s="181">
        <v>0.2780957818031311</v>
      </c>
      <c r="BL11" s="181">
        <v>0.23772464692592621</v>
      </c>
      <c r="BM11" s="181">
        <v>0.32338142395019531</v>
      </c>
      <c r="BN11" s="181">
        <v>0.10143784433603287</v>
      </c>
      <c r="BO11" s="181">
        <v>0.13006660342216492</v>
      </c>
      <c r="BP11" s="181">
        <v>0.11061152815818787</v>
      </c>
      <c r="BQ11" s="181">
        <v>4.6237360686063766E-2</v>
      </c>
      <c r="BR11" s="181">
        <v>4.537021741271019E-2</v>
      </c>
      <c r="BS11" s="181">
        <v>5.6679923087358475E-2</v>
      </c>
      <c r="BT11" s="181">
        <v>7.4567094445228577E-2</v>
      </c>
      <c r="BU11" s="181">
        <v>9.473755955696106E-2</v>
      </c>
      <c r="BV11" s="181">
        <v>0.12403690814971924</v>
      </c>
      <c r="BW11" s="181">
        <v>0.14103662967681885</v>
      </c>
      <c r="BX11" s="181">
        <v>0.1247972697019577</v>
      </c>
      <c r="BY11" s="181">
        <v>8.9101992547512054E-2</v>
      </c>
      <c r="BZ11" s="181">
        <v>4.8722784966230392E-2</v>
      </c>
      <c r="CA11" s="181">
        <v>4.9860231578350067E-2</v>
      </c>
      <c r="CB11" s="181">
        <v>5.1203727722167969E-2</v>
      </c>
      <c r="CC11" s="181">
        <v>4.1309349238872528E-2</v>
      </c>
      <c r="CD11" s="181">
        <v>3.4609634429216385E-2</v>
      </c>
      <c r="CE11" s="181">
        <v>4.2598024010658264E-2</v>
      </c>
      <c r="CF11" s="181">
        <v>5.6447010487318039E-2</v>
      </c>
      <c r="CG11" s="181">
        <v>4.1242409497499466E-2</v>
      </c>
      <c r="CH11" s="181">
        <v>3.9489269256591797E-2</v>
      </c>
      <c r="CI11" s="181">
        <v>4.7817181795835495E-2</v>
      </c>
      <c r="CJ11" s="181">
        <v>5.6020107120275497E-2</v>
      </c>
      <c r="CK11" s="181">
        <v>4.8231374472379684E-2</v>
      </c>
    </row>
    <row r="12" spans="1:89" x14ac:dyDescent="0.25">
      <c r="A12">
        <v>1973</v>
      </c>
      <c r="B12" s="181">
        <v>3.9515476673841476E-2</v>
      </c>
      <c r="C12" s="181">
        <v>4.7457017004489899E-2</v>
      </c>
      <c r="D12" s="181">
        <v>7.281571626663208E-2</v>
      </c>
      <c r="E12" s="181">
        <v>8.8608913123607635E-2</v>
      </c>
      <c r="F12" s="181">
        <v>0.11319193243980408</v>
      </c>
      <c r="G12" s="181">
        <v>3.4475356340408325E-2</v>
      </c>
      <c r="H12" s="181">
        <v>3.6966279149055481E-2</v>
      </c>
      <c r="I12" s="181">
        <v>3.9411362260580063E-2</v>
      </c>
      <c r="J12" s="181">
        <v>4.3145451694726944E-2</v>
      </c>
      <c r="K12" s="181">
        <v>3.8764361292123795E-2</v>
      </c>
      <c r="L12" s="181">
        <v>3.8043379783630371E-2</v>
      </c>
      <c r="M12" s="181">
        <v>4.0728561580181122E-2</v>
      </c>
      <c r="N12" s="181">
        <v>4.5809883624315262E-2</v>
      </c>
      <c r="O12" s="181">
        <v>5.3519729524850845E-2</v>
      </c>
      <c r="P12" s="181">
        <v>6.0889437794685364E-2</v>
      </c>
      <c r="Q12" s="181">
        <v>6.6729538142681122E-2</v>
      </c>
      <c r="R12" s="181">
        <v>7.2139739990234375E-2</v>
      </c>
      <c r="S12" s="181">
        <v>7.9192690551280975E-2</v>
      </c>
      <c r="T12" s="181">
        <v>6.4467504620552063E-2</v>
      </c>
      <c r="U12" s="181">
        <v>7.6117746531963348E-2</v>
      </c>
      <c r="V12" s="181">
        <v>4.6187777072191238E-2</v>
      </c>
      <c r="W12" s="181">
        <v>5.4728742688894272E-2</v>
      </c>
      <c r="X12" s="181">
        <v>-9.4562023878097534E-2</v>
      </c>
      <c r="Y12" s="181">
        <v>-1.5420526033267379E-3</v>
      </c>
      <c r="Z12" s="181">
        <v>-3.4501351416110992E-2</v>
      </c>
      <c r="AA12" s="181">
        <v>-5.5886834859848022E-2</v>
      </c>
      <c r="AB12" s="181">
        <v>-9.3424424529075623E-2</v>
      </c>
      <c r="AC12" s="181">
        <v>-0.12912513315677643</v>
      </c>
      <c r="AD12" s="181">
        <v>-0.12884101271629333</v>
      </c>
      <c r="AE12" s="181">
        <v>-0.12593568861484528</v>
      </c>
      <c r="AF12" s="181">
        <v>-0.10488255321979523</v>
      </c>
      <c r="AG12" s="181">
        <v>-6.0308214277029037E-2</v>
      </c>
      <c r="AH12" s="181">
        <v>-2.0098666936974041E-5</v>
      </c>
      <c r="AI12" s="181">
        <v>6.9584129378199577E-3</v>
      </c>
      <c r="AJ12" s="181">
        <v>2.1528739016503096E-3</v>
      </c>
      <c r="AK12" s="181">
        <v>-7.4092498980462551E-3</v>
      </c>
      <c r="AL12" s="181">
        <v>-1.8627554178237915E-2</v>
      </c>
      <c r="AM12" s="181">
        <v>-2.6085918769240379E-2</v>
      </c>
      <c r="AN12" s="181">
        <v>-3.1446997076272964E-2</v>
      </c>
      <c r="AO12" s="181">
        <v>-4.0961161255836487E-2</v>
      </c>
      <c r="AP12" s="181">
        <v>-2.3197082802653313E-2</v>
      </c>
      <c r="AQ12" s="181">
        <v>-3.6813180893659592E-2</v>
      </c>
      <c r="AR12" s="181">
        <v>-1.6408747062087059E-2</v>
      </c>
      <c r="AS12" s="181">
        <v>-1.9580507650971413E-2</v>
      </c>
      <c r="AT12" s="181">
        <v>9.093233197927475E-2</v>
      </c>
      <c r="AU12" s="181">
        <v>0.17168174684047699</v>
      </c>
      <c r="AV12" s="181">
        <v>0.30322492122650146</v>
      </c>
      <c r="AW12" s="181">
        <v>0.3821561336517334</v>
      </c>
      <c r="AX12" s="181">
        <v>0.48375359177589417</v>
      </c>
      <c r="AY12" s="181">
        <v>4.7551203519105911E-2</v>
      </c>
      <c r="AZ12" s="181">
        <v>5.6667760014533997E-2</v>
      </c>
      <c r="BA12" s="181">
        <v>8.0835960805416107E-2</v>
      </c>
      <c r="BB12" s="181">
        <v>0.10605867952108383</v>
      </c>
      <c r="BC12" s="181">
        <v>0.13917513191699982</v>
      </c>
      <c r="BD12" s="181">
        <v>0.1165771484375</v>
      </c>
      <c r="BE12" s="181">
        <v>0.14992763102054596</v>
      </c>
      <c r="BF12" s="181">
        <v>0.18536311388015747</v>
      </c>
      <c r="BG12" s="181">
        <v>0.21369700133800507</v>
      </c>
      <c r="BH12" s="181">
        <v>0.22661350667476654</v>
      </c>
      <c r="BI12" s="181">
        <v>0.2962205708026886</v>
      </c>
      <c r="BJ12" s="181">
        <v>0.40120139718055725</v>
      </c>
      <c r="BK12" s="181">
        <v>0.28063279390335083</v>
      </c>
      <c r="BL12" s="181">
        <v>0.26679074764251709</v>
      </c>
      <c r="BM12" s="181">
        <v>0.33307194709777832</v>
      </c>
      <c r="BN12" s="181">
        <v>0.13222591578960419</v>
      </c>
      <c r="BO12" s="181">
        <v>0.16025152802467346</v>
      </c>
      <c r="BP12" s="181">
        <v>0.14664347469806671</v>
      </c>
      <c r="BQ12" s="181">
        <v>6.0767650604248047E-2</v>
      </c>
      <c r="BR12" s="181">
        <v>4.8347722738981247E-2</v>
      </c>
      <c r="BS12" s="181">
        <v>5.6559216231107712E-2</v>
      </c>
      <c r="BT12" s="181">
        <v>7.2166144847869873E-2</v>
      </c>
      <c r="BU12" s="181">
        <v>0.13018530607223511</v>
      </c>
      <c r="BV12" s="181">
        <v>0.1626577228307724</v>
      </c>
      <c r="BW12" s="181">
        <v>0.1810019314289093</v>
      </c>
      <c r="BX12" s="181">
        <v>0.16386429965496063</v>
      </c>
      <c r="BY12" s="181">
        <v>0.12166518718004227</v>
      </c>
      <c r="BZ12" s="181">
        <v>7.3229186236858368E-2</v>
      </c>
      <c r="CA12" s="181">
        <v>6.9250687956809998E-2</v>
      </c>
      <c r="CB12" s="181">
        <v>6.5193846821784973E-2</v>
      </c>
      <c r="CC12" s="181">
        <v>5.1494453102350235E-2</v>
      </c>
      <c r="CD12" s="181">
        <v>4.0856689214706421E-2</v>
      </c>
      <c r="CE12" s="181">
        <v>4.6251803636550903E-2</v>
      </c>
      <c r="CF12" s="181">
        <v>5.8679122477769852E-2</v>
      </c>
      <c r="CG12" s="181">
        <v>4.1613426059484482E-2</v>
      </c>
      <c r="CH12" s="181">
        <v>4.4152464717626572E-2</v>
      </c>
      <c r="CI12" s="181">
        <v>4.9095164984464645E-2</v>
      </c>
      <c r="CJ12" s="181">
        <v>7.3401995003223419E-2</v>
      </c>
      <c r="CK12" s="181">
        <v>5.9785936027765274E-2</v>
      </c>
    </row>
    <row r="13" spans="1:89" x14ac:dyDescent="0.25">
      <c r="A13">
        <v>1974</v>
      </c>
      <c r="B13" s="181">
        <v>4.6552710235118866E-2</v>
      </c>
      <c r="C13" s="181">
        <v>4.3959025293588638E-2</v>
      </c>
      <c r="D13" s="181">
        <v>7.4657239019870758E-2</v>
      </c>
      <c r="E13" s="181">
        <v>9.3869626522064209E-2</v>
      </c>
      <c r="F13" s="181">
        <v>0.12588818371295929</v>
      </c>
      <c r="G13" s="181">
        <v>4.9420613795518875E-2</v>
      </c>
      <c r="H13" s="181">
        <v>5.1568184047937393E-2</v>
      </c>
      <c r="I13" s="181">
        <v>5.2717342972755432E-2</v>
      </c>
      <c r="J13" s="181">
        <v>5.0860617309808731E-2</v>
      </c>
      <c r="K13" s="181">
        <v>3.9646338671445847E-2</v>
      </c>
      <c r="L13" s="181">
        <v>3.1115878373384476E-2</v>
      </c>
      <c r="M13" s="181">
        <v>3.5054795444011688E-2</v>
      </c>
      <c r="N13" s="181">
        <v>4.2698387056589127E-2</v>
      </c>
      <c r="O13" s="181">
        <v>5.1767699420452118E-2</v>
      </c>
      <c r="P13" s="181">
        <v>6.0223717242479324E-2</v>
      </c>
      <c r="Q13" s="181">
        <v>6.7577533423900604E-2</v>
      </c>
      <c r="R13" s="181">
        <v>7.3461689054965973E-2</v>
      </c>
      <c r="S13" s="181">
        <v>8.1995062530040741E-2</v>
      </c>
      <c r="T13" s="181">
        <v>6.472489982843399E-2</v>
      </c>
      <c r="U13" s="181">
        <v>7.8219786286354065E-2</v>
      </c>
      <c r="V13" s="181">
        <v>4.4366654008626938E-2</v>
      </c>
      <c r="W13" s="181">
        <v>5.370388925075531E-2</v>
      </c>
      <c r="X13" s="181">
        <v>-9.7555845975875854E-2</v>
      </c>
      <c r="Y13" s="181">
        <v>-1.7018206417560577E-2</v>
      </c>
      <c r="Z13" s="181">
        <v>-3.4437768161296844E-2</v>
      </c>
      <c r="AA13" s="181">
        <v>-5.0785109400749207E-2</v>
      </c>
      <c r="AB13" s="181">
        <v>-8.2459591329097748E-2</v>
      </c>
      <c r="AC13" s="181">
        <v>-0.12980137765407562</v>
      </c>
      <c r="AD13" s="181">
        <v>-0.12923558056354523</v>
      </c>
      <c r="AE13" s="181">
        <v>-0.12583547830581665</v>
      </c>
      <c r="AF13" s="181">
        <v>-0.10643407702445984</v>
      </c>
      <c r="AG13" s="181">
        <v>-6.7544527351856232E-2</v>
      </c>
      <c r="AH13" s="181">
        <v>-1.7877556383609772E-2</v>
      </c>
      <c r="AI13" s="181">
        <v>-1.266381423920393E-2</v>
      </c>
      <c r="AJ13" s="181">
        <v>-1.5996599569916725E-2</v>
      </c>
      <c r="AK13" s="181">
        <v>-1.9141647964715958E-2</v>
      </c>
      <c r="AL13" s="181">
        <v>-2.3117300122976303E-2</v>
      </c>
      <c r="AM13" s="181">
        <v>-2.780500054359436E-2</v>
      </c>
      <c r="AN13" s="181">
        <v>-3.1149115413427353E-2</v>
      </c>
      <c r="AO13" s="181">
        <v>-3.8599666208028793E-2</v>
      </c>
      <c r="AP13" s="181">
        <v>-2.5986583903431892E-2</v>
      </c>
      <c r="AQ13" s="181">
        <v>-3.5303443670272827E-2</v>
      </c>
      <c r="AR13" s="181">
        <v>-2.9675683006644249E-2</v>
      </c>
      <c r="AS13" s="181">
        <v>-2.7983689680695534E-2</v>
      </c>
      <c r="AT13" s="181">
        <v>8.6218610405921936E-2</v>
      </c>
      <c r="AU13" s="181">
        <v>0.15857546031475067</v>
      </c>
      <c r="AV13" s="181">
        <v>0.26139748096466064</v>
      </c>
      <c r="AW13" s="181">
        <v>0.3183215856552124</v>
      </c>
      <c r="AX13" s="181">
        <v>0.38465940952301025</v>
      </c>
      <c r="AY13" s="181">
        <v>4.5263592153787613E-2</v>
      </c>
      <c r="AZ13" s="181">
        <v>5.145752802491188E-2</v>
      </c>
      <c r="BA13" s="181">
        <v>7.7643714845180511E-2</v>
      </c>
      <c r="BB13" s="181">
        <v>0.1008407399058342</v>
      </c>
      <c r="BC13" s="181">
        <v>0.13299380242824554</v>
      </c>
      <c r="BD13" s="181">
        <v>0.10858795791864395</v>
      </c>
      <c r="BE13" s="181">
        <v>0.14056363701820374</v>
      </c>
      <c r="BF13" s="181">
        <v>0.17163340747356415</v>
      </c>
      <c r="BG13" s="181">
        <v>0.19669488072395325</v>
      </c>
      <c r="BH13" s="181">
        <v>0.20030522346496582</v>
      </c>
      <c r="BI13" s="181">
        <v>0.25940513610839844</v>
      </c>
      <c r="BJ13" s="181">
        <v>0.3580646812915802</v>
      </c>
      <c r="BK13" s="181">
        <v>0.22760340571403503</v>
      </c>
      <c r="BL13" s="181">
        <v>0.23445190489292145</v>
      </c>
      <c r="BM13" s="181">
        <v>0.2845439612865448</v>
      </c>
      <c r="BN13" s="181">
        <v>0.12283905595541</v>
      </c>
      <c r="BO13" s="181">
        <v>0.14515164494514465</v>
      </c>
      <c r="BP13" s="181">
        <v>0.14232103526592255</v>
      </c>
      <c r="BQ13" s="181">
        <v>5.5068403482437134E-2</v>
      </c>
      <c r="BR13" s="181">
        <v>4.1784241795539856E-2</v>
      </c>
      <c r="BS13" s="181">
        <v>4.8630841076374054E-2</v>
      </c>
      <c r="BT13" s="181">
        <v>6.3109412789344788E-2</v>
      </c>
      <c r="BU13" s="181">
        <v>0.12749212980270386</v>
      </c>
      <c r="BV13" s="181">
        <v>0.16085770726203918</v>
      </c>
      <c r="BW13" s="181">
        <v>0.17803573608398438</v>
      </c>
      <c r="BX13" s="181">
        <v>0.15902739763259888</v>
      </c>
      <c r="BY13" s="181">
        <v>0.11650619655847549</v>
      </c>
      <c r="BZ13" s="181">
        <v>6.7305848002433777E-2</v>
      </c>
      <c r="CA13" s="181">
        <v>6.3373155891895294E-2</v>
      </c>
      <c r="CB13" s="181">
        <v>5.8709155768156052E-2</v>
      </c>
      <c r="CC13" s="181">
        <v>4.6205524355173111E-2</v>
      </c>
      <c r="CD13" s="181">
        <v>3.560267761349678E-2</v>
      </c>
      <c r="CE13" s="181">
        <v>4.0074728429317474E-2</v>
      </c>
      <c r="CF13" s="181">
        <v>5.1805060356855392E-2</v>
      </c>
      <c r="CG13" s="181">
        <v>3.3979784697294235E-2</v>
      </c>
      <c r="CH13" s="181">
        <v>3.833475336432457E-2</v>
      </c>
      <c r="CI13" s="181">
        <v>4.1899934411048889E-2</v>
      </c>
      <c r="CJ13" s="181">
        <v>6.782183051109314E-2</v>
      </c>
      <c r="CK13" s="181">
        <v>5.4269894957542419E-2</v>
      </c>
    </row>
    <row r="14" spans="1:89" x14ac:dyDescent="0.25">
      <c r="A14">
        <v>1975</v>
      </c>
      <c r="B14" s="181">
        <v>4.326232522726059E-2</v>
      </c>
      <c r="C14" s="181">
        <v>4.0855720639228821E-2</v>
      </c>
      <c r="D14" s="181">
        <v>6.2100064009428024E-2</v>
      </c>
      <c r="E14" s="181">
        <v>7.5124181807041168E-2</v>
      </c>
      <c r="F14" s="181">
        <v>9.7572043538093567E-2</v>
      </c>
      <c r="G14" s="181">
        <v>4.3749231845140457E-2</v>
      </c>
      <c r="H14" s="181">
        <v>4.576493427157402E-2</v>
      </c>
      <c r="I14" s="181">
        <v>4.7034408897161484E-2</v>
      </c>
      <c r="J14" s="181">
        <v>4.6374466270208359E-2</v>
      </c>
      <c r="K14" s="181">
        <v>3.912782296538353E-2</v>
      </c>
      <c r="L14" s="181">
        <v>3.3902719616889954E-2</v>
      </c>
      <c r="M14" s="181">
        <v>3.527415543794632E-2</v>
      </c>
      <c r="N14" s="181">
        <v>3.9924558252096176E-2</v>
      </c>
      <c r="O14" s="181">
        <v>4.5637775212526321E-2</v>
      </c>
      <c r="P14" s="181">
        <v>5.2024725824594498E-2</v>
      </c>
      <c r="Q14" s="181">
        <v>5.7659894227981567E-2</v>
      </c>
      <c r="R14" s="181">
        <v>6.1316777020692825E-2</v>
      </c>
      <c r="S14" s="181">
        <v>6.7045897245407104E-2</v>
      </c>
      <c r="T14" s="181">
        <v>5.5473275482654572E-2</v>
      </c>
      <c r="U14" s="181">
        <v>6.4476139843463898E-2</v>
      </c>
      <c r="V14" s="181">
        <v>4.1232030838727951E-2</v>
      </c>
      <c r="W14" s="181">
        <v>4.767821729183197E-2</v>
      </c>
      <c r="X14" s="181">
        <v>-6.9699399173259735E-2</v>
      </c>
      <c r="Y14" s="181">
        <v>-6.2265088781714439E-3</v>
      </c>
      <c r="Z14" s="181">
        <v>-1.5691114589571953E-2</v>
      </c>
      <c r="AA14" s="181">
        <v>-2.5885557755827904E-2</v>
      </c>
      <c r="AB14" s="181">
        <v>-4.7477938234806061E-2</v>
      </c>
      <c r="AC14" s="181">
        <v>-9.70878005027771E-2</v>
      </c>
      <c r="AD14" s="181">
        <v>-9.6306286752223969E-2</v>
      </c>
      <c r="AE14" s="181">
        <v>-9.2864014208316803E-2</v>
      </c>
      <c r="AF14" s="181">
        <v>-7.6739422976970673E-2</v>
      </c>
      <c r="AG14" s="181">
        <v>-4.550585150718689E-2</v>
      </c>
      <c r="AH14" s="181">
        <v>-7.0199891924858093E-3</v>
      </c>
      <c r="AI14" s="181">
        <v>-3.3819875679910183E-3</v>
      </c>
      <c r="AJ14" s="181">
        <v>-6.0540623962879181E-3</v>
      </c>
      <c r="AK14" s="181">
        <v>-7.2775292210280895E-3</v>
      </c>
      <c r="AL14" s="181">
        <v>-8.7509723380208015E-3</v>
      </c>
      <c r="AM14" s="181">
        <v>-1.1615678668022156E-2</v>
      </c>
      <c r="AN14" s="181">
        <v>-1.3035801239311695E-2</v>
      </c>
      <c r="AO14" s="181">
        <v>-1.7764206975698471E-2</v>
      </c>
      <c r="AP14" s="181">
        <v>-1.0504085570573807E-2</v>
      </c>
      <c r="AQ14" s="181">
        <v>-1.564331166446209E-2</v>
      </c>
      <c r="AR14" s="181">
        <v>-1.6151480376720428E-2</v>
      </c>
      <c r="AS14" s="181">
        <v>-1.359522994607687E-2</v>
      </c>
      <c r="AT14" s="181">
        <v>9.0892300009727478E-2</v>
      </c>
      <c r="AU14" s="181">
        <v>0.1513599157333374</v>
      </c>
      <c r="AV14" s="181">
        <v>0.21545401215553284</v>
      </c>
      <c r="AW14" s="181">
        <v>0.23486706614494324</v>
      </c>
      <c r="AX14" s="181">
        <v>0.35553216934204102</v>
      </c>
      <c r="AY14" s="181">
        <v>7.4557080864906311E-2</v>
      </c>
      <c r="AZ14" s="181">
        <v>5.9445694088935852E-2</v>
      </c>
      <c r="BA14" s="181">
        <v>7.4323609471321106E-2</v>
      </c>
      <c r="BB14" s="181">
        <v>0.10183676332235336</v>
      </c>
      <c r="BC14" s="181">
        <v>0.13518336415290833</v>
      </c>
      <c r="BD14" s="181">
        <v>0.10824617743492126</v>
      </c>
      <c r="BE14" s="181">
        <v>0.11187571287155151</v>
      </c>
      <c r="BF14" s="181">
        <v>0.15301470458507538</v>
      </c>
      <c r="BG14" s="181">
        <v>0.21357685327529907</v>
      </c>
      <c r="BH14" s="181">
        <v>0.22188861668109894</v>
      </c>
      <c r="BI14" s="181">
        <v>0.19541053473949432</v>
      </c>
      <c r="BJ14" s="181">
        <v>0.12490382790565491</v>
      </c>
      <c r="BK14" s="181">
        <v>0.21833120286464691</v>
      </c>
      <c r="BL14" s="181">
        <v>0.20683035254478455</v>
      </c>
      <c r="BM14" s="181">
        <v>0.17677314579486847</v>
      </c>
      <c r="BN14" s="181">
        <v>0.12140846252441406</v>
      </c>
      <c r="BO14" s="181">
        <v>0.13728314638137817</v>
      </c>
      <c r="BP14" s="181">
        <v>0.14859758317470551</v>
      </c>
      <c r="BQ14" s="181">
        <v>5.1670532673597336E-2</v>
      </c>
      <c r="BR14" s="181">
        <v>3.1256750226020813E-2</v>
      </c>
      <c r="BS14" s="181">
        <v>3.1052680686116219E-2</v>
      </c>
      <c r="BT14" s="181">
        <v>4.861113429069519E-2</v>
      </c>
      <c r="BU14" s="181">
        <v>0.205132856965065</v>
      </c>
      <c r="BV14" s="181">
        <v>0.19311140477657318</v>
      </c>
      <c r="BW14" s="181">
        <v>0.16764354705810547</v>
      </c>
      <c r="BX14" s="181">
        <v>0.15890425443649292</v>
      </c>
      <c r="BY14" s="181">
        <v>0.11685001850128174</v>
      </c>
      <c r="BZ14" s="181">
        <v>6.6229239106178284E-2</v>
      </c>
      <c r="CA14" s="181">
        <v>4.9699831753969193E-2</v>
      </c>
      <c r="CB14" s="181">
        <v>5.1351752132177353E-2</v>
      </c>
      <c r="CC14" s="181">
        <v>4.8638414591550827E-2</v>
      </c>
      <c r="CD14" s="181">
        <v>3.7248119711875916E-2</v>
      </c>
      <c r="CE14" s="181">
        <v>2.7613990008831024E-2</v>
      </c>
      <c r="CF14" s="181">
        <v>1.6066871583461761E-2</v>
      </c>
      <c r="CG14" s="181">
        <v>2.8654428198933601E-2</v>
      </c>
      <c r="CH14" s="181">
        <v>3.135903924703598E-2</v>
      </c>
      <c r="CI14" s="181">
        <v>2.2993361577391624E-2</v>
      </c>
      <c r="CJ14" s="181">
        <v>6.6001787781715393E-2</v>
      </c>
      <c r="CK14" s="181">
        <v>5.0271812826395035E-2</v>
      </c>
    </row>
    <row r="15" spans="1:89" x14ac:dyDescent="0.25">
      <c r="A15">
        <v>1976</v>
      </c>
      <c r="B15" s="181">
        <v>4.5441973954439163E-2</v>
      </c>
      <c r="C15" s="181">
        <v>4.0046300739049911E-2</v>
      </c>
      <c r="D15" s="181">
        <v>6.1833187937736511E-2</v>
      </c>
      <c r="E15" s="181">
        <v>7.514924556016922E-2</v>
      </c>
      <c r="F15" s="181">
        <v>9.7966700792312622E-2</v>
      </c>
      <c r="G15" s="181">
        <v>4.7168813645839691E-2</v>
      </c>
      <c r="H15" s="181">
        <v>4.8876948654651642E-2</v>
      </c>
      <c r="I15" s="181">
        <v>5.012672021985054E-2</v>
      </c>
      <c r="J15" s="181">
        <v>4.9635719507932663E-2</v>
      </c>
      <c r="K15" s="181">
        <v>3.9845447987318039E-2</v>
      </c>
      <c r="L15" s="181">
        <v>3.2155387103557587E-2</v>
      </c>
      <c r="M15" s="181">
        <v>3.3761512488126755E-2</v>
      </c>
      <c r="N15" s="181">
        <v>3.9244513958692551E-2</v>
      </c>
      <c r="O15" s="181">
        <v>4.5349873602390289E-2</v>
      </c>
      <c r="P15" s="181">
        <v>5.1832359284162521E-2</v>
      </c>
      <c r="Q15" s="181">
        <v>5.7304371148347855E-2</v>
      </c>
      <c r="R15" s="181">
        <v>6.1400428414344788E-2</v>
      </c>
      <c r="S15" s="181">
        <v>6.6846206784248352E-2</v>
      </c>
      <c r="T15" s="181">
        <v>5.516514927148819E-2</v>
      </c>
      <c r="U15" s="181">
        <v>6.4413659274578094E-2</v>
      </c>
      <c r="V15" s="181">
        <v>4.0905892848968506E-2</v>
      </c>
      <c r="W15" s="181">
        <v>4.7263871878385544E-2</v>
      </c>
      <c r="X15" s="181">
        <v>-6.0452606528997421E-2</v>
      </c>
      <c r="Y15" s="181">
        <v>4.4669103808701038E-3</v>
      </c>
      <c r="Z15" s="181">
        <v>-1.0965348221361637E-2</v>
      </c>
      <c r="AA15" s="181">
        <v>-2.3097831755876541E-2</v>
      </c>
      <c r="AB15" s="181">
        <v>-4.7363664954900742E-2</v>
      </c>
      <c r="AC15" s="181">
        <v>-8.7983764708042145E-2</v>
      </c>
      <c r="AD15" s="181">
        <v>-8.7740108370780945E-2</v>
      </c>
      <c r="AE15" s="181">
        <v>-8.5276171565055847E-2</v>
      </c>
      <c r="AF15" s="181">
        <v>-7.0185787975788116E-2</v>
      </c>
      <c r="AG15" s="181">
        <v>-3.3609494566917419E-2</v>
      </c>
      <c r="AH15" s="181">
        <v>5.5191237479448318E-3</v>
      </c>
      <c r="AI15" s="181">
        <v>9.3125281855463982E-3</v>
      </c>
      <c r="AJ15" s="181">
        <v>5.0968192517757416E-3</v>
      </c>
      <c r="AK15" s="181">
        <v>1.789414556697011E-3</v>
      </c>
      <c r="AL15" s="181">
        <v>-2.3844672832638025E-3</v>
      </c>
      <c r="AM15" s="181">
        <v>-6.4982073381543159E-3</v>
      </c>
      <c r="AN15" s="181">
        <v>-8.8165020570158958E-3</v>
      </c>
      <c r="AO15" s="181">
        <v>-1.3993088155984879E-2</v>
      </c>
      <c r="AP15" s="181">
        <v>-4.8899902030825615E-3</v>
      </c>
      <c r="AQ15" s="181">
        <v>-1.1680778115987778E-2</v>
      </c>
      <c r="AR15" s="181">
        <v>-5.8754910714924335E-3</v>
      </c>
      <c r="AS15" s="181">
        <v>-5.4360711947083473E-3</v>
      </c>
      <c r="AT15" s="181">
        <v>9.0577088296413422E-2</v>
      </c>
      <c r="AU15" s="181">
        <v>0.14346927404403687</v>
      </c>
      <c r="AV15" s="181">
        <v>0.22749230265617371</v>
      </c>
      <c r="AW15" s="181">
        <v>0.24884352087974548</v>
      </c>
      <c r="AX15" s="181">
        <v>0.37341675162315369</v>
      </c>
      <c r="AY15" s="181">
        <v>7.1092881262302399E-2</v>
      </c>
      <c r="AZ15" s="181">
        <v>6.179635226726532E-2</v>
      </c>
      <c r="BA15" s="181">
        <v>7.4299372732639313E-2</v>
      </c>
      <c r="BB15" s="181">
        <v>0.10483890771865845</v>
      </c>
      <c r="BC15" s="181">
        <v>0.12849429249763489</v>
      </c>
      <c r="BD15" s="181">
        <v>0.10203494131565094</v>
      </c>
      <c r="BE15" s="181">
        <v>0.10299051553010941</v>
      </c>
      <c r="BF15" s="181">
        <v>0.1447698175907135</v>
      </c>
      <c r="BG15" s="181">
        <v>0.20618313550949097</v>
      </c>
      <c r="BH15" s="181">
        <v>0.23030026257038116</v>
      </c>
      <c r="BI15" s="181">
        <v>0.20867286622524261</v>
      </c>
      <c r="BJ15" s="181">
        <v>0.12980747222900391</v>
      </c>
      <c r="BK15" s="181">
        <v>0.23736949265003204</v>
      </c>
      <c r="BL15" s="181">
        <v>0.21814383566379547</v>
      </c>
      <c r="BM15" s="181">
        <v>0.18933387100696564</v>
      </c>
      <c r="BN15" s="181">
        <v>0.1171007975935936</v>
      </c>
      <c r="BO15" s="181">
        <v>0.13555531203746796</v>
      </c>
      <c r="BP15" s="181">
        <v>0.14564892649650574</v>
      </c>
      <c r="BQ15" s="181">
        <v>4.9422450363636017E-2</v>
      </c>
      <c r="BR15" s="181">
        <v>3.3071853220462799E-2</v>
      </c>
      <c r="BS15" s="181">
        <v>3.3003445714712143E-2</v>
      </c>
      <c r="BT15" s="181">
        <v>5.1384869962930679E-2</v>
      </c>
      <c r="BU15" s="181">
        <v>0.19681970775127411</v>
      </c>
      <c r="BV15" s="181">
        <v>0.18790391087532043</v>
      </c>
      <c r="BW15" s="181">
        <v>0.16620427370071411</v>
      </c>
      <c r="BX15" s="181">
        <v>0.16123069822788239</v>
      </c>
      <c r="BY15" s="181">
        <v>0.11130198836326599</v>
      </c>
      <c r="BZ15" s="181">
        <v>6.253340095281601E-2</v>
      </c>
      <c r="CA15" s="181">
        <v>4.630761593580246E-2</v>
      </c>
      <c r="CB15" s="181">
        <v>4.8941336572170258E-2</v>
      </c>
      <c r="CC15" s="181">
        <v>4.7299422323703766E-2</v>
      </c>
      <c r="CD15" s="181">
        <v>3.8894973695278168E-2</v>
      </c>
      <c r="CE15" s="181">
        <v>2.9373861849308014E-2</v>
      </c>
      <c r="CF15" s="181">
        <v>1.6858581453561783E-2</v>
      </c>
      <c r="CG15" s="181">
        <v>3.1004151329398155E-2</v>
      </c>
      <c r="CH15" s="181">
        <v>3.3105388283729553E-2</v>
      </c>
      <c r="CI15" s="181">
        <v>2.4667214602231979E-2</v>
      </c>
      <c r="CJ15" s="181">
        <v>6.3910730183124542E-2</v>
      </c>
      <c r="CK15" s="181">
        <v>5.016765370965004E-2</v>
      </c>
    </row>
    <row r="16" spans="1:89" x14ac:dyDescent="0.25">
      <c r="A16">
        <v>1977</v>
      </c>
      <c r="B16" s="181">
        <v>4.5344572514295578E-2</v>
      </c>
      <c r="C16" s="181">
        <v>3.8896363228559494E-2</v>
      </c>
      <c r="D16" s="181">
        <v>6.2034465372562408E-2</v>
      </c>
      <c r="E16" s="181">
        <v>7.6251596212387085E-2</v>
      </c>
      <c r="F16" s="181">
        <v>0.10040049254894257</v>
      </c>
      <c r="G16" s="181">
        <v>4.8007294535636902E-2</v>
      </c>
      <c r="H16" s="181">
        <v>4.9345649778842926E-2</v>
      </c>
      <c r="I16" s="181">
        <v>5.0548166036605835E-2</v>
      </c>
      <c r="J16" s="181">
        <v>5.0469901412725449E-2</v>
      </c>
      <c r="K16" s="181">
        <v>3.8659654557704926E-2</v>
      </c>
      <c r="L16" s="181">
        <v>2.9417531564831734E-2</v>
      </c>
      <c r="M16" s="181">
        <v>3.1654667109251022E-2</v>
      </c>
      <c r="N16" s="181">
        <v>3.826729953289032E-2</v>
      </c>
      <c r="O16" s="181">
        <v>4.5006878674030304E-2</v>
      </c>
      <c r="P16" s="181">
        <v>5.1737580448389053E-2</v>
      </c>
      <c r="Q16" s="181">
        <v>5.7198375463485718E-2</v>
      </c>
      <c r="R16" s="181">
        <v>6.2060344964265823E-2</v>
      </c>
      <c r="S16" s="181">
        <v>6.737847626209259E-2</v>
      </c>
      <c r="T16" s="181">
        <v>5.5046170949935913E-2</v>
      </c>
      <c r="U16" s="181">
        <v>6.501421332359314E-2</v>
      </c>
      <c r="V16" s="181">
        <v>3.9941828697919846E-2</v>
      </c>
      <c r="W16" s="181">
        <v>4.6570833772420883E-2</v>
      </c>
      <c r="X16" s="181">
        <v>-6.1706665903329849E-2</v>
      </c>
      <c r="Y16" s="181">
        <v>3.3803246915340424E-2</v>
      </c>
      <c r="Z16" s="181">
        <v>1.7322957515716553E-2</v>
      </c>
      <c r="AA16" s="181">
        <v>1.0153698734939098E-2</v>
      </c>
      <c r="AB16" s="181">
        <v>-5.0218896940350533E-3</v>
      </c>
      <c r="AC16" s="181">
        <v>-0.10664435476064682</v>
      </c>
      <c r="AD16" s="181">
        <v>-0.10513856261968613</v>
      </c>
      <c r="AE16" s="181">
        <v>-0.10088776051998138</v>
      </c>
      <c r="AF16" s="181">
        <v>-7.7009543776512146E-2</v>
      </c>
      <c r="AG16" s="181">
        <v>-1.8908506259322166E-2</v>
      </c>
      <c r="AH16" s="181">
        <v>3.6742635071277618E-2</v>
      </c>
      <c r="AI16" s="181">
        <v>4.1528858244419098E-2</v>
      </c>
      <c r="AJ16" s="181">
        <v>3.5007365047931671E-2</v>
      </c>
      <c r="AK16" s="181">
        <v>2.9017012566328049E-2</v>
      </c>
      <c r="AL16" s="181">
        <v>2.3148208856582642E-2</v>
      </c>
      <c r="AM16" s="181">
        <v>1.9349992275238037E-2</v>
      </c>
      <c r="AN16" s="181">
        <v>1.8517374992370605E-2</v>
      </c>
      <c r="AO16" s="181">
        <v>1.6173413023352623E-2</v>
      </c>
      <c r="AP16" s="181">
        <v>2.0846938714385033E-2</v>
      </c>
      <c r="AQ16" s="181">
        <v>1.7215462401509285E-2</v>
      </c>
      <c r="AR16" s="181">
        <v>1.8317978829145432E-2</v>
      </c>
      <c r="AS16" s="181">
        <v>1.9427889958024025E-2</v>
      </c>
      <c r="AT16" s="181">
        <v>9.5432251691818237E-2</v>
      </c>
      <c r="AU16" s="181">
        <v>0.16998748481273651</v>
      </c>
      <c r="AV16" s="181">
        <v>0.2844167947769165</v>
      </c>
      <c r="AW16" s="181">
        <v>0.32195395231246948</v>
      </c>
      <c r="AX16" s="181">
        <v>0.46748355031013489</v>
      </c>
      <c r="AY16" s="181">
        <v>7.1678586304187775E-2</v>
      </c>
      <c r="AZ16" s="181">
        <v>6.6666156053543091E-2</v>
      </c>
      <c r="BA16" s="181">
        <v>7.500690221786499E-2</v>
      </c>
      <c r="BB16" s="181">
        <v>0.10756613314151764</v>
      </c>
      <c r="BC16" s="181">
        <v>0.14087323844432831</v>
      </c>
      <c r="BD16" s="181">
        <v>0.13272400200366974</v>
      </c>
      <c r="BE16" s="181">
        <v>0.13215838372707367</v>
      </c>
      <c r="BF16" s="181">
        <v>0.17019452154636383</v>
      </c>
      <c r="BG16" s="181">
        <v>0.22835955023765564</v>
      </c>
      <c r="BH16" s="181">
        <v>0.27410569787025452</v>
      </c>
      <c r="BI16" s="181">
        <v>0.26334881782531738</v>
      </c>
      <c r="BJ16" s="181">
        <v>0.1799999475479126</v>
      </c>
      <c r="BK16" s="181">
        <v>0.30860435962677002</v>
      </c>
      <c r="BL16" s="181">
        <v>0.26812949776649475</v>
      </c>
      <c r="BM16" s="181">
        <v>0.25109818577766418</v>
      </c>
      <c r="BN16" s="181">
        <v>0.13305532932281494</v>
      </c>
      <c r="BO16" s="181">
        <v>0.15745511651039124</v>
      </c>
      <c r="BP16" s="181">
        <v>0.14668728411197662</v>
      </c>
      <c r="BQ16" s="181">
        <v>5.7732224464416504E-2</v>
      </c>
      <c r="BR16" s="181">
        <v>4.1289281100034714E-2</v>
      </c>
      <c r="BS16" s="181">
        <v>4.3024927377700806E-2</v>
      </c>
      <c r="BT16" s="181">
        <v>6.5478913486003876E-2</v>
      </c>
      <c r="BU16" s="181">
        <v>0.19399259984493256</v>
      </c>
      <c r="BV16" s="181">
        <v>0.18395574390888214</v>
      </c>
      <c r="BW16" s="181">
        <v>0.16162656247615814</v>
      </c>
      <c r="BX16" s="181">
        <v>0.15837013721466064</v>
      </c>
      <c r="BY16" s="181">
        <v>0.11919824033975601</v>
      </c>
      <c r="BZ16" s="181">
        <v>7.9261042177677155E-2</v>
      </c>
      <c r="CA16" s="181">
        <v>5.856797844171524E-2</v>
      </c>
      <c r="CB16" s="181">
        <v>5.6609183549880981E-2</v>
      </c>
      <c r="CC16" s="181">
        <v>5.1846195012331009E-2</v>
      </c>
      <c r="CD16" s="181">
        <v>4.6095583587884903E-2</v>
      </c>
      <c r="CE16" s="181">
        <v>3.6755993962287903E-2</v>
      </c>
      <c r="CF16" s="181">
        <v>2.3623693734407425E-2</v>
      </c>
      <c r="CG16" s="181">
        <v>4.0169864892959595E-2</v>
      </c>
      <c r="CH16" s="181">
        <v>4.0445085614919662E-2</v>
      </c>
      <c r="CI16" s="181">
        <v>3.2804686576128006E-2</v>
      </c>
      <c r="CJ16" s="181">
        <v>7.102135568857193E-2</v>
      </c>
      <c r="CK16" s="181">
        <v>5.7583201676607132E-2</v>
      </c>
    </row>
    <row r="17" spans="1:89" x14ac:dyDescent="0.25">
      <c r="A17">
        <v>1978</v>
      </c>
      <c r="B17" s="181">
        <v>4.4716328382492065E-2</v>
      </c>
      <c r="C17" s="181">
        <v>3.9812523871660233E-2</v>
      </c>
      <c r="D17" s="181">
        <v>6.0187526047229767E-2</v>
      </c>
      <c r="E17" s="181">
        <v>7.2433210909366608E-2</v>
      </c>
      <c r="F17" s="181">
        <v>9.2423170804977417E-2</v>
      </c>
      <c r="G17" s="181">
        <v>4.7015048563480377E-2</v>
      </c>
      <c r="H17" s="181">
        <v>4.7948926687240601E-2</v>
      </c>
      <c r="I17" s="181">
        <v>4.9123324453830719E-2</v>
      </c>
      <c r="J17" s="181">
        <v>4.98766228556633E-2</v>
      </c>
      <c r="K17" s="181">
        <v>3.8780506700277328E-2</v>
      </c>
      <c r="L17" s="181">
        <v>3.0773129314184189E-2</v>
      </c>
      <c r="M17" s="181">
        <v>3.3098082989454269E-2</v>
      </c>
      <c r="N17" s="181">
        <v>3.9404954761266708E-2</v>
      </c>
      <c r="O17" s="181">
        <v>4.5584473758935928E-2</v>
      </c>
      <c r="P17" s="181">
        <v>5.1487468183040619E-2</v>
      </c>
      <c r="Q17" s="181">
        <v>5.6014463305473328E-2</v>
      </c>
      <c r="R17" s="181">
        <v>6.0760155320167542E-2</v>
      </c>
      <c r="S17" s="181">
        <v>6.4851783215999603E-2</v>
      </c>
      <c r="T17" s="181">
        <v>5.421655997633934E-2</v>
      </c>
      <c r="U17" s="181">
        <v>6.3046641647815704E-2</v>
      </c>
      <c r="V17" s="181">
        <v>4.0596865117549896E-2</v>
      </c>
      <c r="W17" s="181">
        <v>4.648561030626297E-2</v>
      </c>
      <c r="X17" s="181">
        <v>-4.9673482775688171E-2</v>
      </c>
      <c r="Y17" s="181">
        <v>3.7742402404546738E-2</v>
      </c>
      <c r="Z17" s="181">
        <v>2.0402174443006516E-2</v>
      </c>
      <c r="AA17" s="181">
        <v>1.5214664861559868E-2</v>
      </c>
      <c r="AB17" s="181">
        <v>5.3318333812057972E-3</v>
      </c>
      <c r="AC17" s="181">
        <v>-9.6975810825824738E-2</v>
      </c>
      <c r="AD17" s="181">
        <v>-9.5666639506816864E-2</v>
      </c>
      <c r="AE17" s="181">
        <v>-9.2093907296657562E-2</v>
      </c>
      <c r="AF17" s="181">
        <v>-6.7795582115650177E-2</v>
      </c>
      <c r="AG17" s="181">
        <v>-4.5488476753234863E-3</v>
      </c>
      <c r="AH17" s="181">
        <v>4.5449338853359222E-2</v>
      </c>
      <c r="AI17" s="181">
        <v>4.7330442816019058E-2</v>
      </c>
      <c r="AJ17" s="181">
        <v>3.8681585341691971E-2</v>
      </c>
      <c r="AK17" s="181">
        <v>3.0822675675153732E-2</v>
      </c>
      <c r="AL17" s="181">
        <v>2.5120062753558159E-2</v>
      </c>
      <c r="AM17" s="181">
        <v>2.1489838138222694E-2</v>
      </c>
      <c r="AN17" s="181">
        <v>2.0258843898773193E-2</v>
      </c>
      <c r="AO17" s="181">
        <v>1.9536692649126053E-2</v>
      </c>
      <c r="AP17" s="181">
        <v>2.2931592538952827E-2</v>
      </c>
      <c r="AQ17" s="181">
        <v>1.9855286926031113E-2</v>
      </c>
      <c r="AR17" s="181">
        <v>2.3760611191391945E-2</v>
      </c>
      <c r="AS17" s="181">
        <v>2.3402169346809387E-2</v>
      </c>
      <c r="AT17" s="181">
        <v>8.0985479056835175E-2</v>
      </c>
      <c r="AU17" s="181">
        <v>0.13489282131195068</v>
      </c>
      <c r="AV17" s="181">
        <v>0.25951322913169861</v>
      </c>
      <c r="AW17" s="181">
        <v>0.29511702060699463</v>
      </c>
      <c r="AX17" s="181">
        <v>0.44607621431350708</v>
      </c>
      <c r="AY17" s="181">
        <v>6.3245020806789398E-2</v>
      </c>
      <c r="AZ17" s="181">
        <v>6.2967568635940552E-2</v>
      </c>
      <c r="BA17" s="181">
        <v>6.5036460757255554E-2</v>
      </c>
      <c r="BB17" s="181">
        <v>9.1260068118572235E-2</v>
      </c>
      <c r="BC17" s="181">
        <v>0.11127261817455292</v>
      </c>
      <c r="BD17" s="181">
        <v>9.7667202353477478E-2</v>
      </c>
      <c r="BE17" s="181">
        <v>9.5822498202323914E-2</v>
      </c>
      <c r="BF17" s="181">
        <v>0.13476479053497314</v>
      </c>
      <c r="BG17" s="181">
        <v>0.19415105879306793</v>
      </c>
      <c r="BH17" s="181">
        <v>0.25054892897605896</v>
      </c>
      <c r="BI17" s="181">
        <v>0.23947024345397949</v>
      </c>
      <c r="BJ17" s="181">
        <v>0.1449090987443924</v>
      </c>
      <c r="BK17" s="181">
        <v>0.28864216804504395</v>
      </c>
      <c r="BL17" s="181">
        <v>0.24443250894546509</v>
      </c>
      <c r="BM17" s="181">
        <v>0.22403740882873535</v>
      </c>
      <c r="BN17" s="181">
        <v>0.1083810031414032</v>
      </c>
      <c r="BO17" s="181">
        <v>0.13318854570388794</v>
      </c>
      <c r="BP17" s="181">
        <v>0.11871437728404999</v>
      </c>
      <c r="BQ17" s="181">
        <v>4.4089123606681824E-2</v>
      </c>
      <c r="BR17" s="181">
        <v>3.7012133747339249E-2</v>
      </c>
      <c r="BS17" s="181">
        <v>3.8262594491243362E-2</v>
      </c>
      <c r="BT17" s="181">
        <v>5.8522943407297134E-2</v>
      </c>
      <c r="BU17" s="181">
        <v>0.17029400169849396</v>
      </c>
      <c r="BV17" s="181">
        <v>0.16004769504070282</v>
      </c>
      <c r="BW17" s="181">
        <v>0.13731853663921356</v>
      </c>
      <c r="BX17" s="181">
        <v>0.12955299019813538</v>
      </c>
      <c r="BY17" s="181">
        <v>9.0041317045688629E-2</v>
      </c>
      <c r="BZ17" s="181">
        <v>5.4589707404375076E-2</v>
      </c>
      <c r="CA17" s="181">
        <v>4.0480576455593109E-2</v>
      </c>
      <c r="CB17" s="181">
        <v>4.3071795254945755E-2</v>
      </c>
      <c r="CC17" s="181">
        <v>4.3112244457006454E-2</v>
      </c>
      <c r="CD17" s="181">
        <v>4.1659832000732422E-2</v>
      </c>
      <c r="CE17" s="181">
        <v>3.2934032380580902E-2</v>
      </c>
      <c r="CF17" s="181">
        <v>1.9027218222618103E-2</v>
      </c>
      <c r="CG17" s="181">
        <v>3.6672458052635193E-2</v>
      </c>
      <c r="CH17" s="181">
        <v>3.6407016217708588E-2</v>
      </c>
      <c r="CI17" s="181">
        <v>2.8884673491120338E-2</v>
      </c>
      <c r="CJ17" s="181">
        <v>5.5168963968753815E-2</v>
      </c>
      <c r="CK17" s="181">
        <v>4.706072062253952E-2</v>
      </c>
    </row>
    <row r="18" spans="1:89" x14ac:dyDescent="0.25">
      <c r="A18">
        <v>1979</v>
      </c>
      <c r="B18" s="181">
        <v>4.581616073846817E-2</v>
      </c>
      <c r="C18" s="181">
        <v>3.8531243801116943E-2</v>
      </c>
      <c r="D18" s="181">
        <v>6.0301885008811951E-2</v>
      </c>
      <c r="E18" s="181">
        <v>7.3074974119663239E-2</v>
      </c>
      <c r="F18" s="181">
        <v>9.3033447861671448E-2</v>
      </c>
      <c r="G18" s="181">
        <v>4.9613259732723236E-2</v>
      </c>
      <c r="H18" s="181">
        <v>5.0319626927375793E-2</v>
      </c>
      <c r="I18" s="181">
        <v>5.1637075841426849E-2</v>
      </c>
      <c r="J18" s="181">
        <v>5.2607428282499313E-2</v>
      </c>
      <c r="K18" s="181">
        <v>3.8102097809314728E-2</v>
      </c>
      <c r="L18" s="181">
        <v>2.8284138068556786E-2</v>
      </c>
      <c r="M18" s="181">
        <v>3.092198446393013E-2</v>
      </c>
      <c r="N18" s="181">
        <v>3.8221914321184158E-2</v>
      </c>
      <c r="O18" s="181">
        <v>4.5100558549165726E-2</v>
      </c>
      <c r="P18" s="181">
        <v>5.1375862210988998E-2</v>
      </c>
      <c r="Q18" s="181">
        <v>5.5932365357875824E-2</v>
      </c>
      <c r="R18" s="181">
        <v>6.1516124755144119E-2</v>
      </c>
      <c r="S18" s="181">
        <v>6.5165974199771881E-2</v>
      </c>
      <c r="T18" s="181">
        <v>5.4109677672386169E-2</v>
      </c>
      <c r="U18" s="181">
        <v>6.3570536673069E-2</v>
      </c>
      <c r="V18" s="181">
        <v>3.9677996188402176E-2</v>
      </c>
      <c r="W18" s="181">
        <v>4.5851483941078186E-2</v>
      </c>
      <c r="X18" s="181">
        <v>-3.9116159081459045E-2</v>
      </c>
      <c r="Y18" s="181">
        <v>5.5771288461983204E-3</v>
      </c>
      <c r="Z18" s="181">
        <v>-1.0593870654702187E-2</v>
      </c>
      <c r="AA18" s="181">
        <v>-1.3590446673333645E-2</v>
      </c>
      <c r="AB18" s="181">
        <v>-1.7116351053118706E-2</v>
      </c>
      <c r="AC18" s="181">
        <v>-6.8842865526676178E-2</v>
      </c>
      <c r="AD18" s="181">
        <v>-6.8373635411262512E-2</v>
      </c>
      <c r="AE18" s="181">
        <v>-6.7048557102680206E-2</v>
      </c>
      <c r="AF18" s="181">
        <v>-5.2846789360046387E-2</v>
      </c>
      <c r="AG18" s="181">
        <v>-9.8648667335510254E-3</v>
      </c>
      <c r="AH18" s="181">
        <v>1.8012022599577904E-2</v>
      </c>
      <c r="AI18" s="181">
        <v>1.5182364732027054E-2</v>
      </c>
      <c r="AJ18" s="181">
        <v>6.0608000494539738E-3</v>
      </c>
      <c r="AK18" s="181">
        <v>-2.6213631499558687E-3</v>
      </c>
      <c r="AL18" s="181">
        <v>-7.3727653361856937E-3</v>
      </c>
      <c r="AM18" s="181">
        <v>-1.0320206172764301E-2</v>
      </c>
      <c r="AN18" s="181">
        <v>-1.2195826508104801E-2</v>
      </c>
      <c r="AO18" s="181">
        <v>-1.1690467596054077E-2</v>
      </c>
      <c r="AP18" s="181">
        <v>-9.1411741450428963E-3</v>
      </c>
      <c r="AQ18" s="181">
        <v>-1.1911371722817421E-2</v>
      </c>
      <c r="AR18" s="181">
        <v>-1.4582321746274829E-3</v>
      </c>
      <c r="AS18" s="181">
        <v>-4.7447900287806988E-3</v>
      </c>
      <c r="AT18" s="181">
        <v>4.091927781701088E-2</v>
      </c>
      <c r="AU18" s="181">
        <v>6.3855446875095367E-2</v>
      </c>
      <c r="AV18" s="181">
        <v>0.21332456171512604</v>
      </c>
      <c r="AW18" s="181">
        <v>0.20534734427928925</v>
      </c>
      <c r="AX18" s="181">
        <v>0.11305249482393265</v>
      </c>
      <c r="AY18" s="181">
        <v>2.6403112336993217E-2</v>
      </c>
      <c r="AZ18" s="181">
        <v>3.1760714948177338E-2</v>
      </c>
      <c r="BA18" s="181">
        <v>3.8391180336475372E-2</v>
      </c>
      <c r="BB18" s="181">
        <v>5.0314370542764664E-2</v>
      </c>
      <c r="BC18" s="181">
        <v>4.8492178320884705E-2</v>
      </c>
      <c r="BD18" s="181">
        <v>1.3194162398576736E-2</v>
      </c>
      <c r="BE18" s="181">
        <v>3.6626696586608887E-2</v>
      </c>
      <c r="BF18" s="181">
        <v>6.5829582512378693E-2</v>
      </c>
      <c r="BG18" s="181">
        <v>0.12213839590549469</v>
      </c>
      <c r="BH18" s="181">
        <v>0.18180383741855621</v>
      </c>
      <c r="BI18" s="181">
        <v>0.24485290050506592</v>
      </c>
      <c r="BJ18" s="181">
        <v>0.26853647828102112</v>
      </c>
      <c r="BK18" s="181">
        <v>0.23463863134384155</v>
      </c>
      <c r="BL18" s="181">
        <v>0.2166704386472702</v>
      </c>
      <c r="BM18" s="181">
        <v>0.24988427758216858</v>
      </c>
      <c r="BN18" s="181">
        <v>5.2912306040525436E-2</v>
      </c>
      <c r="BO18" s="181">
        <v>8.2802414894104004E-2</v>
      </c>
      <c r="BP18" s="181">
        <v>5.7940911501646042E-2</v>
      </c>
      <c r="BQ18" s="181">
        <v>2.00701504945755E-2</v>
      </c>
      <c r="BR18" s="181">
        <v>2.9884636402130127E-2</v>
      </c>
      <c r="BS18" s="181">
        <v>2.6320818811655045E-2</v>
      </c>
      <c r="BT18" s="181">
        <v>1.4671860262751579E-2</v>
      </c>
      <c r="BU18" s="181">
        <v>7.1358747780323029E-2</v>
      </c>
      <c r="BV18" s="181">
        <v>7.491031289100647E-2</v>
      </c>
      <c r="BW18" s="181">
        <v>8.0430693924427032E-2</v>
      </c>
      <c r="BX18" s="181">
        <v>7.0081554353237152E-2</v>
      </c>
      <c r="BY18" s="181">
        <v>3.7945639342069626E-2</v>
      </c>
      <c r="BZ18" s="181">
        <v>6.9602727890014648E-3</v>
      </c>
      <c r="CA18" s="181">
        <v>1.4780278317630291E-2</v>
      </c>
      <c r="CB18" s="181">
        <v>2.0199466496706009E-2</v>
      </c>
      <c r="CC18" s="181">
        <v>2.6366198435425758E-2</v>
      </c>
      <c r="CD18" s="181">
        <v>2.9616490006446838E-2</v>
      </c>
      <c r="CE18" s="181">
        <v>3.2934043556451797E-2</v>
      </c>
      <c r="CF18" s="181">
        <v>3.5219017416238785E-2</v>
      </c>
      <c r="CG18" s="181">
        <v>2.9215214774012566E-2</v>
      </c>
      <c r="CH18" s="181">
        <v>3.160468116402626E-2</v>
      </c>
      <c r="CI18" s="181">
        <v>3.1838778406381607E-2</v>
      </c>
      <c r="CJ18" s="181">
        <v>2.5806671008467674E-2</v>
      </c>
      <c r="CK18" s="181">
        <v>2.8275914490222931E-2</v>
      </c>
    </row>
    <row r="19" spans="1:89" x14ac:dyDescent="0.25">
      <c r="A19">
        <v>1980</v>
      </c>
      <c r="B19" s="181">
        <v>4.4738177210092545E-2</v>
      </c>
      <c r="C19" s="181">
        <v>3.5162489861249924E-2</v>
      </c>
      <c r="D19" s="181">
        <v>5.8066811412572861E-2</v>
      </c>
      <c r="E19" s="181">
        <v>7.0482172071933746E-2</v>
      </c>
      <c r="F19" s="181">
        <v>9.0876907110214233E-2</v>
      </c>
      <c r="G19" s="181">
        <v>5.190388485789299E-2</v>
      </c>
      <c r="H19" s="181">
        <v>5.2707958966493607E-2</v>
      </c>
      <c r="I19" s="181">
        <v>5.385759100317955E-2</v>
      </c>
      <c r="J19" s="181">
        <v>5.3187631070613861E-2</v>
      </c>
      <c r="K19" s="181">
        <v>3.3774621784687042E-2</v>
      </c>
      <c r="L19" s="181">
        <v>2.2976778447628021E-2</v>
      </c>
      <c r="M19" s="181">
        <v>2.6604380458593369E-2</v>
      </c>
      <c r="N19" s="181">
        <v>3.4856468439102173E-2</v>
      </c>
      <c r="O19" s="181">
        <v>4.2754910886287689E-2</v>
      </c>
      <c r="P19" s="181">
        <v>4.9464892596006393E-2</v>
      </c>
      <c r="Q19" s="181">
        <v>5.3866021335124969E-2</v>
      </c>
      <c r="R19" s="181">
        <v>5.8814901858568192E-2</v>
      </c>
      <c r="S19" s="181">
        <v>6.2673665583133698E-2</v>
      </c>
      <c r="T19" s="181">
        <v>5.2105739712715149E-2</v>
      </c>
      <c r="U19" s="181">
        <v>6.0981869697570801E-2</v>
      </c>
      <c r="V19" s="181">
        <v>3.6658432334661484E-2</v>
      </c>
      <c r="W19" s="181">
        <v>4.3258488178253174E-2</v>
      </c>
      <c r="X19" s="181">
        <v>-5.6358557194471359E-2</v>
      </c>
      <c r="Y19" s="181">
        <v>-8.7413089349865913E-3</v>
      </c>
      <c r="Z19" s="181">
        <v>-3.0789723619818687E-2</v>
      </c>
      <c r="AA19" s="181">
        <v>-3.783123567700386E-2</v>
      </c>
      <c r="AB19" s="181">
        <v>-4.8593822866678238E-2</v>
      </c>
      <c r="AC19" s="181">
        <v>-8.9541792869567871E-2</v>
      </c>
      <c r="AD19" s="181">
        <v>-8.9266672730445862E-2</v>
      </c>
      <c r="AE19" s="181">
        <v>-8.8153146207332611E-2</v>
      </c>
      <c r="AF19" s="181">
        <v>-7.3079176247119904E-2</v>
      </c>
      <c r="AG19" s="181">
        <v>-2.3292018100619316E-2</v>
      </c>
      <c r="AH19" s="181">
        <v>4.8431418836116791E-3</v>
      </c>
      <c r="AI19" s="181">
        <v>2.1743450779467821E-3</v>
      </c>
      <c r="AJ19" s="181">
        <v>-8.0352658405900002E-3</v>
      </c>
      <c r="AK19" s="181">
        <v>-1.8026133999228477E-2</v>
      </c>
      <c r="AL19" s="181">
        <v>-2.4797860532999039E-2</v>
      </c>
      <c r="AM19" s="181">
        <v>-2.914920262992382E-2</v>
      </c>
      <c r="AN19" s="181">
        <v>-3.2462000846862793E-2</v>
      </c>
      <c r="AO19" s="181">
        <v>-3.3095572143793106E-2</v>
      </c>
      <c r="AP19" s="181">
        <v>-2.7408832684159279E-2</v>
      </c>
      <c r="AQ19" s="181">
        <v>-3.2817795872688293E-2</v>
      </c>
      <c r="AR19" s="181">
        <v>-1.6180211678147316E-2</v>
      </c>
      <c r="AS19" s="181">
        <v>-2.097778208553791E-2</v>
      </c>
      <c r="AT19" s="181">
        <v>5.9793438762426376E-2</v>
      </c>
      <c r="AU19" s="181">
        <v>8.400939404964447E-2</v>
      </c>
      <c r="AV19" s="181">
        <v>0.19691121578216553</v>
      </c>
      <c r="AW19" s="181">
        <v>0.1519605815410614</v>
      </c>
      <c r="AX19" s="181">
        <v>1.1078059673309326E-2</v>
      </c>
      <c r="AY19" s="181">
        <v>4.0992323309183121E-2</v>
      </c>
      <c r="AZ19" s="181">
        <v>4.5454341918230057E-2</v>
      </c>
      <c r="BA19" s="181">
        <v>5.5798079818487167E-2</v>
      </c>
      <c r="BB19" s="181">
        <v>7.2344407439231873E-2</v>
      </c>
      <c r="BC19" s="181">
        <v>7.1864955127239227E-2</v>
      </c>
      <c r="BD19" s="181">
        <v>3.9636347442865372E-2</v>
      </c>
      <c r="BE19" s="181">
        <v>6.0162179172039032E-2</v>
      </c>
      <c r="BF19" s="181">
        <v>8.5556983947753906E-2</v>
      </c>
      <c r="BG19" s="181">
        <v>0.13469885289669037</v>
      </c>
      <c r="BH19" s="181">
        <v>0.18590496480464935</v>
      </c>
      <c r="BI19" s="181">
        <v>0.23954932391643524</v>
      </c>
      <c r="BJ19" s="181">
        <v>0.24370944499969482</v>
      </c>
      <c r="BK19" s="181">
        <v>0.19707812368869781</v>
      </c>
      <c r="BL19" s="181">
        <v>0.21539792418479919</v>
      </c>
      <c r="BM19" s="181">
        <v>0.21808619797229767</v>
      </c>
      <c r="BN19" s="181">
        <v>7.2252459824085236E-2</v>
      </c>
      <c r="BO19" s="181">
        <v>9.824390709400177E-2</v>
      </c>
      <c r="BP19" s="181">
        <v>8.3994463086128235E-2</v>
      </c>
      <c r="BQ19" s="181">
        <v>2.6272501796483994E-2</v>
      </c>
      <c r="BR19" s="181">
        <v>2.706819586455822E-2</v>
      </c>
      <c r="BS19" s="181">
        <v>1.8974266946315765E-2</v>
      </c>
      <c r="BT19" s="181">
        <v>1.4057245571166277E-3</v>
      </c>
      <c r="BU19" s="181">
        <v>0.10676778107881546</v>
      </c>
      <c r="BV19" s="181">
        <v>0.11044659465551376</v>
      </c>
      <c r="BW19" s="181">
        <v>0.11576917767524719</v>
      </c>
      <c r="BX19" s="181">
        <v>0.1005655974149704</v>
      </c>
      <c r="BY19" s="181">
        <v>5.5826388299465179E-2</v>
      </c>
      <c r="BZ19" s="181">
        <v>2.0705753937363625E-2</v>
      </c>
      <c r="CA19" s="181">
        <v>2.4052850902080536E-2</v>
      </c>
      <c r="CB19" s="181">
        <v>2.6152830570936203E-2</v>
      </c>
      <c r="CC19" s="181">
        <v>2.9060140252113342E-2</v>
      </c>
      <c r="CD19" s="181">
        <v>3.0017029494047165E-2</v>
      </c>
      <c r="CE19" s="181">
        <v>3.1512528657913208E-2</v>
      </c>
      <c r="CF19" s="181">
        <v>3.1017253175377846E-2</v>
      </c>
      <c r="CG19" s="181">
        <v>2.3905433714389801E-2</v>
      </c>
      <c r="CH19" s="181">
        <v>3.0912637710571289E-2</v>
      </c>
      <c r="CI19" s="181">
        <v>2.7024731040000916E-2</v>
      </c>
      <c r="CJ19" s="181">
        <v>3.4921780228614807E-2</v>
      </c>
      <c r="CK19" s="181">
        <v>3.3220134675502777E-2</v>
      </c>
    </row>
    <row r="20" spans="1:89" x14ac:dyDescent="0.25">
      <c r="A20">
        <v>1981</v>
      </c>
      <c r="B20" s="181">
        <v>5.0656676292419434E-2</v>
      </c>
      <c r="C20" s="181">
        <v>3.6860749125480652E-2</v>
      </c>
      <c r="D20" s="181">
        <v>5.9279188513755798E-2</v>
      </c>
      <c r="E20" s="181">
        <v>7.245209813117981E-2</v>
      </c>
      <c r="F20" s="181">
        <v>9.6820041537284851E-2</v>
      </c>
      <c r="G20" s="181">
        <v>6.1943445354700089E-2</v>
      </c>
      <c r="H20" s="181">
        <v>6.2691748142242432E-2</v>
      </c>
      <c r="I20" s="181">
        <v>6.3406266272068024E-2</v>
      </c>
      <c r="J20" s="181">
        <v>6.0342777520418167E-2</v>
      </c>
      <c r="K20" s="181">
        <v>3.6404706537723541E-2</v>
      </c>
      <c r="L20" s="181">
        <v>2.5051828473806381E-2</v>
      </c>
      <c r="M20" s="181">
        <v>2.8651418164372444E-2</v>
      </c>
      <c r="N20" s="181">
        <v>3.6683756858110428E-2</v>
      </c>
      <c r="O20" s="181">
        <v>4.4217217713594437E-2</v>
      </c>
      <c r="P20" s="181">
        <v>5.0734017044305801E-2</v>
      </c>
      <c r="Q20" s="181">
        <v>5.467287078499794E-2</v>
      </c>
      <c r="R20" s="181">
        <v>5.8865059167146683E-2</v>
      </c>
      <c r="S20" s="181">
        <v>6.3688352704048157E-2</v>
      </c>
      <c r="T20" s="181">
        <v>5.3094629198312759E-2</v>
      </c>
      <c r="U20" s="181">
        <v>6.1564669013023376E-2</v>
      </c>
      <c r="V20" s="181">
        <v>3.9025992155075073E-2</v>
      </c>
      <c r="W20" s="181">
        <v>4.498416930437088E-2</v>
      </c>
      <c r="X20" s="181">
        <v>-6.2397539615631104E-2</v>
      </c>
      <c r="Y20" s="181">
        <v>-2.5853177532553673E-2</v>
      </c>
      <c r="Z20" s="181">
        <v>-4.0500268340110779E-2</v>
      </c>
      <c r="AA20" s="181">
        <v>-4.5552350580692291E-2</v>
      </c>
      <c r="AB20" s="181">
        <v>-5.4835829883813858E-2</v>
      </c>
      <c r="AC20" s="181">
        <v>-9.0911939740180969E-2</v>
      </c>
      <c r="AD20" s="181">
        <v>-9.0556420385837555E-2</v>
      </c>
      <c r="AE20" s="181">
        <v>-8.9330479502677917E-2</v>
      </c>
      <c r="AF20" s="181">
        <v>-7.599174976348877E-2</v>
      </c>
      <c r="AG20" s="181">
        <v>-3.5027410835027695E-2</v>
      </c>
      <c r="AH20" s="181">
        <v>-1.5595478937029839E-2</v>
      </c>
      <c r="AI20" s="181">
        <v>-1.8216837197542191E-2</v>
      </c>
      <c r="AJ20" s="181">
        <v>-2.5730272755026817E-2</v>
      </c>
      <c r="AK20" s="181">
        <v>-3.244497999548912E-2</v>
      </c>
      <c r="AL20" s="181">
        <v>-3.6629892885684967E-2</v>
      </c>
      <c r="AM20" s="181">
        <v>-3.9130192250013351E-2</v>
      </c>
      <c r="AN20" s="181">
        <v>-4.097260907292366E-2</v>
      </c>
      <c r="AO20" s="181">
        <v>-4.1744358837604523E-2</v>
      </c>
      <c r="AP20" s="181">
        <v>-3.8128357380628586E-2</v>
      </c>
      <c r="AQ20" s="181">
        <v>-4.1404560208320618E-2</v>
      </c>
      <c r="AR20" s="181">
        <v>-3.1588740646839142E-2</v>
      </c>
      <c r="AS20" s="181">
        <v>-3.4358318895101547E-2</v>
      </c>
      <c r="AT20" s="181">
        <v>7.1073144674301147E-2</v>
      </c>
      <c r="AU20" s="181">
        <v>8.2282386720180511E-2</v>
      </c>
      <c r="AV20" s="181">
        <v>0.1787724494934082</v>
      </c>
      <c r="AW20" s="181">
        <v>0.1196288987994194</v>
      </c>
      <c r="AX20" s="181">
        <v>-2.94512789696455E-2</v>
      </c>
      <c r="AY20" s="181">
        <v>5.4569810628890991E-2</v>
      </c>
      <c r="AZ20" s="181">
        <v>5.5748328566551208E-2</v>
      </c>
      <c r="BA20" s="181">
        <v>6.9762483239173889E-2</v>
      </c>
      <c r="BB20" s="181">
        <v>8.6017012596130371E-2</v>
      </c>
      <c r="BC20" s="181">
        <v>7.7914707362651825E-2</v>
      </c>
      <c r="BD20" s="181">
        <v>4.2506176978349686E-2</v>
      </c>
      <c r="BE20" s="181">
        <v>6.0055453330278397E-2</v>
      </c>
      <c r="BF20" s="181">
        <v>8.3041422069072723E-2</v>
      </c>
      <c r="BG20" s="181">
        <v>0.12851974368095398</v>
      </c>
      <c r="BH20" s="181">
        <v>0.17508788406848907</v>
      </c>
      <c r="BI20" s="181">
        <v>0.22607164084911346</v>
      </c>
      <c r="BJ20" s="181">
        <v>0.22118882834911346</v>
      </c>
      <c r="BK20" s="181">
        <v>0.16622298955917358</v>
      </c>
      <c r="BL20" s="181">
        <v>0.20286057889461517</v>
      </c>
      <c r="BM20" s="181">
        <v>0.19088453054428101</v>
      </c>
      <c r="BN20" s="181">
        <v>7.6511010527610779E-2</v>
      </c>
      <c r="BO20" s="181">
        <v>9.9212333559989929E-2</v>
      </c>
      <c r="BP20" s="181">
        <v>9.7375586628913879E-2</v>
      </c>
      <c r="BQ20" s="181">
        <v>2.5818046182394028E-2</v>
      </c>
      <c r="BR20" s="181">
        <v>2.4499069899320602E-2</v>
      </c>
      <c r="BS20" s="181">
        <v>1.4956030063331127E-2</v>
      </c>
      <c r="BT20" s="181">
        <v>-3.8911683950573206E-3</v>
      </c>
      <c r="BU20" s="181">
        <v>0.13314168155193329</v>
      </c>
      <c r="BV20" s="181">
        <v>0.13616020977497101</v>
      </c>
      <c r="BW20" s="181">
        <v>0.1402934193611145</v>
      </c>
      <c r="BX20" s="181">
        <v>0.11747266352176666</v>
      </c>
      <c r="BY20" s="181">
        <v>5.9483308345079422E-2</v>
      </c>
      <c r="BZ20" s="181">
        <v>2.1926166489720345E-2</v>
      </c>
      <c r="CA20" s="181">
        <v>2.3881994187831879E-2</v>
      </c>
      <c r="CB20" s="181">
        <v>2.5541013106703758E-2</v>
      </c>
      <c r="CC20" s="181">
        <v>2.8078358620405197E-2</v>
      </c>
      <c r="CD20" s="181">
        <v>2.8379904106259346E-2</v>
      </c>
      <c r="CE20" s="181">
        <v>2.9323728755116463E-2</v>
      </c>
      <c r="CF20" s="181">
        <v>2.7450656518340111E-2</v>
      </c>
      <c r="CG20" s="181">
        <v>1.9958524033427238E-2</v>
      </c>
      <c r="CH20" s="181">
        <v>2.8944950550794601E-2</v>
      </c>
      <c r="CI20" s="181">
        <v>2.3258721455931664E-2</v>
      </c>
      <c r="CJ20" s="181">
        <v>3.6691475659608841E-2</v>
      </c>
      <c r="CK20" s="181">
        <v>3.3423561602830887E-2</v>
      </c>
    </row>
    <row r="21" spans="1:89" x14ac:dyDescent="0.25">
      <c r="A21">
        <v>1982</v>
      </c>
      <c r="B21" s="181">
        <v>5.1310572773218155E-2</v>
      </c>
      <c r="C21" s="181">
        <v>3.6752704530954361E-2</v>
      </c>
      <c r="D21" s="181">
        <v>5.8501802384853363E-2</v>
      </c>
      <c r="E21" s="181">
        <v>7.0417247712612152E-2</v>
      </c>
      <c r="F21" s="181">
        <v>9.4136759638786316E-2</v>
      </c>
      <c r="G21" s="181">
        <v>6.4704000949859619E-2</v>
      </c>
      <c r="H21" s="181">
        <v>6.5486587584018707E-2</v>
      </c>
      <c r="I21" s="181">
        <v>6.598343700170517E-2</v>
      </c>
      <c r="J21" s="181">
        <v>6.1706289649009705E-2</v>
      </c>
      <c r="K21" s="181">
        <v>3.502921387553215E-2</v>
      </c>
      <c r="L21" s="181">
        <v>2.4465061724185944E-2</v>
      </c>
      <c r="M21" s="181">
        <v>2.8437992557883263E-2</v>
      </c>
      <c r="N21" s="181">
        <v>3.6552228033542633E-2</v>
      </c>
      <c r="O21" s="181">
        <v>4.440021887421608E-2</v>
      </c>
      <c r="P21" s="181">
        <v>5.0904858857393265E-2</v>
      </c>
      <c r="Q21" s="181">
        <v>5.444694310426712E-2</v>
      </c>
      <c r="R21" s="181">
        <v>5.7690884917974472E-2</v>
      </c>
      <c r="S21" s="181">
        <v>6.2271114438772202E-2</v>
      </c>
      <c r="T21" s="181">
        <v>5.3026251494884491E-2</v>
      </c>
      <c r="U21" s="181">
        <v>6.0245275497436523E-2</v>
      </c>
      <c r="V21" s="181">
        <v>3.9094332605600357E-2</v>
      </c>
      <c r="W21" s="181">
        <v>4.4946108013391495E-2</v>
      </c>
      <c r="X21" s="181">
        <v>-2.9267171397805214E-2</v>
      </c>
      <c r="Y21" s="181">
        <v>-8.9475922286510468E-3</v>
      </c>
      <c r="Z21" s="181">
        <v>-1.3088368810713291E-2</v>
      </c>
      <c r="AA21" s="181">
        <v>-1.2462910264730453E-2</v>
      </c>
      <c r="AB21" s="181">
        <v>-1.1569029651582241E-2</v>
      </c>
      <c r="AC21" s="181">
        <v>-4.94498610496521E-2</v>
      </c>
      <c r="AD21" s="181">
        <v>-4.8670586198568344E-2</v>
      </c>
      <c r="AE21" s="181">
        <v>-4.7063075006008148E-2</v>
      </c>
      <c r="AF21" s="181">
        <v>-3.6634720861911774E-2</v>
      </c>
      <c r="AG21" s="181">
        <v>-1.1551788076758385E-2</v>
      </c>
      <c r="AH21" s="181">
        <v>-2.4157052394002676E-3</v>
      </c>
      <c r="AI21" s="181">
        <v>-5.0562275573611259E-3</v>
      </c>
      <c r="AJ21" s="181">
        <v>-9.3522015959024429E-3</v>
      </c>
      <c r="AK21" s="181">
        <v>-1.245534885674715E-2</v>
      </c>
      <c r="AL21" s="181">
        <v>-1.3181189075112343E-2</v>
      </c>
      <c r="AM21" s="181">
        <v>-1.3506109826266766E-2</v>
      </c>
      <c r="AN21" s="181">
        <v>-1.3429809361696243E-2</v>
      </c>
      <c r="AO21" s="181">
        <v>-1.2383433990180492E-2</v>
      </c>
      <c r="AP21" s="181">
        <v>-1.3375787064433098E-2</v>
      </c>
      <c r="AQ21" s="181">
        <v>-1.2846246361732483E-2</v>
      </c>
      <c r="AR21" s="181">
        <v>-1.2215990573167801E-2</v>
      </c>
      <c r="AS21" s="181">
        <v>-1.2703137472271919E-2</v>
      </c>
      <c r="AT21" s="181">
        <v>4.6569686383008957E-2</v>
      </c>
      <c r="AU21" s="181">
        <v>5.7610306888818741E-2</v>
      </c>
      <c r="AV21" s="181">
        <v>0.14670346677303314</v>
      </c>
      <c r="AW21" s="181">
        <v>9.3908704817295074E-2</v>
      </c>
      <c r="AX21" s="181">
        <v>-4.7259870916604996E-2</v>
      </c>
      <c r="AY21" s="181">
        <v>3.7227071821689606E-2</v>
      </c>
      <c r="AZ21" s="181">
        <v>3.5784516483545303E-2</v>
      </c>
      <c r="BA21" s="181">
        <v>4.7155562788248062E-2</v>
      </c>
      <c r="BB21" s="181">
        <v>5.6396182626485825E-2</v>
      </c>
      <c r="BC21" s="181">
        <v>4.8848357051610947E-2</v>
      </c>
      <c r="BD21" s="181">
        <v>2.41568423807621E-2</v>
      </c>
      <c r="BE21" s="181">
        <v>3.9950821548700333E-2</v>
      </c>
      <c r="BF21" s="181">
        <v>5.6656699627637863E-2</v>
      </c>
      <c r="BG21" s="181">
        <v>9.6535317599773407E-2</v>
      </c>
      <c r="BH21" s="181">
        <v>0.14113153517246246</v>
      </c>
      <c r="BI21" s="181">
        <v>0.18990214169025421</v>
      </c>
      <c r="BJ21" s="181">
        <v>0.18523389101028442</v>
      </c>
      <c r="BK21" s="181">
        <v>0.1360124945640564</v>
      </c>
      <c r="BL21" s="181">
        <v>0.16754157841205597</v>
      </c>
      <c r="BM21" s="181">
        <v>0.15815293788909912</v>
      </c>
      <c r="BN21" s="181">
        <v>5.2474416792392731E-2</v>
      </c>
      <c r="BO21" s="181">
        <v>7.3158115148544312E-2</v>
      </c>
      <c r="BP21" s="181">
        <v>6.2500700354576111E-2</v>
      </c>
      <c r="BQ21" s="181">
        <v>1.8665235489606857E-2</v>
      </c>
      <c r="BR21" s="181">
        <v>2.0682800561189651E-2</v>
      </c>
      <c r="BS21" s="181">
        <v>1.1889941990375519E-2</v>
      </c>
      <c r="BT21" s="181">
        <v>-6.2298905104398727E-3</v>
      </c>
      <c r="BU21" s="181">
        <v>8.3748504519462585E-2</v>
      </c>
      <c r="BV21" s="181">
        <v>8.6756177246570587E-2</v>
      </c>
      <c r="BW21" s="181">
        <v>9.1071285307407379E-2</v>
      </c>
      <c r="BX21" s="181">
        <v>7.564900815486908E-2</v>
      </c>
      <c r="BY21" s="181">
        <v>3.7273194640874863E-2</v>
      </c>
      <c r="BZ21" s="181">
        <v>1.2658946216106415E-2</v>
      </c>
      <c r="CA21" s="181">
        <v>1.6271438449621201E-2</v>
      </c>
      <c r="CB21" s="181">
        <v>1.8027344718575478E-2</v>
      </c>
      <c r="CC21" s="181">
        <v>2.2034963592886925E-2</v>
      </c>
      <c r="CD21" s="181">
        <v>2.3809805512428284E-2</v>
      </c>
      <c r="CE21" s="181">
        <v>2.5341520085930824E-2</v>
      </c>
      <c r="CF21" s="181">
        <v>2.3445362225174904E-2</v>
      </c>
      <c r="CG21" s="181">
        <v>1.6680167987942696E-2</v>
      </c>
      <c r="CH21" s="181">
        <v>2.4727147072553635E-2</v>
      </c>
      <c r="CI21" s="181">
        <v>1.96706373244524E-2</v>
      </c>
      <c r="CJ21" s="181">
        <v>2.5594510138034821E-2</v>
      </c>
      <c r="CK21" s="181">
        <v>2.5230349972844124E-2</v>
      </c>
    </row>
    <row r="22" spans="1:89" x14ac:dyDescent="0.25">
      <c r="A22">
        <v>1983</v>
      </c>
      <c r="B22" s="181">
        <v>5.1910068839788437E-2</v>
      </c>
      <c r="C22" s="181">
        <v>3.9675042033195496E-2</v>
      </c>
      <c r="D22" s="181">
        <v>6.037570908665657E-2</v>
      </c>
      <c r="E22" s="181">
        <v>7.1815416216850281E-2</v>
      </c>
      <c r="F22" s="181">
        <v>9.6404388546943665E-2</v>
      </c>
      <c r="G22" s="181">
        <v>6.4361140131950378E-2</v>
      </c>
      <c r="H22" s="181">
        <v>6.531553715467453E-2</v>
      </c>
      <c r="I22" s="181">
        <v>6.5859571099281311E-2</v>
      </c>
      <c r="J22" s="181">
        <v>6.1956986784934998E-2</v>
      </c>
      <c r="K22" s="181">
        <v>3.6224786192178726E-2</v>
      </c>
      <c r="L22" s="181">
        <v>2.7775751426815987E-2</v>
      </c>
      <c r="M22" s="181">
        <v>3.181026503443718E-2</v>
      </c>
      <c r="N22" s="181">
        <v>3.9457008242607117E-2</v>
      </c>
      <c r="O22" s="181">
        <v>4.7022778540849686E-2</v>
      </c>
      <c r="P22" s="181">
        <v>5.3365223109722137E-2</v>
      </c>
      <c r="Q22" s="181">
        <v>5.6393653154373169E-2</v>
      </c>
      <c r="R22" s="181">
        <v>5.87269626557827E-2</v>
      </c>
      <c r="S22" s="181">
        <v>6.3756711781024933E-2</v>
      </c>
      <c r="T22" s="181">
        <v>5.517982691526413E-2</v>
      </c>
      <c r="U22" s="181">
        <v>6.1525136232376099E-2</v>
      </c>
      <c r="V22" s="181">
        <v>4.1678667068481445E-2</v>
      </c>
      <c r="W22" s="181">
        <v>4.7342866659164429E-2</v>
      </c>
      <c r="X22" s="181">
        <v>-9.699501097202301E-3</v>
      </c>
      <c r="Y22" s="181">
        <v>-3.2788461539894342E-3</v>
      </c>
      <c r="Z22" s="181">
        <v>-7.826722227036953E-3</v>
      </c>
      <c r="AA22" s="181">
        <v>-4.8453668132424355E-3</v>
      </c>
      <c r="AB22" s="181">
        <v>3.8468311540782452E-3</v>
      </c>
      <c r="AC22" s="181">
        <v>-2.274172380566597E-2</v>
      </c>
      <c r="AD22" s="181">
        <v>-2.1879011765122414E-2</v>
      </c>
      <c r="AE22" s="181">
        <v>-2.0410895347595215E-2</v>
      </c>
      <c r="AF22" s="181">
        <v>-1.3357098214328289E-2</v>
      </c>
      <c r="AG22" s="181">
        <v>8.5154210682958364E-4</v>
      </c>
      <c r="AH22" s="181">
        <v>3.5957528743892908E-3</v>
      </c>
      <c r="AI22" s="181">
        <v>5.1309738773852587E-4</v>
      </c>
      <c r="AJ22" s="181">
        <v>-3.3700747881084681E-3</v>
      </c>
      <c r="AK22" s="181">
        <v>-7.0533817633986473E-3</v>
      </c>
      <c r="AL22" s="181">
        <v>-8.453981950879097E-3</v>
      </c>
      <c r="AM22" s="181">
        <v>-9.6670575439929962E-3</v>
      </c>
      <c r="AN22" s="181">
        <v>-1.0308955796062946E-2</v>
      </c>
      <c r="AO22" s="181">
        <v>-7.0267482660710812E-3</v>
      </c>
      <c r="AP22" s="181">
        <v>-9.1808447614312172E-3</v>
      </c>
      <c r="AQ22" s="181">
        <v>-8.4829814732074738E-3</v>
      </c>
      <c r="AR22" s="181">
        <v>-4.3303025886416435E-3</v>
      </c>
      <c r="AS22" s="181">
        <v>-6.3652703538537025E-3</v>
      </c>
      <c r="AT22" s="181">
        <v>2.6570970192551613E-2</v>
      </c>
      <c r="AU22" s="181">
        <v>3.7582419812679291E-2</v>
      </c>
      <c r="AV22" s="181">
        <v>0.1488032191991806</v>
      </c>
      <c r="AW22" s="181">
        <v>0.1129399910569191</v>
      </c>
      <c r="AX22" s="181">
        <v>-1.7533033678773791E-4</v>
      </c>
      <c r="AY22" s="181">
        <v>2.1816710010170937E-2</v>
      </c>
      <c r="AZ22" s="181">
        <v>2.0338252186775208E-2</v>
      </c>
      <c r="BA22" s="181">
        <v>2.9359551146626472E-2</v>
      </c>
      <c r="BB22" s="181">
        <v>3.4618701785802841E-2</v>
      </c>
      <c r="BC22" s="181">
        <v>2.2868920117616653E-2</v>
      </c>
      <c r="BD22" s="181">
        <v>2.9659706633538008E-3</v>
      </c>
      <c r="BE22" s="181">
        <v>1.8754338845610619E-2</v>
      </c>
      <c r="BF22" s="181">
        <v>3.5101238638162613E-2</v>
      </c>
      <c r="BG22" s="181">
        <v>7.8853145241737366E-2</v>
      </c>
      <c r="BH22" s="181">
        <v>0.13281108438968658</v>
      </c>
      <c r="BI22" s="181">
        <v>0.1883818507194519</v>
      </c>
      <c r="BJ22" s="181">
        <v>0.18297259509563446</v>
      </c>
      <c r="BK22" s="181">
        <v>0.14836980402469635</v>
      </c>
      <c r="BL22" s="181">
        <v>0.16283351182937622</v>
      </c>
      <c r="BM22" s="181">
        <v>0.16387614607810974</v>
      </c>
      <c r="BN22" s="181">
        <v>3.2761372625827789E-2</v>
      </c>
      <c r="BO22" s="181">
        <v>5.6583680212497711E-2</v>
      </c>
      <c r="BP22" s="181">
        <v>3.394988551735878E-2</v>
      </c>
      <c r="BQ22" s="181">
        <v>1.2252739630639553E-2</v>
      </c>
      <c r="BR22" s="181">
        <v>2.1274469792842865E-2</v>
      </c>
      <c r="BS22" s="181">
        <v>1.4470312744379044E-2</v>
      </c>
      <c r="BT22" s="181">
        <v>-2.3448868887498975E-5</v>
      </c>
      <c r="BU22" s="181">
        <v>4.3921232223510742E-2</v>
      </c>
      <c r="BV22" s="181">
        <v>4.7703437507152557E-2</v>
      </c>
      <c r="BW22" s="181">
        <v>5.2952177822589874E-2</v>
      </c>
      <c r="BX22" s="181">
        <v>4.4227033853530884E-2</v>
      </c>
      <c r="BY22" s="181">
        <v>1.6950374469161034E-2</v>
      </c>
      <c r="BZ22" s="181">
        <v>1.5416400274261832E-3</v>
      </c>
      <c r="CA22" s="181">
        <v>7.642179261893034E-3</v>
      </c>
      <c r="CB22" s="181">
        <v>1.1270967312157154E-2</v>
      </c>
      <c r="CC22" s="181">
        <v>1.8324345350265503E-2</v>
      </c>
      <c r="CD22" s="181">
        <v>2.2802107036113739E-2</v>
      </c>
      <c r="CE22" s="181">
        <v>2.5434296578168869E-2</v>
      </c>
      <c r="CF22" s="181">
        <v>2.3290589451789856E-2</v>
      </c>
      <c r="CG22" s="181">
        <v>1.8481452018022537E-2</v>
      </c>
      <c r="CH22" s="181">
        <v>2.4378415197134018E-2</v>
      </c>
      <c r="CI22" s="181">
        <v>2.0611219108104706E-2</v>
      </c>
      <c r="CJ22" s="181">
        <v>1.5786789357662201E-2</v>
      </c>
      <c r="CK22" s="181">
        <v>1.938105933368206E-2</v>
      </c>
    </row>
    <row r="23" spans="1:89" x14ac:dyDescent="0.25">
      <c r="A23">
        <v>1984</v>
      </c>
      <c r="B23" s="181">
        <v>5.341637134552002E-2</v>
      </c>
      <c r="C23" s="181">
        <v>4.4126778841018677E-2</v>
      </c>
      <c r="D23" s="181">
        <v>6.4384818077087402E-2</v>
      </c>
      <c r="E23" s="181">
        <v>7.6091565191745758E-2</v>
      </c>
      <c r="F23" s="181">
        <v>0.10321381688117981</v>
      </c>
      <c r="G23" s="181">
        <v>6.4352542161941528E-2</v>
      </c>
      <c r="H23" s="181">
        <v>6.5610878169536591E-2</v>
      </c>
      <c r="I23" s="181">
        <v>6.633313000202179E-2</v>
      </c>
      <c r="J23" s="181">
        <v>6.320200115442276E-2</v>
      </c>
      <c r="K23" s="181">
        <v>3.8582492619752884E-2</v>
      </c>
      <c r="L23" s="181">
        <v>3.2176505774259567E-2</v>
      </c>
      <c r="M23" s="181">
        <v>3.6526642739772797E-2</v>
      </c>
      <c r="N23" s="181">
        <v>4.3918699026107788E-2</v>
      </c>
      <c r="O23" s="181">
        <v>5.1334396004676819E-2</v>
      </c>
      <c r="P23" s="181">
        <v>5.764329805970192E-2</v>
      </c>
      <c r="Q23" s="181">
        <v>6.0066495090723038E-2</v>
      </c>
      <c r="R23" s="181">
        <v>6.1393242329359055E-2</v>
      </c>
      <c r="S23" s="181">
        <v>6.7578859627246857E-2</v>
      </c>
      <c r="T23" s="181">
        <v>5.9096038341522217E-2</v>
      </c>
      <c r="U23" s="181">
        <v>6.4832314848899841E-2</v>
      </c>
      <c r="V23" s="181">
        <v>4.5666910707950592E-2</v>
      </c>
      <c r="W23" s="181">
        <v>5.1312465220689774E-2</v>
      </c>
      <c r="X23" s="181">
        <v>9.2647637939080596E-4</v>
      </c>
      <c r="Y23" s="181">
        <v>-3.244275925680995E-3</v>
      </c>
      <c r="Z23" s="181">
        <v>-1.205874141305685E-2</v>
      </c>
      <c r="AA23" s="181">
        <v>-7.6797897927463055E-3</v>
      </c>
      <c r="AB23" s="181">
        <v>9.1262310743331909E-3</v>
      </c>
      <c r="AC23" s="181">
        <v>-6.8333763629198074E-3</v>
      </c>
      <c r="AD23" s="181">
        <v>-5.9063108637928963E-3</v>
      </c>
      <c r="AE23" s="181">
        <v>-4.5899087563157082E-3</v>
      </c>
      <c r="AF23" s="181">
        <v>-2.2254756186157465E-4</v>
      </c>
      <c r="AG23" s="181">
        <v>6.2449485994875431E-3</v>
      </c>
      <c r="AH23" s="181">
        <v>5.0470032729208469E-3</v>
      </c>
      <c r="AI23" s="181">
        <v>1.6309875063598156E-3</v>
      </c>
      <c r="AJ23" s="181">
        <v>-2.6981011033058167E-3</v>
      </c>
      <c r="AK23" s="181">
        <v>-8.3228237926959991E-3</v>
      </c>
      <c r="AL23" s="181">
        <v>-1.1935986578464508E-2</v>
      </c>
      <c r="AM23" s="181">
        <v>-1.5440563671290874E-2</v>
      </c>
      <c r="AN23" s="181">
        <v>-1.8174327909946442E-2</v>
      </c>
      <c r="AO23" s="181">
        <v>-1.1847006157040596E-2</v>
      </c>
      <c r="AP23" s="181">
        <v>-1.4037028886377811E-2</v>
      </c>
      <c r="AQ23" s="181">
        <v>-1.4656465500593185E-2</v>
      </c>
      <c r="AR23" s="181">
        <v>-2.5528043042868376E-3</v>
      </c>
      <c r="AS23" s="181">
        <v>-7.380729541182518E-3</v>
      </c>
      <c r="AT23" s="181">
        <v>2.0909497514367104E-2</v>
      </c>
      <c r="AU23" s="181">
        <v>1.1308121494948864E-2</v>
      </c>
      <c r="AV23" s="181">
        <v>0.16921578347682953</v>
      </c>
      <c r="AW23" s="181">
        <v>0.30229580402374268</v>
      </c>
      <c r="AX23" s="181">
        <v>0.30142670869827271</v>
      </c>
      <c r="AY23" s="181">
        <v>6.7408541217446327E-3</v>
      </c>
      <c r="AZ23" s="181">
        <v>3.7409819196909666E-3</v>
      </c>
      <c r="BA23" s="181">
        <v>2.6062887161970139E-2</v>
      </c>
      <c r="BB23" s="181">
        <v>3.7267666310071945E-2</v>
      </c>
      <c r="BC23" s="181">
        <v>1.7996329814195633E-2</v>
      </c>
      <c r="BD23" s="181">
        <v>2.442692406475544E-3</v>
      </c>
      <c r="BE23" s="181">
        <v>3.8787454832345247E-3</v>
      </c>
      <c r="BF23" s="181">
        <v>1.1031653732061386E-2</v>
      </c>
      <c r="BG23" s="181">
        <v>2.3386646062135696E-2</v>
      </c>
      <c r="BH23" s="181">
        <v>6.4141698181629181E-2</v>
      </c>
      <c r="BI23" s="181">
        <v>0.16298922896385193</v>
      </c>
      <c r="BJ23" s="181">
        <v>0.27213671803474426</v>
      </c>
      <c r="BK23" s="181">
        <v>0.32675212621688843</v>
      </c>
      <c r="BL23" s="181">
        <v>0.11730943620204926</v>
      </c>
      <c r="BM23" s="181">
        <v>0.30250319838523865</v>
      </c>
      <c r="BN23" s="181">
        <v>1.542238425463438E-2</v>
      </c>
      <c r="BO23" s="181">
        <v>3.4348677843809128E-2</v>
      </c>
      <c r="BP23" s="181">
        <v>2.5800978764891624E-2</v>
      </c>
      <c r="BQ23" s="181">
        <v>3.7403744645416737E-3</v>
      </c>
      <c r="BR23" s="181">
        <v>2.4584993720054626E-2</v>
      </c>
      <c r="BS23" s="181">
        <v>3.9445787668228149E-2</v>
      </c>
      <c r="BT23" s="181">
        <v>4.1808798909187317E-2</v>
      </c>
      <c r="BU23" s="181">
        <v>1.2298388406634331E-2</v>
      </c>
      <c r="BV23" s="181">
        <v>8.6364736780524254E-3</v>
      </c>
      <c r="BW23" s="181">
        <v>4.4548016041517258E-2</v>
      </c>
      <c r="BX23" s="181">
        <v>4.5894518494606018E-2</v>
      </c>
      <c r="BY23" s="181">
        <v>1.313537172973156E-2</v>
      </c>
      <c r="BZ23" s="181">
        <v>1.275762333534658E-3</v>
      </c>
      <c r="CA23" s="181">
        <v>1.5989975072443485E-3</v>
      </c>
      <c r="CB23" s="181">
        <v>3.6045657470822334E-3</v>
      </c>
      <c r="CC23" s="181">
        <v>5.5592688731849194E-3</v>
      </c>
      <c r="CD23" s="181">
        <v>1.1233155615627766E-2</v>
      </c>
      <c r="CE23" s="181">
        <v>2.2248933091759682E-2</v>
      </c>
      <c r="CF23" s="181">
        <v>3.4698557108640671E-2</v>
      </c>
      <c r="CG23" s="181">
        <v>4.1411105543375015E-2</v>
      </c>
      <c r="CH23" s="181">
        <v>1.7828015610575676E-2</v>
      </c>
      <c r="CI23" s="181">
        <v>3.8441143929958344E-2</v>
      </c>
      <c r="CJ23" s="181">
        <v>7.4105411767959595E-3</v>
      </c>
      <c r="CK23" s="181">
        <v>1.1760720051825047E-2</v>
      </c>
    </row>
    <row r="24" spans="1:89" x14ac:dyDescent="0.25">
      <c r="A24">
        <v>1985</v>
      </c>
      <c r="B24" s="181">
        <v>5.5101614445447922E-2</v>
      </c>
      <c r="C24" s="181">
        <v>4.8317093402147293E-2</v>
      </c>
      <c r="D24" s="181">
        <v>6.9557793438434601E-2</v>
      </c>
      <c r="E24" s="181">
        <v>8.0456174910068512E-2</v>
      </c>
      <c r="F24" s="181">
        <v>0.10810799896717072</v>
      </c>
      <c r="G24" s="181">
        <v>6.6231124103069305E-2</v>
      </c>
      <c r="H24" s="181">
        <v>6.7661084234714508E-2</v>
      </c>
      <c r="I24" s="181">
        <v>6.8348638713359833E-2</v>
      </c>
      <c r="J24" s="181">
        <v>6.336173415184021E-2</v>
      </c>
      <c r="K24" s="181">
        <v>4.0804114192724228E-2</v>
      </c>
      <c r="L24" s="181">
        <v>3.5633377730846405E-2</v>
      </c>
      <c r="M24" s="181">
        <v>4.0174622088670731E-2</v>
      </c>
      <c r="N24" s="181">
        <v>4.7862805426120758E-2</v>
      </c>
      <c r="O24" s="181">
        <v>5.6206904351711273E-2</v>
      </c>
      <c r="P24" s="181">
        <v>6.3056029379367828E-2</v>
      </c>
      <c r="Q24" s="181">
        <v>6.5452978014945984E-2</v>
      </c>
      <c r="R24" s="181">
        <v>6.5545313060283661E-2</v>
      </c>
      <c r="S24" s="181">
        <v>7.1119010448455811E-2</v>
      </c>
      <c r="T24" s="181">
        <v>6.4497217535972595E-2</v>
      </c>
      <c r="U24" s="181">
        <v>6.8661898374557495E-2</v>
      </c>
      <c r="V24" s="181">
        <v>4.9466431140899658E-2</v>
      </c>
      <c r="W24" s="181">
        <v>5.5780582129955292E-2</v>
      </c>
      <c r="X24" s="181">
        <v>3.2644454389810562E-2</v>
      </c>
      <c r="Y24" s="181">
        <v>2.0222701132297516E-2</v>
      </c>
      <c r="Z24" s="181">
        <v>1.0337087325751781E-2</v>
      </c>
      <c r="AA24" s="181">
        <v>1.8823619931936264E-2</v>
      </c>
      <c r="AB24" s="181">
        <v>4.791562631726265E-2</v>
      </c>
      <c r="AC24" s="181">
        <v>2.1859593689441681E-2</v>
      </c>
      <c r="AD24" s="181">
        <v>2.3272350430488586E-2</v>
      </c>
      <c r="AE24" s="181">
        <v>2.6045747101306915E-2</v>
      </c>
      <c r="AF24" s="181">
        <v>3.1786397099494934E-2</v>
      </c>
      <c r="AG24" s="181">
        <v>3.9188191294670105E-2</v>
      </c>
      <c r="AH24" s="181">
        <v>3.4591585397720337E-2</v>
      </c>
      <c r="AI24" s="181">
        <v>2.7147248387336731E-2</v>
      </c>
      <c r="AJ24" s="181">
        <v>2.0188838243484497E-2</v>
      </c>
      <c r="AK24" s="181">
        <v>1.2653831392526627E-2</v>
      </c>
      <c r="AL24" s="181">
        <v>8.9235883206129074E-3</v>
      </c>
      <c r="AM24" s="181">
        <v>4.7204908914864063E-3</v>
      </c>
      <c r="AN24" s="181">
        <v>2.3872116580605507E-3</v>
      </c>
      <c r="AO24" s="181">
        <v>9.5906155183911324E-3</v>
      </c>
      <c r="AP24" s="181">
        <v>6.3964342698454857E-3</v>
      </c>
      <c r="AQ24" s="181">
        <v>6.4150625839829445E-3</v>
      </c>
      <c r="AR24" s="181">
        <v>2.2327020764350891E-2</v>
      </c>
      <c r="AS24" s="181">
        <v>1.5634879469871521E-2</v>
      </c>
      <c r="AT24" s="181">
        <v>1.2601838679984212E-3</v>
      </c>
      <c r="AU24" s="181">
        <v>-1.435879385098815E-3</v>
      </c>
      <c r="AV24" s="181">
        <v>0.19349190592765808</v>
      </c>
      <c r="AW24" s="181">
        <v>0.40146827697753906</v>
      </c>
      <c r="AX24" s="181">
        <v>0.56103038787841797</v>
      </c>
      <c r="AY24" s="181">
        <v>-1.1898892000317574E-2</v>
      </c>
      <c r="AZ24" s="181">
        <v>-1.055817399173975E-2</v>
      </c>
      <c r="BA24" s="181">
        <v>6.4879828132688999E-3</v>
      </c>
      <c r="BB24" s="181">
        <v>1.2439442798495293E-2</v>
      </c>
      <c r="BC24" s="181">
        <v>-6.9517263909801841E-4</v>
      </c>
      <c r="BD24" s="181">
        <v>-1.1175390332937241E-2</v>
      </c>
      <c r="BE24" s="181">
        <v>-7.7845468185842037E-3</v>
      </c>
      <c r="BF24" s="181">
        <v>-2.8191073797643185E-3</v>
      </c>
      <c r="BG24" s="181">
        <v>1.1339264921844006E-2</v>
      </c>
      <c r="BH24" s="181">
        <v>5.6975103914737701E-2</v>
      </c>
      <c r="BI24" s="181">
        <v>0.15738941729068756</v>
      </c>
      <c r="BJ24" s="181">
        <v>0.2987978458404541</v>
      </c>
      <c r="BK24" s="181">
        <v>0.34214106202125549</v>
      </c>
      <c r="BL24" s="181">
        <v>0.11123914271593094</v>
      </c>
      <c r="BM24" s="181">
        <v>0.32310280203819275</v>
      </c>
      <c r="BN24" s="181">
        <v>-2.8447972727008164E-4</v>
      </c>
      <c r="BO24" s="181">
        <v>2.1093161776661873E-2</v>
      </c>
      <c r="BP24" s="181">
        <v>1.5275656478479505E-3</v>
      </c>
      <c r="BQ24" s="181">
        <v>-4.8140573198907077E-4</v>
      </c>
      <c r="BR24" s="181">
        <v>2.9450774192810059E-2</v>
      </c>
      <c r="BS24" s="181">
        <v>5.4190807044506073E-2</v>
      </c>
      <c r="BT24" s="181">
        <v>8.0830603837966919E-2</v>
      </c>
      <c r="BU24" s="181">
        <v>-2.1871820092201233E-2</v>
      </c>
      <c r="BV24" s="181">
        <v>-2.4921787902712822E-2</v>
      </c>
      <c r="BW24" s="181">
        <v>1.0870197787880898E-2</v>
      </c>
      <c r="BX24" s="181">
        <v>1.4467671513557434E-2</v>
      </c>
      <c r="BY24" s="181">
        <v>-5.0134403863921762E-4</v>
      </c>
      <c r="BZ24" s="181">
        <v>-5.8582308702170849E-3</v>
      </c>
      <c r="CA24" s="181">
        <v>-3.2268923241645098E-3</v>
      </c>
      <c r="CB24" s="181">
        <v>-9.3009811826050282E-4</v>
      </c>
      <c r="CC24" s="181">
        <v>2.7677635662257671E-3</v>
      </c>
      <c r="CD24" s="181">
        <v>1.0503304190933704E-2</v>
      </c>
      <c r="CE24" s="181">
        <v>2.26945411413908E-2</v>
      </c>
      <c r="CF24" s="181">
        <v>3.9189834147691727E-2</v>
      </c>
      <c r="CG24" s="181">
        <v>4.484066367149353E-2</v>
      </c>
      <c r="CH24" s="181">
        <v>1.7821080982685089E-2</v>
      </c>
      <c r="CI24" s="181">
        <v>4.2359687387943268E-2</v>
      </c>
      <c r="CJ24" s="181">
        <v>-1.3763768947683275E-4</v>
      </c>
      <c r="CK24" s="181">
        <v>7.3378225788474083E-3</v>
      </c>
    </row>
    <row r="25" spans="1:89" x14ac:dyDescent="0.25">
      <c r="A25">
        <v>1986</v>
      </c>
      <c r="B25" s="181">
        <v>5.5376783013343811E-2</v>
      </c>
      <c r="C25" s="181">
        <v>5.3866926580667496E-2</v>
      </c>
      <c r="D25" s="181">
        <v>7.739778608083725E-2</v>
      </c>
      <c r="E25" s="181">
        <v>8.776470273733139E-2</v>
      </c>
      <c r="F25" s="181">
        <v>0.11561716347932816</v>
      </c>
      <c r="G25" s="181">
        <v>6.2487568706274033E-2</v>
      </c>
      <c r="H25" s="181">
        <v>6.4655400812625885E-2</v>
      </c>
      <c r="I25" s="181">
        <v>6.6757209599018097E-2</v>
      </c>
      <c r="J25" s="181">
        <v>6.2022462487220764E-2</v>
      </c>
      <c r="K25" s="181">
        <v>4.4148609042167664E-2</v>
      </c>
      <c r="L25" s="181">
        <v>4.0574483573436737E-2</v>
      </c>
      <c r="M25" s="181">
        <v>4.4830698519945145E-2</v>
      </c>
      <c r="N25" s="181">
        <v>5.2918806672096252E-2</v>
      </c>
      <c r="O25" s="181">
        <v>6.2746897339820862E-2</v>
      </c>
      <c r="P25" s="181">
        <v>7.0773020386695862E-2</v>
      </c>
      <c r="Q25" s="181">
        <v>7.3388345539569855E-2</v>
      </c>
      <c r="R25" s="181">
        <v>7.1904264390468597E-2</v>
      </c>
      <c r="S25" s="181">
        <v>7.7300652861595154E-2</v>
      </c>
      <c r="T25" s="181">
        <v>7.2350412607192993E-2</v>
      </c>
      <c r="U25" s="181">
        <v>7.4938423931598663E-2</v>
      </c>
      <c r="V25" s="181">
        <v>5.4125715047121048E-2</v>
      </c>
      <c r="W25" s="181">
        <v>6.1790879815816879E-2</v>
      </c>
      <c r="X25" s="181">
        <v>2.1651031449437141E-2</v>
      </c>
      <c r="Y25" s="181">
        <v>3.092905692756176E-2</v>
      </c>
      <c r="Z25" s="181">
        <v>1.1301699094474316E-2</v>
      </c>
      <c r="AA25" s="181">
        <v>9.8357852548360825E-3</v>
      </c>
      <c r="AB25" s="181">
        <v>1.2430205941200256E-2</v>
      </c>
      <c r="AC25" s="181">
        <v>-3.5975172650068998E-3</v>
      </c>
      <c r="AD25" s="181">
        <v>-2.8671985492110252E-3</v>
      </c>
      <c r="AE25" s="181">
        <v>1.0315247345715761E-3</v>
      </c>
      <c r="AF25" s="181">
        <v>1.5123029239475727E-2</v>
      </c>
      <c r="AG25" s="181">
        <v>4.1892770677804947E-2</v>
      </c>
      <c r="AH25" s="181">
        <v>4.5641437172889709E-2</v>
      </c>
      <c r="AI25" s="181">
        <v>3.9326515048742294E-2</v>
      </c>
      <c r="AJ25" s="181">
        <v>3.163546696305275E-2</v>
      </c>
      <c r="AK25" s="181">
        <v>2.2037113085389137E-2</v>
      </c>
      <c r="AL25" s="181">
        <v>1.5421804040670395E-2</v>
      </c>
      <c r="AM25" s="181">
        <v>9.7739752382040024E-3</v>
      </c>
      <c r="AN25" s="181">
        <v>8.3413468673825264E-3</v>
      </c>
      <c r="AO25" s="181">
        <v>8.8743539527058601E-3</v>
      </c>
      <c r="AP25" s="181">
        <v>1.201541256159544E-2</v>
      </c>
      <c r="AQ25" s="181">
        <v>8.6410334333777428E-3</v>
      </c>
      <c r="AR25" s="181">
        <v>2.9338795691728592E-2</v>
      </c>
      <c r="AS25" s="181">
        <v>2.2052716463804245E-2</v>
      </c>
      <c r="AT25" s="181">
        <v>2.70196832716465E-2</v>
      </c>
      <c r="AU25" s="181">
        <v>2.0367816090583801E-2</v>
      </c>
      <c r="AV25" s="181">
        <v>0.1860102117061615</v>
      </c>
      <c r="AW25" s="181">
        <v>0.3616238534450531</v>
      </c>
      <c r="AX25" s="181">
        <v>0.50509631633758545</v>
      </c>
      <c r="AY25" s="181">
        <v>1.2489886023104191E-2</v>
      </c>
      <c r="AZ25" s="181">
        <v>8.3955153822898865E-3</v>
      </c>
      <c r="BA25" s="181">
        <v>3.5179276019334793E-2</v>
      </c>
      <c r="BB25" s="181">
        <v>4.467179998755455E-2</v>
      </c>
      <c r="BC25" s="181">
        <v>2.3239083588123322E-2</v>
      </c>
      <c r="BD25" s="181">
        <v>8.4757320582866669E-3</v>
      </c>
      <c r="BE25" s="181">
        <v>1.3395399786531925E-2</v>
      </c>
      <c r="BF25" s="181">
        <v>1.86020378023386E-2</v>
      </c>
      <c r="BG25" s="181">
        <v>3.4959055483341217E-2</v>
      </c>
      <c r="BH25" s="181">
        <v>6.9189772009849548E-2</v>
      </c>
      <c r="BI25" s="181">
        <v>0.15365207195281982</v>
      </c>
      <c r="BJ25" s="181">
        <v>0.28951314091682434</v>
      </c>
      <c r="BK25" s="181">
        <v>0.28802204132080078</v>
      </c>
      <c r="BL25" s="181">
        <v>0.11517936736345291</v>
      </c>
      <c r="BM25" s="181">
        <v>0.28867211937904358</v>
      </c>
      <c r="BN25" s="181">
        <v>2.310309000313282E-2</v>
      </c>
      <c r="BO25" s="181">
        <v>4.1743695735931396E-2</v>
      </c>
      <c r="BP25" s="181">
        <v>3.183654323220253E-2</v>
      </c>
      <c r="BQ25" s="181">
        <v>6.8210400640964508E-3</v>
      </c>
      <c r="BR25" s="181">
        <v>2.9645521193742752E-2</v>
      </c>
      <c r="BS25" s="181">
        <v>5.0653498619794846E-2</v>
      </c>
      <c r="BT25" s="181">
        <v>7.5418338179588318E-2</v>
      </c>
      <c r="BU25" s="181">
        <v>2.3168150335550308E-2</v>
      </c>
      <c r="BV25" s="181">
        <v>2.0283907651901245E-2</v>
      </c>
      <c r="BW25" s="181">
        <v>5.7653293013572693E-2</v>
      </c>
      <c r="BX25" s="181">
        <v>4.880693182349205E-2</v>
      </c>
      <c r="BY25" s="181">
        <v>1.623106375336647E-2</v>
      </c>
      <c r="BZ25" s="181">
        <v>4.3631098233163357E-3</v>
      </c>
      <c r="CA25" s="181">
        <v>5.4783718660473824E-3</v>
      </c>
      <c r="CB25" s="181">
        <v>6.1109992675483227E-3</v>
      </c>
      <c r="CC25" s="181">
        <v>8.6883222684264183E-3</v>
      </c>
      <c r="CD25" s="181">
        <v>1.3375056907534599E-2</v>
      </c>
      <c r="CE25" s="181">
        <v>2.3451823741197586E-2</v>
      </c>
      <c r="CF25" s="181">
        <v>3.9164382964372635E-2</v>
      </c>
      <c r="CG25" s="181">
        <v>3.9239000529050827E-2</v>
      </c>
      <c r="CH25" s="181">
        <v>1.9439293071627617E-2</v>
      </c>
      <c r="CI25" s="181">
        <v>3.9206322282552719E-2</v>
      </c>
      <c r="CJ25" s="181">
        <v>1.1076752096414566E-2</v>
      </c>
      <c r="CK25" s="181">
        <v>1.4559430070221424E-2</v>
      </c>
    </row>
    <row r="26" spans="1:89" x14ac:dyDescent="0.25">
      <c r="A26">
        <v>1987</v>
      </c>
      <c r="B26" s="181">
        <v>5.1194917410612106E-2</v>
      </c>
      <c r="C26" s="181">
        <v>5.5547662079334259E-2</v>
      </c>
      <c r="D26" s="181">
        <v>8.2216404378414154E-2</v>
      </c>
      <c r="E26" s="181">
        <v>9.4877459108829498E-2</v>
      </c>
      <c r="F26" s="181">
        <v>0.12854252755641937</v>
      </c>
      <c r="G26" s="181">
        <v>5.6111413985490799E-2</v>
      </c>
      <c r="H26" s="181">
        <v>5.8425784111022949E-2</v>
      </c>
      <c r="I26" s="181">
        <v>6.1137478798627853E-2</v>
      </c>
      <c r="J26" s="181">
        <v>5.5579215288162231E-2</v>
      </c>
      <c r="K26" s="181">
        <v>4.2704854160547256E-2</v>
      </c>
      <c r="L26" s="181">
        <v>4.1403975337743759E-2</v>
      </c>
      <c r="M26" s="181">
        <v>4.6159639954566956E-2</v>
      </c>
      <c r="N26" s="181">
        <v>5.4458092898130417E-2</v>
      </c>
      <c r="O26" s="181">
        <v>6.5092422068119049E-2</v>
      </c>
      <c r="P26" s="181">
        <v>7.3879092931747437E-2</v>
      </c>
      <c r="Q26" s="181">
        <v>7.718600332736969E-2</v>
      </c>
      <c r="R26" s="181">
        <v>7.5493790209293365E-2</v>
      </c>
      <c r="S26" s="181">
        <v>8.1326156854629517E-2</v>
      </c>
      <c r="T26" s="181">
        <v>7.5877010822296143E-2</v>
      </c>
      <c r="U26" s="181">
        <v>7.8773953020572662E-2</v>
      </c>
      <c r="V26" s="181">
        <v>5.4791968315839767E-2</v>
      </c>
      <c r="W26" s="181">
        <v>6.3615314662456512E-2</v>
      </c>
      <c r="X26" s="181">
        <v>1.7491111531853676E-2</v>
      </c>
      <c r="Y26" s="181">
        <v>2.9128992930054665E-2</v>
      </c>
      <c r="Z26" s="181">
        <v>6.6136172972619534E-3</v>
      </c>
      <c r="AA26" s="181">
        <v>5.2892924286425114E-3</v>
      </c>
      <c r="AB26" s="181">
        <v>7.5568081811070442E-3</v>
      </c>
      <c r="AC26" s="181">
        <v>-1.4357208274304867E-2</v>
      </c>
      <c r="AD26" s="181">
        <v>-1.3480502180755138E-2</v>
      </c>
      <c r="AE26" s="181">
        <v>-7.7466992661356926E-3</v>
      </c>
      <c r="AF26" s="181">
        <v>1.0940947569906712E-2</v>
      </c>
      <c r="AG26" s="181">
        <v>4.1306924074888229E-2</v>
      </c>
      <c r="AH26" s="181">
        <v>4.517972469329834E-2</v>
      </c>
      <c r="AI26" s="181">
        <v>3.8301333785057068E-2</v>
      </c>
      <c r="AJ26" s="181">
        <v>3.0143704265356064E-2</v>
      </c>
      <c r="AK26" s="181">
        <v>1.9111989066004753E-2</v>
      </c>
      <c r="AL26" s="181">
        <v>1.1338972486555576E-2</v>
      </c>
      <c r="AM26" s="181">
        <v>4.6152137219905853E-3</v>
      </c>
      <c r="AN26" s="181">
        <v>4.9343802966177464E-3</v>
      </c>
      <c r="AO26" s="181">
        <v>3.6368458531796932E-3</v>
      </c>
      <c r="AP26" s="181">
        <v>7.2767068631947041E-3</v>
      </c>
      <c r="AQ26" s="181">
        <v>4.204639233648777E-3</v>
      </c>
      <c r="AR26" s="181">
        <v>2.7108499780297279E-2</v>
      </c>
      <c r="AS26" s="181">
        <v>1.8809592351317406E-2</v>
      </c>
      <c r="AT26" s="181">
        <v>2.4320138618350029E-2</v>
      </c>
      <c r="AU26" s="181">
        <v>1.4227901585400105E-2</v>
      </c>
      <c r="AV26" s="181">
        <v>0.19771715998649597</v>
      </c>
      <c r="AW26" s="181">
        <v>0.37366002798080444</v>
      </c>
      <c r="AX26" s="181">
        <v>0.52433043718338013</v>
      </c>
      <c r="AY26" s="181">
        <v>1.4584041200578213E-2</v>
      </c>
      <c r="AZ26" s="181">
        <v>9.9839195609092712E-3</v>
      </c>
      <c r="BA26" s="181">
        <v>3.8744468241930008E-2</v>
      </c>
      <c r="BB26" s="181">
        <v>4.2466148734092712E-2</v>
      </c>
      <c r="BC26" s="181">
        <v>1.0839906521141529E-2</v>
      </c>
      <c r="BD26" s="181">
        <v>-6.7467791959643364E-3</v>
      </c>
      <c r="BE26" s="181">
        <v>3.07078892365098E-3</v>
      </c>
      <c r="BF26" s="181">
        <v>1.14096999168396E-2</v>
      </c>
      <c r="BG26" s="181">
        <v>3.8826067000627518E-2</v>
      </c>
      <c r="BH26" s="181">
        <v>7.7668055891990662E-2</v>
      </c>
      <c r="BI26" s="181">
        <v>0.16196560859680176</v>
      </c>
      <c r="BJ26" s="181">
        <v>0.30315309762954712</v>
      </c>
      <c r="BK26" s="181">
        <v>0.27763485908508301</v>
      </c>
      <c r="BL26" s="181">
        <v>0.12371217459440231</v>
      </c>
      <c r="BM26" s="181">
        <v>0.28866785764694214</v>
      </c>
      <c r="BN26" s="181">
        <v>1.8387326970696449E-2</v>
      </c>
      <c r="BO26" s="181">
        <v>4.0238305926322937E-2</v>
      </c>
      <c r="BP26" s="181">
        <v>2.7524568140506744E-2</v>
      </c>
      <c r="BQ26" s="181">
        <v>4.6709850430488586E-3</v>
      </c>
      <c r="BR26" s="181">
        <v>3.2187975943088531E-2</v>
      </c>
      <c r="BS26" s="181">
        <v>5.4047320038080215E-2</v>
      </c>
      <c r="BT26" s="181">
        <v>8.4307998418807983E-2</v>
      </c>
      <c r="BU26" s="181">
        <v>2.7018109336495399E-2</v>
      </c>
      <c r="BV26" s="181">
        <v>2.4431899189949036E-2</v>
      </c>
      <c r="BW26" s="181">
        <v>6.1311755329370499E-2</v>
      </c>
      <c r="BX26" s="181">
        <v>4.308217391371727E-2</v>
      </c>
      <c r="BY26" s="181">
        <v>7.2337687015533447E-3</v>
      </c>
      <c r="BZ26" s="181">
        <v>-3.3564181067049503E-3</v>
      </c>
      <c r="CA26" s="181">
        <v>1.2185008963569999E-3</v>
      </c>
      <c r="CB26" s="181">
        <v>3.663643030449748E-3</v>
      </c>
      <c r="CC26" s="181">
        <v>9.5883971080183983E-3</v>
      </c>
      <c r="CD26" s="181">
        <v>1.5268061310052872E-2</v>
      </c>
      <c r="CE26" s="181">
        <v>2.521972544491291E-2</v>
      </c>
      <c r="CF26" s="181">
        <v>4.0990334004163742E-2</v>
      </c>
      <c r="CG26" s="181">
        <v>3.8381651043891907E-2</v>
      </c>
      <c r="CH26" s="181">
        <v>2.1264679729938507E-2</v>
      </c>
      <c r="CI26" s="181">
        <v>3.9523936808109283E-2</v>
      </c>
      <c r="CJ26" s="181">
        <v>8.6014000698924065E-3</v>
      </c>
      <c r="CK26" s="181">
        <v>1.3840583153069019E-2</v>
      </c>
    </row>
    <row r="27" spans="1:89" x14ac:dyDescent="0.25">
      <c r="A27">
        <v>1988</v>
      </c>
      <c r="B27" s="181">
        <v>5.5499155074357986E-2</v>
      </c>
      <c r="C27" s="181">
        <v>6.066141277551651E-2</v>
      </c>
      <c r="D27" s="181">
        <v>8.6713477969169617E-2</v>
      </c>
      <c r="E27" s="181">
        <v>9.5537982881069183E-2</v>
      </c>
      <c r="F27" s="181">
        <v>0.12512312829494476</v>
      </c>
      <c r="G27" s="181">
        <v>6.13119937479496E-2</v>
      </c>
      <c r="H27" s="181">
        <v>6.4053811132907867E-2</v>
      </c>
      <c r="I27" s="181">
        <v>6.790730357170105E-2</v>
      </c>
      <c r="J27" s="181">
        <v>5.9246469289064407E-2</v>
      </c>
      <c r="K27" s="181">
        <v>4.6185042709112167E-2</v>
      </c>
      <c r="L27" s="181">
        <v>4.565269872546196E-2</v>
      </c>
      <c r="M27" s="181">
        <v>5.0102923065423965E-2</v>
      </c>
      <c r="N27" s="181">
        <v>5.919424444437027E-2</v>
      </c>
      <c r="O27" s="181">
        <v>7.1374550461769104E-2</v>
      </c>
      <c r="P27" s="181">
        <v>8.0520138144493103E-2</v>
      </c>
      <c r="Q27" s="181">
        <v>8.32347571849823E-2</v>
      </c>
      <c r="R27" s="181">
        <v>7.8258685767650604E-2</v>
      </c>
      <c r="S27" s="181">
        <v>8.2655057311058044E-2</v>
      </c>
      <c r="T27" s="181">
        <v>8.216220885515213E-2</v>
      </c>
      <c r="U27" s="181">
        <v>8.0727130174636841E-2</v>
      </c>
      <c r="V27" s="181">
        <v>5.9756912291049957E-2</v>
      </c>
      <c r="W27" s="181">
        <v>6.9094479084014893E-2</v>
      </c>
      <c r="X27" s="181">
        <v>5.9480343014001846E-2</v>
      </c>
      <c r="Y27" s="181">
        <v>5.632387101650238E-2</v>
      </c>
      <c r="Z27" s="181">
        <v>4.6483889222145081E-2</v>
      </c>
      <c r="AA27" s="181">
        <v>6.0614299029111862E-2</v>
      </c>
      <c r="AB27" s="181">
        <v>9.3152545392513275E-2</v>
      </c>
      <c r="AC27" s="181">
        <v>2.5092652067542076E-2</v>
      </c>
      <c r="AD27" s="181">
        <v>2.7091110125184059E-2</v>
      </c>
      <c r="AE27" s="181">
        <v>3.6308035254478455E-2</v>
      </c>
      <c r="AF27" s="181">
        <v>5.5798586457967758E-2</v>
      </c>
      <c r="AG27" s="181">
        <v>8.102475106716156E-2</v>
      </c>
      <c r="AH27" s="181">
        <v>7.7723495662212372E-2</v>
      </c>
      <c r="AI27" s="181">
        <v>6.5674111247062683E-2</v>
      </c>
      <c r="AJ27" s="181">
        <v>5.5992409586906433E-2</v>
      </c>
      <c r="AK27" s="181">
        <v>4.5224621891975403E-2</v>
      </c>
      <c r="AL27" s="181">
        <v>4.0893461555242538E-2</v>
      </c>
      <c r="AM27" s="181">
        <v>3.8087449967861176E-2</v>
      </c>
      <c r="AN27" s="181">
        <v>4.2433224618434906E-2</v>
      </c>
      <c r="AO27" s="181">
        <v>4.5802656561136246E-2</v>
      </c>
      <c r="AP27" s="181">
        <v>3.9196096360683441E-2</v>
      </c>
      <c r="AQ27" s="181">
        <v>4.4325064867734909E-2</v>
      </c>
      <c r="AR27" s="181">
        <v>5.6876931339502335E-2</v>
      </c>
      <c r="AS27" s="181">
        <v>4.9508310854434967E-2</v>
      </c>
      <c r="AT27" s="181">
        <v>-2.8751438483595848E-2</v>
      </c>
      <c r="AU27" s="181">
        <v>5.8686353266239166E-2</v>
      </c>
      <c r="AV27" s="181">
        <v>0.15127043426036835</v>
      </c>
      <c r="AW27" s="181">
        <v>0.14765863120555878</v>
      </c>
      <c r="AX27" s="181">
        <v>0.59012550115585327</v>
      </c>
      <c r="AY27" s="181">
        <v>-4.6062000095844269E-2</v>
      </c>
      <c r="AZ27" s="181">
        <v>-1.9943440333008766E-2</v>
      </c>
      <c r="BA27" s="181">
        <v>-1.7479477450251579E-2</v>
      </c>
      <c r="BB27" s="181">
        <v>-2.260570228099823E-2</v>
      </c>
      <c r="BC27" s="181">
        <v>-4.5918531715869904E-2</v>
      </c>
      <c r="BD27" s="181">
        <v>-2.8219487518072128E-2</v>
      </c>
      <c r="BE27" s="181">
        <v>1.1792550794780254E-2</v>
      </c>
      <c r="BF27" s="181">
        <v>6.4308635890483856E-2</v>
      </c>
      <c r="BG27" s="181">
        <v>0.14539523422718048</v>
      </c>
      <c r="BH27" s="181">
        <v>0.21166269481182098</v>
      </c>
      <c r="BI27" s="181">
        <v>0.1044076606631279</v>
      </c>
      <c r="BJ27" s="181">
        <v>-0.18620763719081879</v>
      </c>
      <c r="BK27" s="181">
        <v>-6.2716469168663025E-2</v>
      </c>
      <c r="BL27" s="181">
        <v>0.1530035138130188</v>
      </c>
      <c r="BM27" s="181">
        <v>-0.11607644706964493</v>
      </c>
      <c r="BN27" s="181">
        <v>2.2049011662602425E-2</v>
      </c>
      <c r="BO27" s="181">
        <v>5.0012949854135513E-2</v>
      </c>
      <c r="BP27" s="181">
        <v>-3.2209012657403946E-2</v>
      </c>
      <c r="BQ27" s="181">
        <v>1.9408596679568291E-2</v>
      </c>
      <c r="BR27" s="181">
        <v>2.5355799123644829E-2</v>
      </c>
      <c r="BS27" s="181">
        <v>2.1241746842861176E-2</v>
      </c>
      <c r="BT27" s="181">
        <v>9.2259041965007782E-2</v>
      </c>
      <c r="BU27" s="181">
        <v>-8.7602406740188599E-2</v>
      </c>
      <c r="BV27" s="181">
        <v>-5.0697039812803268E-2</v>
      </c>
      <c r="BW27" s="181">
        <v>-2.7442021295428276E-2</v>
      </c>
      <c r="BX27" s="181">
        <v>-2.2021284326910973E-2</v>
      </c>
      <c r="BY27" s="181">
        <v>-3.0214551836252213E-2</v>
      </c>
      <c r="BZ27" s="181">
        <v>-1.3971404172480106E-2</v>
      </c>
      <c r="CA27" s="181">
        <v>4.6567688696086407E-3</v>
      </c>
      <c r="CB27" s="181">
        <v>2.0727479830384254E-2</v>
      </c>
      <c r="CC27" s="181">
        <v>3.6746710538864136E-2</v>
      </c>
      <c r="CD27" s="181">
        <v>4.3575525283813477E-2</v>
      </c>
      <c r="CE27" s="181">
        <v>1.7007311806082726E-2</v>
      </c>
      <c r="CF27" s="181">
        <v>-2.5292877107858658E-2</v>
      </c>
      <c r="CG27" s="181">
        <v>-8.7174121290445328E-3</v>
      </c>
      <c r="CH27" s="181">
        <v>2.7521388605237007E-2</v>
      </c>
      <c r="CI27" s="181">
        <v>-1.5973161906003952E-2</v>
      </c>
      <c r="CJ27" s="181">
        <v>1.0342231951653957E-2</v>
      </c>
      <c r="CK27" s="181">
        <v>1.7431395128369331E-2</v>
      </c>
    </row>
    <row r="28" spans="1:89" x14ac:dyDescent="0.25">
      <c r="A28">
        <v>1989</v>
      </c>
      <c r="B28" s="181">
        <v>5.5340975522994995E-2</v>
      </c>
      <c r="C28" s="181">
        <v>6.1793919652700424E-2</v>
      </c>
      <c r="D28" s="181">
        <v>8.9273937046527863E-2</v>
      </c>
      <c r="E28" s="181">
        <v>9.9741421639919281E-2</v>
      </c>
      <c r="F28" s="181">
        <v>0.12570782005786896</v>
      </c>
      <c r="G28" s="181">
        <v>6.4383700489997864E-2</v>
      </c>
      <c r="H28" s="181">
        <v>6.685996800661087E-2</v>
      </c>
      <c r="I28" s="181">
        <v>6.9144807755947113E-2</v>
      </c>
      <c r="J28" s="181">
        <v>5.8864835649728775E-2</v>
      </c>
      <c r="K28" s="181">
        <v>4.516894742846489E-2</v>
      </c>
      <c r="L28" s="181">
        <v>4.6267863363027573E-2</v>
      </c>
      <c r="M28" s="181">
        <v>5.0753094255924225E-2</v>
      </c>
      <c r="N28" s="181">
        <v>6.0719043016433716E-2</v>
      </c>
      <c r="O28" s="181">
        <v>7.2482861578464508E-2</v>
      </c>
      <c r="P28" s="181">
        <v>8.2879036664962769E-2</v>
      </c>
      <c r="Q28" s="181">
        <v>8.4415093064308167E-2</v>
      </c>
      <c r="R28" s="181">
        <v>8.1550456583499908E-2</v>
      </c>
      <c r="S28" s="181">
        <v>8.7001092731952667E-2</v>
      </c>
      <c r="T28" s="181">
        <v>8.379770815372467E-2</v>
      </c>
      <c r="U28" s="181">
        <v>8.4637768566608429E-2</v>
      </c>
      <c r="V28" s="181">
        <v>6.0708217322826385E-2</v>
      </c>
      <c r="W28" s="181">
        <v>7.0330873131752014E-2</v>
      </c>
      <c r="X28" s="181">
        <v>3.7482171319425106E-4</v>
      </c>
      <c r="Y28" s="181">
        <v>1.7911795526742935E-2</v>
      </c>
      <c r="Z28" s="181">
        <v>-4.4662300497293472E-3</v>
      </c>
      <c r="AA28" s="181">
        <v>-1.3628219254314899E-2</v>
      </c>
      <c r="AB28" s="181">
        <v>-3.6976952105760574E-2</v>
      </c>
      <c r="AC28" s="181">
        <v>-4.7540567815303802E-2</v>
      </c>
      <c r="AD28" s="181">
        <v>-4.6923704445362091E-2</v>
      </c>
      <c r="AE28" s="181">
        <v>-3.6932613700628281E-2</v>
      </c>
      <c r="AF28" s="181">
        <v>-6.5529686398804188E-3</v>
      </c>
      <c r="AG28" s="181">
        <v>3.1898342072963715E-2</v>
      </c>
      <c r="AH28" s="181">
        <v>3.3773884177207947E-2</v>
      </c>
      <c r="AI28" s="181">
        <v>2.7486236765980721E-2</v>
      </c>
      <c r="AJ28" s="181">
        <v>1.8162971362471581E-2</v>
      </c>
      <c r="AK28" s="181">
        <v>8.3063608035445213E-3</v>
      </c>
      <c r="AL28" s="181">
        <v>8.1872037844732404E-4</v>
      </c>
      <c r="AM28" s="181">
        <v>-3.4403667541482719E-6</v>
      </c>
      <c r="AN28" s="181">
        <v>2.5775933172553778E-3</v>
      </c>
      <c r="AO28" s="181">
        <v>-2.0564170554280281E-3</v>
      </c>
      <c r="AP28" s="181">
        <v>3.2700641895644367E-4</v>
      </c>
      <c r="AQ28" s="181">
        <v>-4.71634411951527E-5</v>
      </c>
      <c r="AR28" s="181">
        <v>1.496121846139431E-2</v>
      </c>
      <c r="AS28" s="181">
        <v>8.8623417541384697E-3</v>
      </c>
      <c r="AT28" s="181">
        <v>7.8056296333670616E-3</v>
      </c>
      <c r="AU28" s="181">
        <v>0.11738945543766022</v>
      </c>
      <c r="AV28" s="181">
        <v>0.18036286532878876</v>
      </c>
      <c r="AW28" s="181">
        <v>0.1297861784696579</v>
      </c>
      <c r="AX28" s="181">
        <v>0.52892571687698364</v>
      </c>
      <c r="AY28" s="181">
        <v>-2.0920181646943092E-2</v>
      </c>
      <c r="AZ28" s="181">
        <v>1.6992500750347972E-3</v>
      </c>
      <c r="BA28" s="181">
        <v>1.7854627221822739E-2</v>
      </c>
      <c r="BB28" s="181">
        <v>2.4933082982897758E-2</v>
      </c>
      <c r="BC28" s="181">
        <v>-2.3525713477283716E-3</v>
      </c>
      <c r="BD28" s="181">
        <v>2.8441736474633217E-2</v>
      </c>
      <c r="BE28" s="181">
        <v>6.566445529460907E-2</v>
      </c>
      <c r="BF28" s="181">
        <v>0.12384351342916489</v>
      </c>
      <c r="BG28" s="181">
        <v>0.20531943440437317</v>
      </c>
      <c r="BH28" s="181">
        <v>0.27137383818626404</v>
      </c>
      <c r="BI28" s="181">
        <v>0.14377793669700623</v>
      </c>
      <c r="BJ28" s="181">
        <v>-0.17484752833843231</v>
      </c>
      <c r="BK28" s="181">
        <v>-5.8452297002077103E-2</v>
      </c>
      <c r="BL28" s="181">
        <v>0.20144915580749512</v>
      </c>
      <c r="BM28" s="181">
        <v>-0.10884974896907806</v>
      </c>
      <c r="BN28" s="181">
        <v>7.2151206433773041E-2</v>
      </c>
      <c r="BO28" s="181">
        <v>0.10049993544816971</v>
      </c>
      <c r="BP28" s="181">
        <v>8.698171004652977E-3</v>
      </c>
      <c r="BQ28" s="181">
        <v>3.7420913577079773E-2</v>
      </c>
      <c r="BR28" s="181">
        <v>3.0084125697612762E-2</v>
      </c>
      <c r="BS28" s="181">
        <v>1.8830025568604469E-2</v>
      </c>
      <c r="BT28" s="181">
        <v>7.9950019717216492E-2</v>
      </c>
      <c r="BU28" s="181">
        <v>-4.0191974490880966E-2</v>
      </c>
      <c r="BV28" s="181">
        <v>4.437724594026804E-3</v>
      </c>
      <c r="BW28" s="181">
        <v>2.8770813718438148E-2</v>
      </c>
      <c r="BX28" s="181">
        <v>2.4236246943473816E-2</v>
      </c>
      <c r="BY28" s="181">
        <v>-1.5330560272559524E-3</v>
      </c>
      <c r="BZ28" s="181">
        <v>1.3509174808859825E-2</v>
      </c>
      <c r="CA28" s="181">
        <v>2.5047309696674347E-2</v>
      </c>
      <c r="CB28" s="181">
        <v>3.8514111191034317E-2</v>
      </c>
      <c r="CC28" s="181">
        <v>5.0319980829954147E-2</v>
      </c>
      <c r="CD28" s="181">
        <v>5.4336253553628922E-2</v>
      </c>
      <c r="CE28" s="181">
        <v>2.3482641205191612E-2</v>
      </c>
      <c r="CF28" s="181">
        <v>-2.4651860818266869E-2</v>
      </c>
      <c r="CG28" s="181">
        <v>-8.2993675023317337E-3</v>
      </c>
      <c r="CH28" s="181">
        <v>3.5889606922864914E-2</v>
      </c>
      <c r="CI28" s="181">
        <v>-1.540812011808157E-2</v>
      </c>
      <c r="CJ28" s="181">
        <v>3.2657768577337265E-2</v>
      </c>
      <c r="CK28" s="181">
        <v>3.3993285149335861E-2</v>
      </c>
    </row>
    <row r="29" spans="1:89" x14ac:dyDescent="0.25">
      <c r="A29">
        <v>1990</v>
      </c>
      <c r="B29" s="181">
        <v>5.0978459417819977E-2</v>
      </c>
      <c r="C29" s="181">
        <v>5.9866562485694885E-2</v>
      </c>
      <c r="D29" s="181">
        <v>8.7766505777835846E-2</v>
      </c>
      <c r="E29" s="181">
        <v>0.10144498944282532</v>
      </c>
      <c r="F29" s="181">
        <v>0.12899546325206757</v>
      </c>
      <c r="G29" s="181">
        <v>6.2034860253334045E-2</v>
      </c>
      <c r="H29" s="181">
        <v>6.4165286719799042E-2</v>
      </c>
      <c r="I29" s="181">
        <v>6.4785681664943695E-2</v>
      </c>
      <c r="J29" s="181">
        <v>5.3900923579931259E-2</v>
      </c>
      <c r="K29" s="181">
        <v>4.1158773005008698E-2</v>
      </c>
      <c r="L29" s="181">
        <v>4.4560760259628296E-2</v>
      </c>
      <c r="M29" s="181">
        <v>4.9055755138397217E-2</v>
      </c>
      <c r="N29" s="181">
        <v>5.9362690895795822E-2</v>
      </c>
      <c r="O29" s="181">
        <v>6.9935090839862823E-2</v>
      </c>
      <c r="P29" s="181">
        <v>8.0833561718463898E-2</v>
      </c>
      <c r="Q29" s="181">
        <v>8.0821514129638672E-2</v>
      </c>
      <c r="R29" s="181">
        <v>8.0727547407150269E-2</v>
      </c>
      <c r="S29" s="181">
        <v>8.7383359670639038E-2</v>
      </c>
      <c r="T29" s="181">
        <v>8.0826438963413239E-2</v>
      </c>
      <c r="U29" s="181">
        <v>8.4517061710357666E-2</v>
      </c>
      <c r="V29" s="181">
        <v>5.8426838368177414E-2</v>
      </c>
      <c r="W29" s="181">
        <v>6.769997626543045E-2</v>
      </c>
      <c r="X29" s="181">
        <v>-3.4584853798151016E-2</v>
      </c>
      <c r="Y29" s="181">
        <v>-1.8721090629696846E-2</v>
      </c>
      <c r="Z29" s="181">
        <v>-4.0187768638134003E-2</v>
      </c>
      <c r="AA29" s="181">
        <v>-5.6023668497800827E-2</v>
      </c>
      <c r="AB29" s="181">
        <v>-8.6487844586372375E-2</v>
      </c>
      <c r="AC29" s="181">
        <v>-7.1030765771865845E-2</v>
      </c>
      <c r="AD29" s="181">
        <v>-7.075047492980957E-2</v>
      </c>
      <c r="AE29" s="181">
        <v>-6.307537853717804E-2</v>
      </c>
      <c r="AF29" s="181">
        <v>-4.0232282131910324E-2</v>
      </c>
      <c r="AG29" s="181">
        <v>-1.1653514578938484E-2</v>
      </c>
      <c r="AH29" s="181">
        <v>-9.2643406242132187E-3</v>
      </c>
      <c r="AI29" s="181">
        <v>-1.1651394888758659E-2</v>
      </c>
      <c r="AJ29" s="181">
        <v>-1.8561201170086861E-2</v>
      </c>
      <c r="AK29" s="181">
        <v>-2.5021180510520935E-2</v>
      </c>
      <c r="AL29" s="181">
        <v>-3.1960226595401764E-2</v>
      </c>
      <c r="AM29" s="181">
        <v>-3.2286711037158966E-2</v>
      </c>
      <c r="AN29" s="181">
        <v>-3.2828003168106079E-2</v>
      </c>
      <c r="AO29" s="181">
        <v>-4.0692105889320374E-2</v>
      </c>
      <c r="AP29" s="181">
        <v>-3.2153084874153137E-2</v>
      </c>
      <c r="AQ29" s="181">
        <v>-3.730546310544014E-2</v>
      </c>
      <c r="AR29" s="181">
        <v>-2.129075676202774E-2</v>
      </c>
      <c r="AS29" s="181">
        <v>-2.5787616148591042E-2</v>
      </c>
      <c r="AT29" s="181">
        <v>3.1942247878760099E-3</v>
      </c>
      <c r="AU29" s="181">
        <v>5.7405143976211548E-2</v>
      </c>
      <c r="AV29" s="181">
        <v>0.29658833146095276</v>
      </c>
      <c r="AW29" s="181">
        <v>0.80746293067932129</v>
      </c>
      <c r="AX29" s="181">
        <v>1.4274997711181641</v>
      </c>
      <c r="AY29" s="181">
        <v>-2.6789622381329536E-2</v>
      </c>
      <c r="AZ29" s="181">
        <v>8.957352489233017E-3</v>
      </c>
      <c r="BA29" s="181">
        <v>1.3723752461373806E-2</v>
      </c>
      <c r="BB29" s="181">
        <v>6.8815718404948711E-3</v>
      </c>
      <c r="BC29" s="181">
        <v>-4.6954499557614326E-3</v>
      </c>
      <c r="BD29" s="181">
        <v>1.5670383349061012E-2</v>
      </c>
      <c r="BE29" s="181">
        <v>-7.8947814181447029E-3</v>
      </c>
      <c r="BF29" s="181">
        <v>6.4192198216915131E-2</v>
      </c>
      <c r="BG29" s="181">
        <v>0.1246766522526741</v>
      </c>
      <c r="BH29" s="181">
        <v>6.8054914474487305E-2</v>
      </c>
      <c r="BI29" s="181">
        <v>9.9176250398159027E-2</v>
      </c>
      <c r="BJ29" s="181">
        <v>0.33759912848472595</v>
      </c>
      <c r="BK29" s="181">
        <v>0.48424047231674194</v>
      </c>
      <c r="BL29" s="181">
        <v>8.49580317735672E-2</v>
      </c>
      <c r="BM29" s="181">
        <v>0.42045950889587402</v>
      </c>
      <c r="BN29" s="181">
        <v>3.5060357302427292E-2</v>
      </c>
      <c r="BO29" s="181">
        <v>4.5831076800823212E-2</v>
      </c>
      <c r="BP29" s="181">
        <v>3.6400505341589451E-3</v>
      </c>
      <c r="BQ29" s="181">
        <v>1.7936356365680695E-2</v>
      </c>
      <c r="BR29" s="181">
        <v>4.8697855323553085E-2</v>
      </c>
      <c r="BS29" s="181">
        <v>0.11726448684930801</v>
      </c>
      <c r="BT29" s="181">
        <v>0.21651890873908997</v>
      </c>
      <c r="BU29" s="181">
        <v>-5.3665563464164734E-2</v>
      </c>
      <c r="BV29" s="181">
        <v>2.4868015199899673E-2</v>
      </c>
      <c r="BW29" s="181">
        <v>2.3383233696222305E-2</v>
      </c>
      <c r="BX29" s="181">
        <v>6.8349451757967472E-3</v>
      </c>
      <c r="BY29" s="181">
        <v>-3.1089650001376867E-3</v>
      </c>
      <c r="BZ29" s="181">
        <v>7.2950078174471855E-3</v>
      </c>
      <c r="CA29" s="181">
        <v>-2.97013227827847E-3</v>
      </c>
      <c r="CB29" s="181">
        <v>1.959683932363987E-2</v>
      </c>
      <c r="CC29" s="181">
        <v>2.9866283759474754E-2</v>
      </c>
      <c r="CD29" s="181">
        <v>1.3202844187617302E-2</v>
      </c>
      <c r="CE29" s="181">
        <v>1.5851451084017754E-2</v>
      </c>
      <c r="CF29" s="181">
        <v>4.7950509935617447E-2</v>
      </c>
      <c r="CG29" s="181">
        <v>6.8122103810310364E-2</v>
      </c>
      <c r="CH29" s="181">
        <v>1.476715225726366E-2</v>
      </c>
      <c r="CI29" s="181">
        <v>5.9394963085651398E-2</v>
      </c>
      <c r="CJ29" s="181">
        <v>1.5652060508728027E-2</v>
      </c>
      <c r="CK29" s="181">
        <v>1.5288007445633411E-2</v>
      </c>
    </row>
    <row r="30" spans="1:89" x14ac:dyDescent="0.25">
      <c r="A30">
        <v>1991</v>
      </c>
      <c r="B30" s="181">
        <v>4.9506258219480515E-2</v>
      </c>
      <c r="C30" s="181">
        <v>5.8882109820842743E-2</v>
      </c>
      <c r="D30" s="181">
        <v>8.4423452615737915E-2</v>
      </c>
      <c r="E30" s="181">
        <v>9.8906144499778748E-2</v>
      </c>
      <c r="F30" s="181">
        <v>0.12756067514419556</v>
      </c>
      <c r="G30" s="181">
        <v>5.9369295835494995E-2</v>
      </c>
      <c r="H30" s="181">
        <v>6.1288934201002121E-2</v>
      </c>
      <c r="I30" s="181">
        <v>6.221843883395195E-2</v>
      </c>
      <c r="J30" s="181">
        <v>5.1591783761978149E-2</v>
      </c>
      <c r="K30" s="181">
        <v>4.1238758713006973E-2</v>
      </c>
      <c r="L30" s="181">
        <v>4.6177983283996582E-2</v>
      </c>
      <c r="M30" s="181">
        <v>4.9470730125904083E-2</v>
      </c>
      <c r="N30" s="181">
        <v>5.6794654577970505E-2</v>
      </c>
      <c r="O30" s="181">
        <v>6.8394556641578674E-2</v>
      </c>
      <c r="P30" s="181">
        <v>7.6667867600917816E-2</v>
      </c>
      <c r="Q30" s="181">
        <v>7.6439239084720612E-2</v>
      </c>
      <c r="R30" s="181">
        <v>7.5047977268695831E-2</v>
      </c>
      <c r="S30" s="181">
        <v>8.3218038082122803E-2</v>
      </c>
      <c r="T30" s="181">
        <v>7.653268426656723E-2</v>
      </c>
      <c r="U30" s="181">
        <v>7.9721450805664063E-2</v>
      </c>
      <c r="V30" s="181">
        <v>5.740172415971756E-2</v>
      </c>
      <c r="W30" s="181">
        <v>6.526590883731842E-2</v>
      </c>
      <c r="X30" s="181">
        <v>-1.9515659660100937E-2</v>
      </c>
      <c r="Y30" s="181">
        <v>-2.4825427681207657E-2</v>
      </c>
      <c r="Z30" s="181">
        <v>-3.3913768827915192E-2</v>
      </c>
      <c r="AA30" s="181">
        <v>-3.5666663199663162E-2</v>
      </c>
      <c r="AB30" s="181">
        <v>-3.5010211169719696E-2</v>
      </c>
      <c r="AC30" s="181">
        <v>-3.0248017981648445E-2</v>
      </c>
      <c r="AD30" s="181">
        <v>-2.9639072716236115E-2</v>
      </c>
      <c r="AE30" s="181">
        <v>-2.614864893257618E-2</v>
      </c>
      <c r="AF30" s="181">
        <v>-1.8394287675619125E-2</v>
      </c>
      <c r="AG30" s="181">
        <v>-1.5360554680228233E-2</v>
      </c>
      <c r="AH30" s="181">
        <v>-1.8466752022504807E-2</v>
      </c>
      <c r="AI30" s="181">
        <v>-2.2095970809459686E-2</v>
      </c>
      <c r="AJ30" s="181">
        <v>-2.4772409349679947E-2</v>
      </c>
      <c r="AK30" s="181">
        <v>-2.8078803792595863E-2</v>
      </c>
      <c r="AL30" s="181">
        <v>-3.0605973675847054E-2</v>
      </c>
      <c r="AM30" s="181">
        <v>-3.4585148096084595E-2</v>
      </c>
      <c r="AN30" s="181">
        <v>-3.6299247294664383E-2</v>
      </c>
      <c r="AO30" s="181">
        <v>-3.5961717367172241E-2</v>
      </c>
      <c r="AP30" s="181">
        <v>-3.2958719879388809E-2</v>
      </c>
      <c r="AQ30" s="181">
        <v>-3.61061692237854E-2</v>
      </c>
      <c r="AR30" s="181">
        <v>-2.3987049236893654E-2</v>
      </c>
      <c r="AS30" s="181">
        <v>-2.7675041928887367E-2</v>
      </c>
      <c r="AT30" s="181">
        <v>-0.10946378856897354</v>
      </c>
      <c r="AU30" s="181">
        <v>5.2204988896846771E-2</v>
      </c>
      <c r="AV30" s="181">
        <v>0.38482180237770081</v>
      </c>
      <c r="AW30" s="181">
        <v>0.28053879737854004</v>
      </c>
      <c r="AX30" s="181">
        <v>-0.27054601907730103</v>
      </c>
      <c r="AY30" s="181">
        <v>7.8750317916274071E-3</v>
      </c>
      <c r="AZ30" s="181">
        <v>-6.9865086115896702E-3</v>
      </c>
      <c r="BA30" s="181">
        <v>-6.4082987606525421E-2</v>
      </c>
      <c r="BB30" s="181">
        <v>-0.15692321956157684</v>
      </c>
      <c r="BC30" s="181">
        <v>-0.2086283266544342</v>
      </c>
      <c r="BD30" s="181">
        <v>-0.219234898686409</v>
      </c>
      <c r="BE30" s="181">
        <v>-5.0094254314899445E-2</v>
      </c>
      <c r="BF30" s="181">
        <v>0.114427849650383</v>
      </c>
      <c r="BG30" s="181">
        <v>0.24193909764289856</v>
      </c>
      <c r="BH30" s="181">
        <v>0.27737653255462646</v>
      </c>
      <c r="BI30" s="181">
        <v>0.56842058897018433</v>
      </c>
      <c r="BJ30" s="181">
        <v>0.65069615840911865</v>
      </c>
      <c r="BK30" s="181">
        <v>0.70634216070175171</v>
      </c>
      <c r="BL30" s="181">
        <v>0.43102192878723145</v>
      </c>
      <c r="BM30" s="181">
        <v>0.68279850482940674</v>
      </c>
      <c r="BN30" s="181">
        <v>-1.4487255364656448E-2</v>
      </c>
      <c r="BO30" s="181">
        <v>7.8218407928943634E-2</v>
      </c>
      <c r="BP30" s="181">
        <v>-0.12923595309257507</v>
      </c>
      <c r="BQ30" s="181">
        <v>1.6555430367588997E-2</v>
      </c>
      <c r="BR30" s="181">
        <v>6.189248338341713E-2</v>
      </c>
      <c r="BS30" s="181">
        <v>3.9394639432430267E-2</v>
      </c>
      <c r="BT30" s="181">
        <v>-3.9947796612977982E-2</v>
      </c>
      <c r="BU30" s="181">
        <v>1.4329396188259125E-2</v>
      </c>
      <c r="BV30" s="181">
        <v>-2.0779242739081383E-2</v>
      </c>
      <c r="BW30" s="181">
        <v>-0.11624316871166229</v>
      </c>
      <c r="BX30" s="181">
        <v>-0.16482160985469818</v>
      </c>
      <c r="BY30" s="181">
        <v>-0.14274019002914429</v>
      </c>
      <c r="BZ30" s="181">
        <v>-0.10537722706794739</v>
      </c>
      <c r="CA30" s="181">
        <v>-1.8922964110970497E-2</v>
      </c>
      <c r="CB30" s="181">
        <v>3.4880556166172028E-2</v>
      </c>
      <c r="CC30" s="181">
        <v>5.9609580785036087E-2</v>
      </c>
      <c r="CD30" s="181">
        <v>5.5013980716466904E-2</v>
      </c>
      <c r="CE30" s="181">
        <v>8.7375201284885406E-2</v>
      </c>
      <c r="CF30" s="181">
        <v>8.7236456573009491E-2</v>
      </c>
      <c r="CG30" s="181">
        <v>9.6570104360580444E-2</v>
      </c>
      <c r="CH30" s="181">
        <v>7.4115917086601257E-2</v>
      </c>
      <c r="CI30" s="181">
        <v>9.2576198279857635E-2</v>
      </c>
      <c r="CJ30" s="181">
        <v>-6.5694642253220081E-3</v>
      </c>
      <c r="CK30" s="181">
        <v>2.641780860722065E-2</v>
      </c>
    </row>
    <row r="31" spans="1:89" x14ac:dyDescent="0.25">
      <c r="A31">
        <v>1992</v>
      </c>
      <c r="B31" s="181">
        <v>5.6059438735246658E-2</v>
      </c>
      <c r="C31" s="181">
        <v>6.4119361340999603E-2</v>
      </c>
      <c r="D31" s="181">
        <v>8.4921546280384064E-2</v>
      </c>
      <c r="E31" s="181">
        <v>9.7856082022190094E-2</v>
      </c>
      <c r="F31" s="181">
        <v>0.12404764443635941</v>
      </c>
      <c r="G31" s="181">
        <v>5.7178940623998642E-2</v>
      </c>
      <c r="H31" s="181">
        <v>5.9303231537342072E-2</v>
      </c>
      <c r="I31" s="181">
        <v>6.2183111906051636E-2</v>
      </c>
      <c r="J31" s="181">
        <v>6.167108565568924E-2</v>
      </c>
      <c r="K31" s="181">
        <v>5.0017978996038437E-2</v>
      </c>
      <c r="L31" s="181">
        <v>4.9311652779579163E-2</v>
      </c>
      <c r="M31" s="181">
        <v>5.4243661463260651E-2</v>
      </c>
      <c r="N31" s="181">
        <v>6.226707249879837E-2</v>
      </c>
      <c r="O31" s="181">
        <v>7.3340229690074921E-2</v>
      </c>
      <c r="P31" s="181">
        <v>7.5574889779090881E-2</v>
      </c>
      <c r="Q31" s="181">
        <v>7.9836033284664154E-2</v>
      </c>
      <c r="R31" s="181">
        <v>8.0509088933467865E-2</v>
      </c>
      <c r="S31" s="181">
        <v>8.3854183554649353E-2</v>
      </c>
      <c r="T31" s="181">
        <v>7.8121170401573181E-2</v>
      </c>
      <c r="U31" s="181">
        <v>8.2429856061935425E-2</v>
      </c>
      <c r="V31" s="181">
        <v>6.2998779118061066E-2</v>
      </c>
      <c r="W31" s="181">
        <v>6.9468677043914795E-2</v>
      </c>
      <c r="X31" s="181">
        <v>-1.8553024157881737E-2</v>
      </c>
      <c r="Y31" s="181">
        <v>-2.7709903195500374E-2</v>
      </c>
      <c r="Z31" s="181">
        <v>-2.7395516633987427E-2</v>
      </c>
      <c r="AA31" s="181">
        <v>-2.0913958549499512E-2</v>
      </c>
      <c r="AB31" s="181">
        <v>-9.8172891885042191E-3</v>
      </c>
      <c r="AC31" s="181">
        <v>-1.5939664095640182E-2</v>
      </c>
      <c r="AD31" s="181">
        <v>-1.5814069658517838E-2</v>
      </c>
      <c r="AE31" s="181">
        <v>-1.590508408844471E-2</v>
      </c>
      <c r="AF31" s="181">
        <v>-1.7575498670339584E-2</v>
      </c>
      <c r="AG31" s="181">
        <v>-2.0793713629245758E-2</v>
      </c>
      <c r="AH31" s="181">
        <v>-2.4858709424734116E-2</v>
      </c>
      <c r="AI31" s="181">
        <v>-2.6784198358654976E-2</v>
      </c>
      <c r="AJ31" s="181">
        <v>-2.7850205078721046E-2</v>
      </c>
      <c r="AK31" s="181">
        <v>-2.8773173689842224E-2</v>
      </c>
      <c r="AL31" s="181">
        <v>-3.1165400519967079E-2</v>
      </c>
      <c r="AM31" s="181">
        <v>-3.0559288337826729E-2</v>
      </c>
      <c r="AN31" s="181">
        <v>-2.9670802876353264E-2</v>
      </c>
      <c r="AO31" s="181">
        <v>-2.580253966152668E-2</v>
      </c>
      <c r="AP31" s="181">
        <v>-3.0803212895989418E-2</v>
      </c>
      <c r="AQ31" s="181">
        <v>-2.7449639514088631E-2</v>
      </c>
      <c r="AR31" s="181">
        <v>-2.6436811313033104E-2</v>
      </c>
      <c r="AS31" s="181">
        <v>-2.8304914012551308E-2</v>
      </c>
      <c r="AT31" s="181">
        <v>3.015943244099617E-2</v>
      </c>
      <c r="AU31" s="181">
        <v>7.1192249655723572E-2</v>
      </c>
      <c r="AV31" s="181">
        <v>0.23387658596038818</v>
      </c>
      <c r="AW31" s="181">
        <v>0.60170471668243408</v>
      </c>
      <c r="AX31" s="181">
        <v>1.2545868158340454</v>
      </c>
      <c r="AY31" s="181">
        <v>-1.1487517505884171E-2</v>
      </c>
      <c r="AZ31" s="181">
        <v>4.8505351878702641E-4</v>
      </c>
      <c r="BA31" s="181">
        <v>8.2526955520734191E-4</v>
      </c>
      <c r="BB31" s="181">
        <v>4.5230131596326828E-2</v>
      </c>
      <c r="BC31" s="181">
        <v>7.3869258165359497E-2</v>
      </c>
      <c r="BD31" s="181">
        <v>8.6601622402667999E-2</v>
      </c>
      <c r="BE31" s="181">
        <v>8.2915768027305603E-2</v>
      </c>
      <c r="BF31" s="181">
        <v>5.7112574577331543E-2</v>
      </c>
      <c r="BG31" s="181">
        <v>6.4677014946937561E-2</v>
      </c>
      <c r="BH31" s="181">
        <v>8.4976896643638611E-2</v>
      </c>
      <c r="BI31" s="181">
        <v>6.8279929459095001E-2</v>
      </c>
      <c r="BJ31" s="181">
        <v>8.6096234619617462E-2</v>
      </c>
      <c r="BK31" s="181">
        <v>0.23660588264465332</v>
      </c>
      <c r="BL31" s="181">
        <v>7.5710587203502655E-2</v>
      </c>
      <c r="BM31" s="181">
        <v>0.16938354074954987</v>
      </c>
      <c r="BN31" s="181">
        <v>5.4629862308502197E-2</v>
      </c>
      <c r="BO31" s="181">
        <v>5.9015560895204544E-2</v>
      </c>
      <c r="BP31" s="181">
        <v>4.2204573750495911E-2</v>
      </c>
      <c r="BQ31" s="181">
        <v>2.3664915934205055E-2</v>
      </c>
      <c r="BR31" s="181">
        <v>3.6460872739553452E-2</v>
      </c>
      <c r="BS31" s="181">
        <v>8.1333890557289124E-2</v>
      </c>
      <c r="BT31" s="181">
        <v>0.18019275367259979</v>
      </c>
      <c r="BU31" s="181">
        <v>-2.5640897452831268E-2</v>
      </c>
      <c r="BV31" s="181">
        <v>1.4998416882008314E-3</v>
      </c>
      <c r="BW31" s="181">
        <v>1.6665764851495624E-3</v>
      </c>
      <c r="BX31" s="181">
        <v>6.161140650510788E-2</v>
      </c>
      <c r="BY31" s="181">
        <v>5.9066645801067352E-2</v>
      </c>
      <c r="BZ31" s="181">
        <v>4.862850159406662E-2</v>
      </c>
      <c r="CA31" s="181">
        <v>3.4754656255245209E-2</v>
      </c>
      <c r="CB31" s="181">
        <v>1.8307002261281013E-2</v>
      </c>
      <c r="CC31" s="181">
        <v>1.5667509287595749E-2</v>
      </c>
      <c r="CD31" s="181">
        <v>1.5684144571423531E-2</v>
      </c>
      <c r="CE31" s="181">
        <v>1.0571319609880447E-2</v>
      </c>
      <c r="CF31" s="181">
        <v>1.178091112524271E-2</v>
      </c>
      <c r="CG31" s="181">
        <v>2.9639102518558502E-2</v>
      </c>
      <c r="CH31" s="181">
        <v>1.262810081243515E-2</v>
      </c>
      <c r="CI31" s="181">
        <v>2.2052513435482979E-2</v>
      </c>
      <c r="CJ31" s="181">
        <v>2.6263365522027016E-2</v>
      </c>
      <c r="CK31" s="181">
        <v>2.0444707944989204E-2</v>
      </c>
    </row>
    <row r="32" spans="1:89" x14ac:dyDescent="0.25">
      <c r="A32">
        <v>1993</v>
      </c>
      <c r="B32" s="181">
        <v>5.284549668431282E-2</v>
      </c>
      <c r="C32" s="181">
        <v>6.4918003976345062E-2</v>
      </c>
      <c r="D32" s="181">
        <v>8.2869596779346466E-2</v>
      </c>
      <c r="E32" s="181">
        <v>9.5446735620498657E-2</v>
      </c>
      <c r="F32" s="181">
        <v>0.11286487430334091</v>
      </c>
      <c r="G32" s="181">
        <v>5.2506919950246811E-2</v>
      </c>
      <c r="H32" s="181">
        <v>5.4627768695354462E-2</v>
      </c>
      <c r="I32" s="181">
        <v>5.5476471781730652E-2</v>
      </c>
      <c r="J32" s="181">
        <v>5.4826464504003525E-2</v>
      </c>
      <c r="K32" s="181">
        <v>5.0553899258375168E-2</v>
      </c>
      <c r="L32" s="181">
        <v>5.0337933003902435E-2</v>
      </c>
      <c r="M32" s="181">
        <v>5.6737132370471954E-2</v>
      </c>
      <c r="N32" s="181">
        <v>6.3701383769512177E-2</v>
      </c>
      <c r="O32" s="181">
        <v>7.319951057434082E-2</v>
      </c>
      <c r="P32" s="181">
        <v>7.4959360063076019E-2</v>
      </c>
      <c r="Q32" s="181">
        <v>7.6262094080448151E-2</v>
      </c>
      <c r="R32" s="181">
        <v>7.6158821582794189E-2</v>
      </c>
      <c r="S32" s="181">
        <v>8.8630981743335724E-2</v>
      </c>
      <c r="T32" s="181">
        <v>7.5736433267593384E-2</v>
      </c>
      <c r="U32" s="181">
        <v>8.3385743200778961E-2</v>
      </c>
      <c r="V32" s="181">
        <v>6.319967657327652E-2</v>
      </c>
      <c r="W32" s="181">
        <v>6.8508580327033997E-2</v>
      </c>
      <c r="X32" s="181">
        <v>-3.0408915132284164E-2</v>
      </c>
      <c r="Y32" s="181">
        <v>-2.4256492033600807E-2</v>
      </c>
      <c r="Z32" s="181">
        <v>-3.4911215305328369E-2</v>
      </c>
      <c r="AA32" s="181">
        <v>-4.4839285314083099E-2</v>
      </c>
      <c r="AB32" s="181">
        <v>-5.8644924312829971E-2</v>
      </c>
      <c r="AC32" s="181">
        <v>-4.0799416601657867E-2</v>
      </c>
      <c r="AD32" s="181">
        <v>-4.1152849793434143E-2</v>
      </c>
      <c r="AE32" s="181">
        <v>-3.8742244243621826E-2</v>
      </c>
      <c r="AF32" s="181">
        <v>-3.2223351299762726E-2</v>
      </c>
      <c r="AG32" s="181">
        <v>-2.3772113025188446E-2</v>
      </c>
      <c r="AH32" s="181">
        <v>-1.8270032480359077E-2</v>
      </c>
      <c r="AI32" s="181">
        <v>-2.0488221198320389E-2</v>
      </c>
      <c r="AJ32" s="181">
        <v>-2.3310991004109383E-2</v>
      </c>
      <c r="AK32" s="181">
        <v>-2.8108177706599236E-2</v>
      </c>
      <c r="AL32" s="181">
        <v>-2.8956335037946701E-2</v>
      </c>
      <c r="AM32" s="181">
        <v>-2.949974499642849E-2</v>
      </c>
      <c r="AN32" s="181">
        <v>-3.015240840613842E-2</v>
      </c>
      <c r="AO32" s="181">
        <v>-3.9001099765300751E-2</v>
      </c>
      <c r="AP32" s="181">
        <v>-2.9280476272106171E-2</v>
      </c>
      <c r="AQ32" s="181">
        <v>-3.5279732197523117E-2</v>
      </c>
      <c r="AR32" s="181">
        <v>-2.5132192298769951E-2</v>
      </c>
      <c r="AS32" s="181">
        <v>-2.6888852939009666E-2</v>
      </c>
      <c r="AT32" s="181">
        <v>1.8160868436098099E-2</v>
      </c>
      <c r="AU32" s="181">
        <v>0.11450742185115814</v>
      </c>
      <c r="AV32" s="181">
        <v>0.28005263209342957</v>
      </c>
      <c r="AW32" s="181">
        <v>0.60741227865219116</v>
      </c>
      <c r="AX32" s="181">
        <v>0.87804508209228516</v>
      </c>
      <c r="AY32" s="181">
        <v>5.2458238787949085E-3</v>
      </c>
      <c r="AZ32" s="181">
        <v>4.4790846295654774E-3</v>
      </c>
      <c r="BA32" s="181">
        <v>1.7673105001449585E-2</v>
      </c>
      <c r="BB32" s="181">
        <v>1.7606213688850403E-2</v>
      </c>
      <c r="BC32" s="181">
        <v>3.2608013600111008E-2</v>
      </c>
      <c r="BD32" s="181">
        <v>8.0938026309013367E-2</v>
      </c>
      <c r="BE32" s="181">
        <v>9.0132750570774078E-2</v>
      </c>
      <c r="BF32" s="181">
        <v>0.11834009736776352</v>
      </c>
      <c r="BG32" s="181">
        <v>0.150079146027565</v>
      </c>
      <c r="BH32" s="181">
        <v>0.20038428902626038</v>
      </c>
      <c r="BI32" s="181">
        <v>9.0856924653053284E-2</v>
      </c>
      <c r="BJ32" s="181">
        <v>0.26860350370407104</v>
      </c>
      <c r="BK32" s="181">
        <v>0.53911429643630981</v>
      </c>
      <c r="BL32" s="181">
        <v>0.14113232493400574</v>
      </c>
      <c r="BM32" s="181">
        <v>0.42648640275001526</v>
      </c>
      <c r="BN32" s="181">
        <v>7.5428225100040436E-2</v>
      </c>
      <c r="BO32" s="181">
        <v>8.9018084108829498E-2</v>
      </c>
      <c r="BP32" s="181">
        <v>2.471536211669445E-2</v>
      </c>
      <c r="BQ32" s="181">
        <v>3.7863470613956451E-2</v>
      </c>
      <c r="BR32" s="181">
        <v>4.3159794062376022E-2</v>
      </c>
      <c r="BS32" s="181">
        <v>7.7787324786186218E-2</v>
      </c>
      <c r="BT32" s="181">
        <v>0.11171622574329376</v>
      </c>
      <c r="BU32" s="181">
        <v>1.0957495309412479E-2</v>
      </c>
      <c r="BV32" s="181">
        <v>1.4090657234191895E-2</v>
      </c>
      <c r="BW32" s="181">
        <v>3.7038180977106094E-2</v>
      </c>
      <c r="BX32" s="181">
        <v>2.2430714219808578E-2</v>
      </c>
      <c r="BY32" s="181">
        <v>2.5406032800674438E-2</v>
      </c>
      <c r="BZ32" s="181">
        <v>4.4531282037496567E-2</v>
      </c>
      <c r="CA32" s="181">
        <v>3.7519752979278564E-2</v>
      </c>
      <c r="CB32" s="181">
        <v>3.7171944975852966E-2</v>
      </c>
      <c r="CC32" s="181">
        <v>3.6560431122779846E-2</v>
      </c>
      <c r="CD32" s="181">
        <v>3.848358616232872E-2</v>
      </c>
      <c r="CE32" s="181">
        <v>1.3921040110290051E-2</v>
      </c>
      <c r="CF32" s="181">
        <v>3.4016996622085571E-2</v>
      </c>
      <c r="CG32" s="181">
        <v>7.0131383836269379E-2</v>
      </c>
      <c r="CH32" s="181">
        <v>2.3835457861423492E-2</v>
      </c>
      <c r="CI32" s="181">
        <v>5.4862607270479202E-2</v>
      </c>
      <c r="CJ32" s="181">
        <v>3.600214421749115E-2</v>
      </c>
      <c r="CK32" s="181">
        <v>3.0862510204315186E-2</v>
      </c>
    </row>
    <row r="33" spans="1:89" x14ac:dyDescent="0.25">
      <c r="A33">
        <v>1994</v>
      </c>
      <c r="B33" s="181">
        <v>5.1975898444652557E-2</v>
      </c>
      <c r="C33" s="181">
        <v>6.600458174943924E-2</v>
      </c>
      <c r="D33" s="181">
        <v>8.5477747023105621E-2</v>
      </c>
      <c r="E33" s="181">
        <v>0.10006503015756607</v>
      </c>
      <c r="F33" s="181">
        <v>0.11790288239717484</v>
      </c>
      <c r="G33" s="181">
        <v>4.8252873122692108E-2</v>
      </c>
      <c r="H33" s="181">
        <v>4.9666695296764374E-2</v>
      </c>
      <c r="I33" s="181">
        <v>5.1755242049694061E-2</v>
      </c>
      <c r="J33" s="181">
        <v>5.2872031927108765E-2</v>
      </c>
      <c r="K33" s="181">
        <v>5.227259173989296E-2</v>
      </c>
      <c r="L33" s="181">
        <v>5.5085074156522751E-2</v>
      </c>
      <c r="M33" s="181">
        <v>5.988028272986412E-2</v>
      </c>
      <c r="N33" s="181">
        <v>6.5263427793979645E-2</v>
      </c>
      <c r="O33" s="181">
        <v>7.2179161012172699E-2</v>
      </c>
      <c r="P33" s="181">
        <v>7.6237894594669342E-2</v>
      </c>
      <c r="Q33" s="181">
        <v>7.7372796833515167E-2</v>
      </c>
      <c r="R33" s="181">
        <v>8.1530243158340454E-2</v>
      </c>
      <c r="S33" s="181">
        <v>9.1491140425205231E-2</v>
      </c>
      <c r="T33" s="181">
        <v>7.6908156275749207E-2</v>
      </c>
      <c r="U33" s="181">
        <v>8.7362974882125854E-2</v>
      </c>
      <c r="V33" s="181">
        <v>6.4040258526802063E-2</v>
      </c>
      <c r="W33" s="181">
        <v>6.9438941776752472E-2</v>
      </c>
      <c r="X33" s="181">
        <v>-4.007379338145256E-2</v>
      </c>
      <c r="Y33" s="181">
        <v>-3.1236203387379646E-2</v>
      </c>
      <c r="Z33" s="181">
        <v>-4.9500830471515656E-2</v>
      </c>
      <c r="AA33" s="181">
        <v>-6.7774504423141479E-2</v>
      </c>
      <c r="AB33" s="181">
        <v>-9.0561755001544952E-2</v>
      </c>
      <c r="AC33" s="181">
        <v>-5.4521176964044571E-2</v>
      </c>
      <c r="AD33" s="181">
        <v>-5.4274257272481918E-2</v>
      </c>
      <c r="AE33" s="181">
        <v>-5.1452483981847763E-2</v>
      </c>
      <c r="AF33" s="181">
        <v>-4.388151690363884E-2</v>
      </c>
      <c r="AG33" s="181">
        <v>-3.0456280335783958E-2</v>
      </c>
      <c r="AH33" s="181">
        <v>-2.6216860860586166E-2</v>
      </c>
      <c r="AI33" s="181">
        <v>-2.746657095849514E-2</v>
      </c>
      <c r="AJ33" s="181">
        <v>-3.0246296897530556E-2</v>
      </c>
      <c r="AK33" s="181">
        <v>-3.4888241440057755E-2</v>
      </c>
      <c r="AL33" s="181">
        <v>-3.8256004452705383E-2</v>
      </c>
      <c r="AM33" s="181">
        <v>-3.9118856191635132E-2</v>
      </c>
      <c r="AN33" s="181">
        <v>-4.4280547648668289E-2</v>
      </c>
      <c r="AO33" s="181">
        <v>-5.6691695004701614E-2</v>
      </c>
      <c r="AP33" s="181">
        <v>-3.8765590637922287E-2</v>
      </c>
      <c r="AQ33" s="181">
        <v>-5.15480637550354E-2</v>
      </c>
      <c r="AR33" s="181">
        <v>-3.2473653554916382E-2</v>
      </c>
      <c r="AS33" s="181">
        <v>-3.5113416612148285E-2</v>
      </c>
      <c r="AT33" s="181">
        <v>7.0916645228862762E-2</v>
      </c>
      <c r="AU33" s="181">
        <v>0.13745327293872833</v>
      </c>
      <c r="AV33" s="181">
        <v>0.4327177107334137</v>
      </c>
      <c r="AW33" s="181">
        <v>0.76961642503738403</v>
      </c>
      <c r="AX33" s="181">
        <v>0.97438740730285645</v>
      </c>
      <c r="AY33" s="181">
        <v>4.3986313045024872E-2</v>
      </c>
      <c r="AZ33" s="181">
        <v>2.8586395084857941E-2</v>
      </c>
      <c r="BA33" s="181">
        <v>5.7090193033218384E-2</v>
      </c>
      <c r="BB33" s="181">
        <v>9.0858429670333862E-2</v>
      </c>
      <c r="BC33" s="181">
        <v>9.866400808095932E-2</v>
      </c>
      <c r="BD33" s="181">
        <v>0.10184266418218613</v>
      </c>
      <c r="BE33" s="181">
        <v>0.11003312468528748</v>
      </c>
      <c r="BF33" s="181">
        <v>0.14465799927711487</v>
      </c>
      <c r="BG33" s="181">
        <v>0.17373663187026978</v>
      </c>
      <c r="BH33" s="181">
        <v>0.24376627802848816</v>
      </c>
      <c r="BI33" s="181">
        <v>0.31412655115127563</v>
      </c>
      <c r="BJ33" s="181">
        <v>0.41687759757041931</v>
      </c>
      <c r="BK33" s="181">
        <v>0.7941586971282959</v>
      </c>
      <c r="BL33" s="181">
        <v>0.28161588311195374</v>
      </c>
      <c r="BM33" s="181">
        <v>0.63367092609405518</v>
      </c>
      <c r="BN33" s="181">
        <v>0.11097594350576401</v>
      </c>
      <c r="BO33" s="181">
        <v>0.14607228338718414</v>
      </c>
      <c r="BP33" s="181">
        <v>9.662231057882309E-2</v>
      </c>
      <c r="BQ33" s="181">
        <v>4.6467367559671402E-2</v>
      </c>
      <c r="BR33" s="181">
        <v>6.8554796278476715E-2</v>
      </c>
      <c r="BS33" s="181">
        <v>0.10369005799293518</v>
      </c>
      <c r="BT33" s="181">
        <v>0.12890565395355225</v>
      </c>
      <c r="BU33" s="181">
        <v>8.588854968547821E-2</v>
      </c>
      <c r="BV33" s="181">
        <v>8.6567036807537079E-2</v>
      </c>
      <c r="BW33" s="181">
        <v>0.12124256789684296</v>
      </c>
      <c r="BX33" s="181">
        <v>0.11484804749488831</v>
      </c>
      <c r="BY33" s="181">
        <v>8.1393063068389893E-2</v>
      </c>
      <c r="BZ33" s="181">
        <v>5.7037249207496643E-2</v>
      </c>
      <c r="CA33" s="181">
        <v>4.5884393155574799E-2</v>
      </c>
      <c r="CB33" s="181">
        <v>4.7214929014444351E-2</v>
      </c>
      <c r="CC33" s="181">
        <v>4.3207988142967224E-2</v>
      </c>
      <c r="CD33" s="181">
        <v>4.7411642968654633E-2</v>
      </c>
      <c r="CE33" s="181">
        <v>4.9317475408315659E-2</v>
      </c>
      <c r="CF33" s="181">
        <v>5.7976633310317993E-2</v>
      </c>
      <c r="CG33" s="181">
        <v>0.10690708458423615</v>
      </c>
      <c r="CH33" s="181">
        <v>4.8536732792854309E-2</v>
      </c>
      <c r="CI33" s="181">
        <v>8.6473159492015839E-2</v>
      </c>
      <c r="CJ33" s="181">
        <v>5.3434886038303375E-2</v>
      </c>
      <c r="CK33" s="181">
        <v>5.1387842744588852E-2</v>
      </c>
    </row>
    <row r="34" spans="1:89" x14ac:dyDescent="0.25">
      <c r="A34">
        <v>1995</v>
      </c>
      <c r="B34" s="181">
        <v>5.0804775208234787E-2</v>
      </c>
      <c r="C34" s="181">
        <v>6.5489277243614197E-2</v>
      </c>
      <c r="D34" s="181">
        <v>8.6203098297119141E-2</v>
      </c>
      <c r="E34" s="181">
        <v>0.10230350494384766</v>
      </c>
      <c r="F34" s="181">
        <v>0.1191881000995636</v>
      </c>
      <c r="G34" s="181">
        <v>4.3444067239761353E-2</v>
      </c>
      <c r="H34" s="181">
        <v>4.4656544923782349E-2</v>
      </c>
      <c r="I34" s="181">
        <v>4.8141811043024063E-2</v>
      </c>
      <c r="J34" s="181">
        <v>5.082978680729866E-2</v>
      </c>
      <c r="K34" s="181">
        <v>5.3364422172307968E-2</v>
      </c>
      <c r="L34" s="181">
        <v>5.5462025105953217E-2</v>
      </c>
      <c r="M34" s="181">
        <v>6.010739877820015E-2</v>
      </c>
      <c r="N34" s="181">
        <v>6.494428962469101E-2</v>
      </c>
      <c r="O34" s="181">
        <v>7.1061529219150543E-2</v>
      </c>
      <c r="P34" s="181">
        <v>7.5144805014133453E-2</v>
      </c>
      <c r="Q34" s="181">
        <v>7.7519051730632782E-2</v>
      </c>
      <c r="R34" s="181">
        <v>8.3386391401290894E-2</v>
      </c>
      <c r="S34" s="181">
        <v>9.5079779624938965E-2</v>
      </c>
      <c r="T34" s="181">
        <v>7.6547533273696899E-2</v>
      </c>
      <c r="U34" s="181">
        <v>9.0324558317661285E-2</v>
      </c>
      <c r="V34" s="181">
        <v>6.3365653157234192E-2</v>
      </c>
      <c r="W34" s="181">
        <v>6.8860195577144623E-2</v>
      </c>
      <c r="X34" s="181">
        <v>-9.6667502075433731E-3</v>
      </c>
      <c r="Y34" s="181">
        <v>-1.2720027007162571E-2</v>
      </c>
      <c r="Z34" s="181">
        <v>-9.2446105554699898E-3</v>
      </c>
      <c r="AA34" s="181">
        <v>-1.9415962742641568E-3</v>
      </c>
      <c r="AB34" s="181">
        <v>5.9260525740683079E-3</v>
      </c>
      <c r="AC34" s="181">
        <v>-1.251786295324564E-2</v>
      </c>
      <c r="AD34" s="181">
        <v>-1.1902877129614353E-2</v>
      </c>
      <c r="AE34" s="181">
        <v>-1.0285885073244572E-2</v>
      </c>
      <c r="AF34" s="181">
        <v>-9.0609993785619736E-3</v>
      </c>
      <c r="AG34" s="181">
        <v>-9.1827791184186935E-3</v>
      </c>
      <c r="AH34" s="181">
        <v>-1.0176908224821091E-2</v>
      </c>
      <c r="AI34" s="181">
        <v>-1.1950555257499218E-2</v>
      </c>
      <c r="AJ34" s="181">
        <v>-1.3044768944382668E-2</v>
      </c>
      <c r="AK34" s="181">
        <v>-1.3583983294665813E-2</v>
      </c>
      <c r="AL34" s="181">
        <v>-1.3685327023267746E-2</v>
      </c>
      <c r="AM34" s="181">
        <v>-1.358202937990427E-2</v>
      </c>
      <c r="AN34" s="181">
        <v>-1.0818974114954472E-2</v>
      </c>
      <c r="AO34" s="181">
        <v>-5.2646766416728497E-3</v>
      </c>
      <c r="AP34" s="181">
        <v>-1.3624298386275768E-2</v>
      </c>
      <c r="AQ34" s="181">
        <v>-7.523377425968647E-3</v>
      </c>
      <c r="AR34" s="181">
        <v>-1.2278472073376179E-2</v>
      </c>
      <c r="AS34" s="181">
        <v>-1.2839446775615215E-2</v>
      </c>
      <c r="AT34" s="181">
        <v>-1.48714454844594E-2</v>
      </c>
      <c r="AU34" s="181">
        <v>-5.9565931558609009E-2</v>
      </c>
      <c r="AV34" s="181">
        <v>0.64029848575592041</v>
      </c>
      <c r="AW34" s="181">
        <v>1.6799945831298828</v>
      </c>
      <c r="AX34" s="181">
        <v>2.2287962436676025</v>
      </c>
      <c r="AY34" s="181">
        <v>1.4279317110776901E-2</v>
      </c>
      <c r="AZ34" s="181">
        <v>5.4121534340083599E-3</v>
      </c>
      <c r="BA34" s="181">
        <v>-2.0720073953270912E-3</v>
      </c>
      <c r="BB34" s="181">
        <v>-2.3572966456413269E-2</v>
      </c>
      <c r="BC34" s="181">
        <v>-3.6714881658554077E-2</v>
      </c>
      <c r="BD34" s="181">
        <v>-4.5595936477184296E-2</v>
      </c>
      <c r="BE34" s="181">
        <v>-5.4787643253803253E-2</v>
      </c>
      <c r="BF34" s="181">
        <v>-7.3531754314899445E-2</v>
      </c>
      <c r="BG34" s="181">
        <v>-6.0374334454536438E-2</v>
      </c>
      <c r="BH34" s="181">
        <v>1.8923092633485794E-2</v>
      </c>
      <c r="BI34" s="181">
        <v>0.25665709376335144</v>
      </c>
      <c r="BJ34" s="181">
        <v>0.76459223031997681</v>
      </c>
      <c r="BK34" s="181">
        <v>1.6829793453216553</v>
      </c>
      <c r="BL34" s="181">
        <v>0.14656409621238708</v>
      </c>
      <c r="BM34" s="181">
        <v>1.3027372360229492</v>
      </c>
      <c r="BN34" s="181">
        <v>-4.1813060641288757E-2</v>
      </c>
      <c r="BO34" s="181">
        <v>-3.1896119471639395E-3</v>
      </c>
      <c r="BP34" s="181">
        <v>-1.9714567810297012E-2</v>
      </c>
      <c r="BQ34" s="181">
        <v>-2.0261537283658981E-2</v>
      </c>
      <c r="BR34" s="181">
        <v>0.10261610150337219</v>
      </c>
      <c r="BS34" s="181">
        <v>0.22959603369235992</v>
      </c>
      <c r="BT34" s="181">
        <v>0.29679837822914124</v>
      </c>
      <c r="BU34" s="181">
        <v>2.7381997555494308E-2</v>
      </c>
      <c r="BV34" s="181">
        <v>1.5848888084292412E-2</v>
      </c>
      <c r="BW34" s="181">
        <v>-4.3492633849382401E-3</v>
      </c>
      <c r="BX34" s="181">
        <v>-2.8482433408498764E-2</v>
      </c>
      <c r="BY34" s="181">
        <v>-2.9784642159938812E-2</v>
      </c>
      <c r="BZ34" s="181">
        <v>-2.5391442701220512E-2</v>
      </c>
      <c r="CA34" s="181">
        <v>-2.2929336875677109E-2</v>
      </c>
      <c r="CB34" s="181">
        <v>-2.4136940017342567E-2</v>
      </c>
      <c r="CC34" s="181">
        <v>-1.5155753120779991E-2</v>
      </c>
      <c r="CD34" s="181">
        <v>3.7353965453803539E-3</v>
      </c>
      <c r="CE34" s="181">
        <v>4.0679186582565308E-2</v>
      </c>
      <c r="CF34" s="181">
        <v>0.10865776985883713</v>
      </c>
      <c r="CG34" s="181">
        <v>0.23076270520687103</v>
      </c>
      <c r="CH34" s="181">
        <v>2.5562968105077744E-2</v>
      </c>
      <c r="CI34" s="181">
        <v>0.18127255141735077</v>
      </c>
      <c r="CJ34" s="181">
        <v>-2.0182114094495773E-2</v>
      </c>
      <c r="CK34" s="181">
        <v>-1.1297103483229876E-3</v>
      </c>
    </row>
    <row r="35" spans="1:89" x14ac:dyDescent="0.25">
      <c r="A35">
        <v>1996</v>
      </c>
      <c r="B35" s="181">
        <v>5.0190437585115433E-2</v>
      </c>
      <c r="C35" s="181">
        <v>6.4169026911258698E-2</v>
      </c>
      <c r="D35" s="181">
        <v>8.5605032742023468E-2</v>
      </c>
      <c r="E35" s="181">
        <v>9.8650634288787842E-2</v>
      </c>
      <c r="F35" s="181">
        <v>0.1085362508893013</v>
      </c>
      <c r="G35" s="181">
        <v>3.8770012557506561E-2</v>
      </c>
      <c r="H35" s="181">
        <v>4.0412366390228271E-2</v>
      </c>
      <c r="I35" s="181">
        <v>4.458247497677803E-2</v>
      </c>
      <c r="J35" s="181">
        <v>4.9899950623512268E-2</v>
      </c>
      <c r="K35" s="181">
        <v>5.5043097585439682E-2</v>
      </c>
      <c r="L35" s="181">
        <v>5.7426121085882187E-2</v>
      </c>
      <c r="M35" s="181">
        <v>5.9773586690425873E-2</v>
      </c>
      <c r="N35" s="181">
        <v>6.360095739364624E-2</v>
      </c>
      <c r="O35" s="181">
        <v>6.83484748005867E-2</v>
      </c>
      <c r="P35" s="181">
        <v>7.3387347161769867E-2</v>
      </c>
      <c r="Q35" s="181">
        <v>7.7935047447681427E-2</v>
      </c>
      <c r="R35" s="181">
        <v>8.3452939987182617E-2</v>
      </c>
      <c r="S35" s="181">
        <v>9.5386326313018799E-2</v>
      </c>
      <c r="T35" s="181">
        <v>7.6113887131214142E-2</v>
      </c>
      <c r="U35" s="181">
        <v>9.0846948325634003E-2</v>
      </c>
      <c r="V35" s="181">
        <v>6.2141172587871552E-2</v>
      </c>
      <c r="W35" s="181">
        <v>6.8116240203380585E-2</v>
      </c>
      <c r="X35" s="181">
        <v>1.5730254352092743E-2</v>
      </c>
      <c r="Y35" s="181">
        <v>9.4323297962546349E-3</v>
      </c>
      <c r="Z35" s="181">
        <v>1.9004609435796738E-2</v>
      </c>
      <c r="AA35" s="181">
        <v>3.1298834830522537E-2</v>
      </c>
      <c r="AB35" s="181">
        <v>4.1047289967536926E-2</v>
      </c>
      <c r="AC35" s="181">
        <v>7.6388143934309483E-3</v>
      </c>
      <c r="AD35" s="181">
        <v>1.0549879632890224E-2</v>
      </c>
      <c r="AE35" s="181">
        <v>1.4081196859478951E-2</v>
      </c>
      <c r="AF35" s="181">
        <v>1.7682082951068878E-2</v>
      </c>
      <c r="AG35" s="181">
        <v>1.6813976690173149E-2</v>
      </c>
      <c r="AH35" s="181">
        <v>1.2554546818137169E-2</v>
      </c>
      <c r="AI35" s="181">
        <v>9.8346294835209846E-3</v>
      </c>
      <c r="AJ35" s="181">
        <v>9.1436021029949188E-3</v>
      </c>
      <c r="AK35" s="181">
        <v>8.5402792319655418E-3</v>
      </c>
      <c r="AL35" s="181">
        <v>9.3479743227362633E-3</v>
      </c>
      <c r="AM35" s="181">
        <v>1.0535779409110546E-2</v>
      </c>
      <c r="AN35" s="181">
        <v>1.6469046473503113E-2</v>
      </c>
      <c r="AO35" s="181">
        <v>2.7983404695987701E-2</v>
      </c>
      <c r="AP35" s="181">
        <v>1.0060114786028862E-2</v>
      </c>
      <c r="AQ35" s="181">
        <v>2.3603424429893494E-2</v>
      </c>
      <c r="AR35" s="181">
        <v>1.0345960035920143E-2</v>
      </c>
      <c r="AS35" s="181">
        <v>1.0223725810647011E-2</v>
      </c>
      <c r="AT35" s="181">
        <v>-6.240195594727993E-3</v>
      </c>
      <c r="AU35" s="181">
        <v>-1.5822090208530426E-2</v>
      </c>
      <c r="AV35" s="181">
        <v>0.28438887000083923</v>
      </c>
      <c r="AW35" s="181">
        <v>0.75252807140350342</v>
      </c>
      <c r="AX35" s="181">
        <v>0.85179877281188965</v>
      </c>
      <c r="AY35" s="181">
        <v>5.8009871281683445E-4</v>
      </c>
      <c r="AZ35" s="181">
        <v>-6.4716977067291737E-3</v>
      </c>
      <c r="BA35" s="181">
        <v>-9.017501026391983E-3</v>
      </c>
      <c r="BB35" s="181">
        <v>-9.4908960163593292E-3</v>
      </c>
      <c r="BC35" s="181">
        <v>-2.5231235194951296E-3</v>
      </c>
      <c r="BD35" s="181">
        <v>-1.8004436045885086E-2</v>
      </c>
      <c r="BE35" s="181">
        <v>-1.0576635599136353E-2</v>
      </c>
      <c r="BF35" s="181">
        <v>-2.7328010648488998E-2</v>
      </c>
      <c r="BG35" s="181">
        <v>-8.3596054464578629E-3</v>
      </c>
      <c r="BH35" s="181">
        <v>1.7753437161445618E-2</v>
      </c>
      <c r="BI35" s="181">
        <v>3.9131790399551392E-2</v>
      </c>
      <c r="BJ35" s="181">
        <v>0.4370042085647583</v>
      </c>
      <c r="BK35" s="181">
        <v>0.84387773275375366</v>
      </c>
      <c r="BL35" s="181">
        <v>2.9442725703120232E-2</v>
      </c>
      <c r="BM35" s="181">
        <v>0.68273448944091797</v>
      </c>
      <c r="BN35" s="181">
        <v>-1.1999432928860188E-2</v>
      </c>
      <c r="BO35" s="181">
        <v>-3.5220400895923376E-3</v>
      </c>
      <c r="BP35" s="181">
        <v>-8.6453650146722794E-3</v>
      </c>
      <c r="BQ35" s="181">
        <v>-5.5921520106494427E-3</v>
      </c>
      <c r="BR35" s="181">
        <v>4.3771974742412567E-2</v>
      </c>
      <c r="BS35" s="181">
        <v>9.5830991864204407E-2</v>
      </c>
      <c r="BT35" s="181">
        <v>0.10105786472558975</v>
      </c>
      <c r="BU35" s="181">
        <v>1.113091828301549E-3</v>
      </c>
      <c r="BV35" s="181">
        <v>-1.9368894398212433E-2</v>
      </c>
      <c r="BW35" s="181">
        <v>-1.8265441060066223E-2</v>
      </c>
      <c r="BX35" s="181">
        <v>-1.2340458109974861E-2</v>
      </c>
      <c r="BY35" s="181">
        <v>-2.2158990614116192E-3</v>
      </c>
      <c r="BZ35" s="181">
        <v>-1.0481852106750011E-2</v>
      </c>
      <c r="CA35" s="181">
        <v>-4.6803834848105907E-3</v>
      </c>
      <c r="CB35" s="181">
        <v>-9.468352422118187E-3</v>
      </c>
      <c r="CC35" s="181">
        <v>-2.1212922874838114E-3</v>
      </c>
      <c r="CD35" s="181">
        <v>3.4829690121114254E-3</v>
      </c>
      <c r="CE35" s="181">
        <v>6.1798961833119392E-3</v>
      </c>
      <c r="CF35" s="181">
        <v>6.1431553214788437E-2</v>
      </c>
      <c r="CG35" s="181">
        <v>0.10996916145086288</v>
      </c>
      <c r="CH35" s="181">
        <v>5.1008621230721474E-3</v>
      </c>
      <c r="CI35" s="181">
        <v>9.1634579002857208E-2</v>
      </c>
      <c r="CJ35" s="181">
        <v>-6.0375011526048183E-3</v>
      </c>
      <c r="CK35" s="181">
        <v>-1.2752425391227007E-3</v>
      </c>
    </row>
    <row r="36" spans="1:89" x14ac:dyDescent="0.25">
      <c r="A36">
        <v>1997</v>
      </c>
      <c r="B36" s="181">
        <v>5.2081767469644547E-2</v>
      </c>
      <c r="C36" s="181">
        <v>6.570751965045929E-2</v>
      </c>
      <c r="D36" s="181">
        <v>8.6141899228096008E-2</v>
      </c>
      <c r="E36" s="181">
        <v>9.6883393824100494E-2</v>
      </c>
      <c r="F36" s="181">
        <v>0.10341841727495193</v>
      </c>
      <c r="G36" s="181">
        <v>3.7234347313642502E-2</v>
      </c>
      <c r="H36" s="181">
        <v>3.9660416543483734E-2</v>
      </c>
      <c r="I36" s="181">
        <v>4.5151740312576294E-2</v>
      </c>
      <c r="J36" s="181">
        <v>5.1792178303003311E-2</v>
      </c>
      <c r="K36" s="181">
        <v>5.806129053235054E-2</v>
      </c>
      <c r="L36" s="181">
        <v>6.0395095497369766E-2</v>
      </c>
      <c r="M36" s="181">
        <v>6.1205867677927017E-2</v>
      </c>
      <c r="N36" s="181">
        <v>6.4636461436748505E-2</v>
      </c>
      <c r="O36" s="181">
        <v>6.9821581244468689E-2</v>
      </c>
      <c r="P36" s="181">
        <v>7.4533224105834961E-2</v>
      </c>
      <c r="Q36" s="181">
        <v>7.9378210008144379E-2</v>
      </c>
      <c r="R36" s="181">
        <v>8.6372144520282745E-2</v>
      </c>
      <c r="S36" s="181">
        <v>9.462130069732666E-2</v>
      </c>
      <c r="T36" s="181">
        <v>7.7442474663257599E-2</v>
      </c>
      <c r="U36" s="181">
        <v>9.1591455042362213E-2</v>
      </c>
      <c r="V36" s="181">
        <v>6.3725538551807404E-2</v>
      </c>
      <c r="W36" s="181">
        <v>6.9627717137336731E-2</v>
      </c>
      <c r="X36" s="181">
        <v>2.7928318828344345E-2</v>
      </c>
      <c r="Y36" s="181">
        <v>2.2281188517808914E-2</v>
      </c>
      <c r="Z36" s="181">
        <v>2.8075592592358589E-2</v>
      </c>
      <c r="AA36" s="181">
        <v>3.4229595214128494E-2</v>
      </c>
      <c r="AB36" s="181">
        <v>3.8618944585323334E-2</v>
      </c>
      <c r="AC36" s="181">
        <v>8.7168021127581596E-3</v>
      </c>
      <c r="AD36" s="181">
        <v>1.6856459900736809E-2</v>
      </c>
      <c r="AE36" s="181">
        <v>2.2386547178030014E-2</v>
      </c>
      <c r="AF36" s="181">
        <v>2.8154466301202774E-2</v>
      </c>
      <c r="AG36" s="181">
        <v>3.3305857330560684E-2</v>
      </c>
      <c r="AH36" s="181">
        <v>2.7195369824767113E-2</v>
      </c>
      <c r="AI36" s="181">
        <v>2.2410374134778976E-2</v>
      </c>
      <c r="AJ36" s="181">
        <v>2.1465003490447998E-2</v>
      </c>
      <c r="AK36" s="181">
        <v>2.1322514861822128E-2</v>
      </c>
      <c r="AL36" s="181">
        <v>2.2263918071985245E-2</v>
      </c>
      <c r="AM36" s="181">
        <v>2.3642199113965034E-2</v>
      </c>
      <c r="AN36" s="181">
        <v>2.7968311682343483E-2</v>
      </c>
      <c r="AO36" s="181">
        <v>3.2246537506580353E-2</v>
      </c>
      <c r="AP36" s="181">
        <v>2.3091528564691544E-2</v>
      </c>
      <c r="AQ36" s="181">
        <v>3.0675182119011879E-2</v>
      </c>
      <c r="AR36" s="181">
        <v>2.3102613165974617E-2</v>
      </c>
      <c r="AS36" s="181">
        <v>2.3097844794392586E-2</v>
      </c>
      <c r="AT36" s="181">
        <v>-1.244558859616518E-2</v>
      </c>
      <c r="AU36" s="181">
        <v>-2.0607234910130501E-2</v>
      </c>
      <c r="AV36" s="181">
        <v>0.30256250500679016</v>
      </c>
      <c r="AW36" s="181">
        <v>0.63878041505813599</v>
      </c>
      <c r="AX36" s="181">
        <v>0.52926009893417358</v>
      </c>
      <c r="AY36" s="181">
        <v>-8.173755556344986E-2</v>
      </c>
      <c r="AZ36" s="181">
        <v>3.3745865803211927E-3</v>
      </c>
      <c r="BA36" s="181">
        <v>-8.6743226274847984E-3</v>
      </c>
      <c r="BB36" s="181">
        <v>-1.7605181783437729E-2</v>
      </c>
      <c r="BC36" s="181">
        <v>-6.8036518059670925E-3</v>
      </c>
      <c r="BD36" s="181">
        <v>2.7840766124427319E-3</v>
      </c>
      <c r="BE36" s="181">
        <v>-7.7709701145067811E-4</v>
      </c>
      <c r="BF36" s="181">
        <v>-2.1955657750368118E-2</v>
      </c>
      <c r="BG36" s="181">
        <v>-4.9566462635993958E-2</v>
      </c>
      <c r="BH36" s="181">
        <v>-1.2789015658199787E-2</v>
      </c>
      <c r="BI36" s="181">
        <v>0.20837873220443726</v>
      </c>
      <c r="BJ36" s="181">
        <v>0.57092553377151489</v>
      </c>
      <c r="BK36" s="181">
        <v>0.81149387359619141</v>
      </c>
      <c r="BL36" s="181">
        <v>0.10853429883718491</v>
      </c>
      <c r="BM36" s="181">
        <v>0.71615773439407349</v>
      </c>
      <c r="BN36" s="181">
        <v>-1.7338724806904793E-2</v>
      </c>
      <c r="BO36" s="181">
        <v>8.1573789939284325E-3</v>
      </c>
      <c r="BP36" s="181">
        <v>-1.7677754163742065E-2</v>
      </c>
      <c r="BQ36" s="181">
        <v>-7.4072331190109253E-3</v>
      </c>
      <c r="BR36" s="181">
        <v>4.5412495732307434E-2</v>
      </c>
      <c r="BS36" s="181">
        <v>7.7974632382392883E-2</v>
      </c>
      <c r="BT36" s="181">
        <v>5.9371680021286011E-2</v>
      </c>
      <c r="BU36" s="181">
        <v>-0.166704922914505</v>
      </c>
      <c r="BV36" s="181">
        <v>1.0248024947941303E-2</v>
      </c>
      <c r="BW36" s="181">
        <v>-1.8382294103503227E-2</v>
      </c>
      <c r="BX36" s="181">
        <v>-2.3595187813043594E-2</v>
      </c>
      <c r="BY36" s="181">
        <v>-6.0754511505365372E-3</v>
      </c>
      <c r="BZ36" s="181">
        <v>1.6432409174740314E-3</v>
      </c>
      <c r="CA36" s="181">
        <v>-3.5020327777601779E-4</v>
      </c>
      <c r="CB36" s="181">
        <v>-7.7281175181269646E-3</v>
      </c>
      <c r="CC36" s="181">
        <v>-1.2832346372306347E-2</v>
      </c>
      <c r="CD36" s="181">
        <v>-2.4985899217426777E-3</v>
      </c>
      <c r="CE36" s="181">
        <v>3.2875098288059235E-2</v>
      </c>
      <c r="CF36" s="181">
        <v>8.0254130065441132E-2</v>
      </c>
      <c r="CG36" s="181">
        <v>0.10061339288949966</v>
      </c>
      <c r="CH36" s="181">
        <v>1.8753647804260254E-2</v>
      </c>
      <c r="CI36" s="181">
        <v>9.3155063688755035E-2</v>
      </c>
      <c r="CJ36" s="181">
        <v>-8.9081758633255959E-3</v>
      </c>
      <c r="CK36" s="181">
        <v>2.9941960237920284E-3</v>
      </c>
    </row>
    <row r="37" spans="1:89" x14ac:dyDescent="0.25">
      <c r="A37">
        <v>1998</v>
      </c>
      <c r="B37" s="181">
        <v>5.2075561136007309E-2</v>
      </c>
      <c r="C37" s="181">
        <v>6.4250446856021881E-2</v>
      </c>
      <c r="D37" s="181">
        <v>8.4745556116104126E-2</v>
      </c>
      <c r="E37" s="181">
        <v>9.4297595322132111E-2</v>
      </c>
      <c r="F37" s="181">
        <v>9.9047750234603882E-2</v>
      </c>
      <c r="G37" s="181">
        <v>3.4248322248458862E-2</v>
      </c>
      <c r="H37" s="181">
        <v>3.7356756627559662E-2</v>
      </c>
      <c r="I37" s="181">
        <v>4.4250108301639557E-2</v>
      </c>
      <c r="J37" s="181">
        <v>5.1231585443019867E-2</v>
      </c>
      <c r="K37" s="181">
        <v>5.89945949614048E-2</v>
      </c>
      <c r="L37" s="181">
        <v>6.0099229216575623E-2</v>
      </c>
      <c r="M37" s="181">
        <v>6.0002624988555908E-2</v>
      </c>
      <c r="N37" s="181">
        <v>6.2911301851272583E-2</v>
      </c>
      <c r="O37" s="181">
        <v>6.8143703043460846E-2</v>
      </c>
      <c r="P37" s="181">
        <v>7.2860918939113617E-2</v>
      </c>
      <c r="Q37" s="181">
        <v>7.8787051141262054E-2</v>
      </c>
      <c r="R37" s="181">
        <v>8.5688859224319458E-2</v>
      </c>
      <c r="S37" s="181">
        <v>9.329436719417572E-2</v>
      </c>
      <c r="T37" s="181">
        <v>7.6470628380775452E-2</v>
      </c>
      <c r="U37" s="181">
        <v>9.0541169047355652E-2</v>
      </c>
      <c r="V37" s="181">
        <v>6.2486898154020309E-2</v>
      </c>
      <c r="W37" s="181">
        <v>6.8598374724388123E-2</v>
      </c>
      <c r="X37" s="181">
        <v>8.9839629828929901E-2</v>
      </c>
      <c r="Y37" s="181">
        <v>7.9182937741279602E-2</v>
      </c>
      <c r="Z37" s="181">
        <v>8.9864484965801239E-2</v>
      </c>
      <c r="AA37" s="181">
        <v>9.8793476819992065E-2</v>
      </c>
      <c r="AB37" s="181">
        <v>0.10556446015834808</v>
      </c>
      <c r="AC37" s="181">
        <v>4.6000320464372635E-2</v>
      </c>
      <c r="AD37" s="181">
        <v>5.8847717940807343E-2</v>
      </c>
      <c r="AE37" s="181">
        <v>8.1403486430644989E-2</v>
      </c>
      <c r="AF37" s="181">
        <v>8.9432477951049805E-2</v>
      </c>
      <c r="AG37" s="181">
        <v>0.1015780121088028</v>
      </c>
      <c r="AH37" s="181">
        <v>8.8601537048816681E-2</v>
      </c>
      <c r="AI37" s="181">
        <v>7.9545915126800537E-2</v>
      </c>
      <c r="AJ37" s="181">
        <v>7.7313944697380066E-2</v>
      </c>
      <c r="AK37" s="181">
        <v>7.7435418963432312E-2</v>
      </c>
      <c r="AL37" s="181">
        <v>7.9325929284095764E-2</v>
      </c>
      <c r="AM37" s="181">
        <v>8.3928287029266357E-2</v>
      </c>
      <c r="AN37" s="181">
        <v>9.1066151857376099E-2</v>
      </c>
      <c r="AO37" s="181">
        <v>9.4785295426845551E-2</v>
      </c>
      <c r="AP37" s="181">
        <v>8.2129314541816711E-2</v>
      </c>
      <c r="AQ37" s="181">
        <v>9.3438968062400818E-2</v>
      </c>
      <c r="AR37" s="181">
        <v>8.0726578831672668E-2</v>
      </c>
      <c r="AS37" s="181">
        <v>8.1339627504348755E-2</v>
      </c>
      <c r="AT37" s="181">
        <v>6.4012841321527958E-3</v>
      </c>
      <c r="AU37" s="181">
        <v>2.5136664509773254E-2</v>
      </c>
      <c r="AV37" s="181">
        <v>0.10944675654172897</v>
      </c>
      <c r="AW37" s="181">
        <v>0.31200864911079407</v>
      </c>
      <c r="AX37" s="181">
        <v>0.34356725215911865</v>
      </c>
      <c r="AY37" s="181">
        <v>4.8808366991579533E-3</v>
      </c>
      <c r="AZ37" s="181">
        <v>6.4451554790139198E-3</v>
      </c>
      <c r="BA37" s="181">
        <v>1.0621048510074615E-2</v>
      </c>
      <c r="BB37" s="181">
        <v>5.4830317385494709E-3</v>
      </c>
      <c r="BC37" s="181">
        <v>4.4664787128567696E-3</v>
      </c>
      <c r="BD37" s="181">
        <v>3.3758677542209625E-2</v>
      </c>
      <c r="BE37" s="181">
        <v>3.7731606513261795E-2</v>
      </c>
      <c r="BF37" s="181">
        <v>2.7740210294723511E-2</v>
      </c>
      <c r="BG37" s="181">
        <v>7.9856812953948975E-3</v>
      </c>
      <c r="BH37" s="181">
        <v>-3.7100980989634991E-3</v>
      </c>
      <c r="BI37" s="181">
        <v>-1.4397243969142437E-2</v>
      </c>
      <c r="BJ37" s="181">
        <v>0.16214825212955475</v>
      </c>
      <c r="BK37" s="181">
        <v>0.37384602427482605</v>
      </c>
      <c r="BL37" s="181">
        <v>-9.6673844382166862E-3</v>
      </c>
      <c r="BM37" s="181">
        <v>0.29071438312530518</v>
      </c>
      <c r="BN37" s="181">
        <v>1.755836047232151E-2</v>
      </c>
      <c r="BO37" s="181">
        <v>1.1903491802513599E-2</v>
      </c>
      <c r="BP37" s="181">
        <v>9.3173673376441002E-3</v>
      </c>
      <c r="BQ37" s="181">
        <v>9.1234687715768814E-3</v>
      </c>
      <c r="BR37" s="181">
        <v>1.6278501600027084E-2</v>
      </c>
      <c r="BS37" s="181">
        <v>3.6714620888233185E-2</v>
      </c>
      <c r="BT37" s="181">
        <v>3.6874286830425262E-2</v>
      </c>
      <c r="BU37" s="181">
        <v>1.4169966802000999E-2</v>
      </c>
      <c r="BV37" s="181">
        <v>1.7187831923365593E-2</v>
      </c>
      <c r="BW37" s="181">
        <v>2.3724451661109924E-2</v>
      </c>
      <c r="BX37" s="181">
        <v>7.8039048239588737E-3</v>
      </c>
      <c r="BY37" s="181">
        <v>4.0364181622862816E-3</v>
      </c>
      <c r="BZ37" s="181">
        <v>1.9590960815548897E-2</v>
      </c>
      <c r="CA37" s="181">
        <v>1.7095277085900307E-2</v>
      </c>
      <c r="CB37" s="181">
        <v>9.8445527255535126E-3</v>
      </c>
      <c r="CC37" s="181">
        <v>2.1187542006373405E-3</v>
      </c>
      <c r="CD37" s="181">
        <v>-7.3942780727520585E-4</v>
      </c>
      <c r="CE37" s="181">
        <v>-2.3102194536477327E-3</v>
      </c>
      <c r="CF37" s="181">
        <v>2.2174226120114326E-2</v>
      </c>
      <c r="CG37" s="181">
        <v>4.473692923784256E-2</v>
      </c>
      <c r="CH37" s="181">
        <v>-1.6980175860226154E-3</v>
      </c>
      <c r="CI37" s="181">
        <v>3.6586970090866089E-2</v>
      </c>
      <c r="CJ37" s="181">
        <v>9.1517418622970581E-3</v>
      </c>
      <c r="CK37" s="181">
        <v>4.406527616083622E-3</v>
      </c>
    </row>
    <row r="38" spans="1:89" x14ac:dyDescent="0.25">
      <c r="A38">
        <v>1999</v>
      </c>
      <c r="B38" s="181">
        <v>4.9749404191970825E-2</v>
      </c>
      <c r="C38" s="181">
        <v>6.1248376965522766E-2</v>
      </c>
      <c r="D38" s="181">
        <v>7.7772513031959534E-2</v>
      </c>
      <c r="E38" s="181">
        <v>8.2990139722824097E-2</v>
      </c>
      <c r="F38" s="181">
        <v>8.4411256015300751E-2</v>
      </c>
      <c r="G38" s="181">
        <v>2.6058496907353401E-2</v>
      </c>
      <c r="H38" s="181">
        <v>2.9052691534161568E-2</v>
      </c>
      <c r="I38" s="181">
        <v>3.8938127458095551E-2</v>
      </c>
      <c r="J38" s="181">
        <v>4.9590930342674255E-2</v>
      </c>
      <c r="K38" s="181">
        <v>5.856415256857872E-2</v>
      </c>
      <c r="L38" s="181">
        <v>5.8561254292726517E-2</v>
      </c>
      <c r="M38" s="181">
        <v>5.7319916784763336E-2</v>
      </c>
      <c r="N38" s="181">
        <v>5.9782333672046661E-2</v>
      </c>
      <c r="O38" s="181">
        <v>6.4711466431617737E-2</v>
      </c>
      <c r="P38" s="181">
        <v>7.009664922952652E-2</v>
      </c>
      <c r="Q38" s="181">
        <v>7.4868448078632355E-2</v>
      </c>
      <c r="R38" s="181">
        <v>7.964855432510376E-2</v>
      </c>
      <c r="S38" s="181">
        <v>8.3073459565639496E-2</v>
      </c>
      <c r="T38" s="181">
        <v>7.3006287217140198E-2</v>
      </c>
      <c r="U38" s="181">
        <v>8.1853531301021576E-2</v>
      </c>
      <c r="V38" s="181">
        <v>5.9568412601947784E-2</v>
      </c>
      <c r="W38" s="181">
        <v>6.540989875793457E-2</v>
      </c>
      <c r="X38" s="181">
        <v>7.5984396040439606E-2</v>
      </c>
      <c r="Y38" s="181">
        <v>7.5831353664398193E-2</v>
      </c>
      <c r="Z38" s="181">
        <v>7.0638194680213928E-2</v>
      </c>
      <c r="AA38" s="181">
        <v>6.6523060202598572E-2</v>
      </c>
      <c r="AB38" s="181">
        <v>6.4081527292728424E-2</v>
      </c>
      <c r="AC38" s="181">
        <v>1.5205959789454937E-2</v>
      </c>
      <c r="AD38" s="181">
        <v>2.2686898708343506E-2</v>
      </c>
      <c r="AE38" s="181">
        <v>5.0865083932876587E-2</v>
      </c>
      <c r="AF38" s="181">
        <v>7.4681833386421204E-2</v>
      </c>
      <c r="AG38" s="181">
        <v>9.832414984703064E-2</v>
      </c>
      <c r="AH38" s="181">
        <v>8.7996549904346466E-2</v>
      </c>
      <c r="AI38" s="181">
        <v>7.753937691450119E-2</v>
      </c>
      <c r="AJ38" s="181">
        <v>7.4049226939678192E-2</v>
      </c>
      <c r="AK38" s="181">
        <v>7.2538554668426514E-2</v>
      </c>
      <c r="AL38" s="181">
        <v>7.3181129992008209E-2</v>
      </c>
      <c r="AM38" s="181">
        <v>7.5175665318965912E-2</v>
      </c>
      <c r="AN38" s="181">
        <v>7.3665305972099304E-2</v>
      </c>
      <c r="AO38" s="181">
        <v>6.5604604780673981E-2</v>
      </c>
      <c r="AP38" s="181">
        <v>7.4397310614585876E-2</v>
      </c>
      <c r="AQ38" s="181">
        <v>6.8475782871246338E-2</v>
      </c>
      <c r="AR38" s="181">
        <v>7.5853720307350159E-2</v>
      </c>
      <c r="AS38" s="181">
        <v>7.5220614671707153E-2</v>
      </c>
      <c r="AT38" s="181">
        <v>-1.1570334434509277E-2</v>
      </c>
      <c r="AU38" s="181">
        <v>2.0612146705389023E-2</v>
      </c>
      <c r="AV38" s="181">
        <v>0.14416477084159851</v>
      </c>
      <c r="AW38" s="181">
        <v>0.24589748680591583</v>
      </c>
      <c r="AX38" s="181">
        <v>0.32192090153694153</v>
      </c>
      <c r="AY38" s="181">
        <v>-3.8316108286380768E-2</v>
      </c>
      <c r="AZ38" s="181">
        <v>-7.3804380372166634E-3</v>
      </c>
      <c r="BA38" s="181">
        <v>-1.0478025302290916E-2</v>
      </c>
      <c r="BB38" s="181">
        <v>-1.6290469095110893E-2</v>
      </c>
      <c r="BC38" s="181">
        <v>-5.1717301830649376E-3</v>
      </c>
      <c r="BD38" s="181">
        <v>4.2898552492260933E-3</v>
      </c>
      <c r="BE38" s="181">
        <v>1.1459352448582649E-2</v>
      </c>
      <c r="BF38" s="181">
        <v>2.3037303239107132E-2</v>
      </c>
      <c r="BG38" s="181">
        <v>3.6031994968652725E-2</v>
      </c>
      <c r="BH38" s="181">
        <v>6.9512858986854553E-2</v>
      </c>
      <c r="BI38" s="181">
        <v>0.10100214928388596</v>
      </c>
      <c r="BJ38" s="181">
        <v>0.16004687547683716</v>
      </c>
      <c r="BK38" s="181">
        <v>0.2226695716381073</v>
      </c>
      <c r="BL38" s="181">
        <v>8.7000243365764618E-2</v>
      </c>
      <c r="BM38" s="181">
        <v>0.19760745763778687</v>
      </c>
      <c r="BN38" s="181">
        <v>7.7186403796076775E-3</v>
      </c>
      <c r="BO38" s="181">
        <v>2.4274587631225586E-2</v>
      </c>
      <c r="BP38" s="181">
        <v>-1.579839363694191E-2</v>
      </c>
      <c r="BQ38" s="181">
        <v>7.204525638371706E-3</v>
      </c>
      <c r="BR38" s="181">
        <v>2.0157180726528168E-2</v>
      </c>
      <c r="BS38" s="181">
        <v>2.5975465774536133E-2</v>
      </c>
      <c r="BT38" s="181">
        <v>2.9766755178570747E-2</v>
      </c>
      <c r="BU38" s="181">
        <v>-0.10747050493955612</v>
      </c>
      <c r="BV38" s="181">
        <v>-1.9141733646392822E-2</v>
      </c>
      <c r="BW38" s="181">
        <v>-2.1924810484051704E-2</v>
      </c>
      <c r="BX38" s="181">
        <v>-2.1379763260483742E-2</v>
      </c>
      <c r="BY38" s="181">
        <v>-4.3889055959880352E-3</v>
      </c>
      <c r="BZ38" s="181">
        <v>2.3814903106540442E-3</v>
      </c>
      <c r="CA38" s="181">
        <v>4.933756310492754E-3</v>
      </c>
      <c r="CB38" s="181">
        <v>7.8625474125146866E-3</v>
      </c>
      <c r="CC38" s="181">
        <v>9.2649562284350395E-3</v>
      </c>
      <c r="CD38" s="181">
        <v>1.355406641960144E-2</v>
      </c>
      <c r="CE38" s="181">
        <v>1.5728812664747238E-2</v>
      </c>
      <c r="CF38" s="181">
        <v>2.0848551765084267E-2</v>
      </c>
      <c r="CG38" s="181">
        <v>2.4130381643772125E-2</v>
      </c>
      <c r="CH38" s="181">
        <v>1.4881223440170288E-2</v>
      </c>
      <c r="CI38" s="181">
        <v>2.2955676540732384E-2</v>
      </c>
      <c r="CJ38" s="181">
        <v>3.8434769958257675E-3</v>
      </c>
      <c r="CK38" s="181">
        <v>8.6379470303654671E-3</v>
      </c>
    </row>
    <row r="39" spans="1:89" x14ac:dyDescent="0.25">
      <c r="A39">
        <v>2000</v>
      </c>
      <c r="B39" s="181">
        <v>4.7659575939178467E-2</v>
      </c>
      <c r="C39" s="181">
        <v>5.8117616921663284E-2</v>
      </c>
      <c r="D39" s="181">
        <v>7.5121544301509857E-2</v>
      </c>
      <c r="E39" s="181">
        <v>8.0903440713882446E-2</v>
      </c>
      <c r="F39" s="181">
        <v>8.3095133304595947E-2</v>
      </c>
      <c r="G39" s="181">
        <v>2.930741012096405E-2</v>
      </c>
      <c r="H39" s="181">
        <v>3.1450271606445313E-2</v>
      </c>
      <c r="I39" s="181">
        <v>3.7911858409643173E-2</v>
      </c>
      <c r="J39" s="181">
        <v>4.6146988868713379E-2</v>
      </c>
      <c r="K39" s="181">
        <v>5.5060286074876785E-2</v>
      </c>
      <c r="L39" s="181">
        <v>5.454697459936142E-2</v>
      </c>
      <c r="M39" s="181">
        <v>5.4548464715480804E-2</v>
      </c>
      <c r="N39" s="181">
        <v>5.6889429688453674E-2</v>
      </c>
      <c r="O39" s="181">
        <v>6.1547759920358658E-2</v>
      </c>
      <c r="P39" s="181">
        <v>6.6841594874858856E-2</v>
      </c>
      <c r="Q39" s="181">
        <v>7.172064483165741E-2</v>
      </c>
      <c r="R39" s="181">
        <v>7.6158620417118073E-2</v>
      </c>
      <c r="S39" s="181">
        <v>8.0806158483028412E-2</v>
      </c>
      <c r="T39" s="181">
        <v>6.9821260869503021E-2</v>
      </c>
      <c r="U39" s="181">
        <v>7.9146124422550201E-2</v>
      </c>
      <c r="V39" s="181">
        <v>5.6619442999362946E-2</v>
      </c>
      <c r="W39" s="181">
        <v>6.2389414757490158E-2</v>
      </c>
      <c r="X39" s="181">
        <v>1.6732070595026016E-2</v>
      </c>
      <c r="Y39" s="181">
        <v>3.6404512822628021E-2</v>
      </c>
      <c r="Z39" s="181">
        <v>-1.3780136592686176E-2</v>
      </c>
      <c r="AA39" s="181">
        <v>-4.577268660068512E-2</v>
      </c>
      <c r="AB39" s="181">
        <v>-6.6518314182758331E-2</v>
      </c>
      <c r="AC39" s="181">
        <v>-5.8042038232088089E-2</v>
      </c>
      <c r="AD39" s="181">
        <v>-5.3535856306552887E-2</v>
      </c>
      <c r="AE39" s="181">
        <v>-3.5501539707183838E-2</v>
      </c>
      <c r="AF39" s="181">
        <v>3.8251003716140985E-3</v>
      </c>
      <c r="AG39" s="181">
        <v>5.4923109710216522E-2</v>
      </c>
      <c r="AH39" s="181">
        <v>5.0886966288089752E-2</v>
      </c>
      <c r="AI39" s="181">
        <v>4.3427661061286926E-2</v>
      </c>
      <c r="AJ39" s="181">
        <v>3.7204496562480927E-2</v>
      </c>
      <c r="AK39" s="181">
        <v>2.8411244973540306E-2</v>
      </c>
      <c r="AL39" s="181">
        <v>2.0824018865823746E-2</v>
      </c>
      <c r="AM39" s="181">
        <v>1.2184112332761288E-2</v>
      </c>
      <c r="AN39" s="181">
        <v>-8.7905637919902802E-3</v>
      </c>
      <c r="AO39" s="181">
        <v>-4.0445350110530853E-2</v>
      </c>
      <c r="AP39" s="181">
        <v>1.5547558665275574E-2</v>
      </c>
      <c r="AQ39" s="181">
        <v>-2.9138661921024323E-2</v>
      </c>
      <c r="AR39" s="181">
        <v>3.3586319535970688E-2</v>
      </c>
      <c r="AS39" s="181">
        <v>2.5702314451336861E-2</v>
      </c>
      <c r="AT39" s="181">
        <v>3.2082047313451767E-2</v>
      </c>
      <c r="AU39" s="181">
        <v>5.4017599672079086E-2</v>
      </c>
      <c r="AV39" s="181">
        <v>0.28711864352226257</v>
      </c>
      <c r="AW39" s="181">
        <v>0.43133595585823059</v>
      </c>
      <c r="AX39" s="181">
        <v>0.66082149744033813</v>
      </c>
      <c r="AY39" s="181">
        <v>6.4998380839824677E-2</v>
      </c>
      <c r="AZ39" s="181">
        <v>3.5878032445907593E-2</v>
      </c>
      <c r="BA39" s="181">
        <v>4.1764762252569199E-2</v>
      </c>
      <c r="BB39" s="181">
        <v>2.80942153185606E-2</v>
      </c>
      <c r="BC39" s="181">
        <v>2.2283138707280159E-2</v>
      </c>
      <c r="BD39" s="181">
        <v>2.9726488515734673E-2</v>
      </c>
      <c r="BE39" s="181">
        <v>4.0500998497009277E-2</v>
      </c>
      <c r="BF39" s="181">
        <v>4.8808958381414413E-2</v>
      </c>
      <c r="BG39" s="181">
        <v>8.4425888955593109E-2</v>
      </c>
      <c r="BH39" s="181">
        <v>0.15042899549007416</v>
      </c>
      <c r="BI39" s="181">
        <v>0.2501857578754425</v>
      </c>
      <c r="BJ39" s="181">
        <v>0.36898726224899292</v>
      </c>
      <c r="BK39" s="181">
        <v>0.23093749582767487</v>
      </c>
      <c r="BL39" s="181">
        <v>0.20595227181911469</v>
      </c>
      <c r="BM39" s="181">
        <v>0.28750547766685486</v>
      </c>
      <c r="BN39" s="181">
        <v>4.51052226126194E-2</v>
      </c>
      <c r="BO39" s="181">
        <v>7.8956291079521179E-2</v>
      </c>
      <c r="BP39" s="181">
        <v>4.2539887130260468E-2</v>
      </c>
      <c r="BQ39" s="181">
        <v>1.7907904461026192E-2</v>
      </c>
      <c r="BR39" s="181">
        <v>3.8651019334793091E-2</v>
      </c>
      <c r="BS39" s="181">
        <v>4.4384360313415527E-2</v>
      </c>
      <c r="BT39" s="181">
        <v>5.9931769967079163E-2</v>
      </c>
      <c r="BU39" s="181">
        <v>0.20076781511306763</v>
      </c>
      <c r="BV39" s="181">
        <v>9.5502786338329315E-2</v>
      </c>
      <c r="BW39" s="181">
        <v>8.6412638425827026E-2</v>
      </c>
      <c r="BX39" s="181">
        <v>3.7226539105176926E-2</v>
      </c>
      <c r="BY39" s="181">
        <v>1.7549937590956688E-2</v>
      </c>
      <c r="BZ39" s="181">
        <v>1.5591553412377834E-2</v>
      </c>
      <c r="CA39" s="181">
        <v>1.6623156145215034E-2</v>
      </c>
      <c r="CB39" s="181">
        <v>1.5759095549583435E-2</v>
      </c>
      <c r="CC39" s="181">
        <v>2.0572183653712273E-2</v>
      </c>
      <c r="CD39" s="181">
        <v>2.7973448857665062E-2</v>
      </c>
      <c r="CE39" s="181">
        <v>3.7402547895908356E-2</v>
      </c>
      <c r="CF39" s="181">
        <v>4.6460025012493134E-2</v>
      </c>
      <c r="CG39" s="181">
        <v>2.4326663464307785E-2</v>
      </c>
      <c r="CH39" s="181">
        <v>3.3712770789861679E-2</v>
      </c>
      <c r="CI39" s="181">
        <v>3.2398227602243423E-2</v>
      </c>
      <c r="CJ39" s="181">
        <v>2.13790163397789E-2</v>
      </c>
      <c r="CK39" s="181">
        <v>2.671615406870842E-2</v>
      </c>
    </row>
    <row r="40" spans="1:89" x14ac:dyDescent="0.25">
      <c r="A40">
        <v>2001</v>
      </c>
      <c r="B40" s="181">
        <v>4.6173706650733948E-2</v>
      </c>
      <c r="C40" s="181">
        <v>5.4847985506057739E-2</v>
      </c>
      <c r="D40" s="181">
        <v>7.4318744242191315E-2</v>
      </c>
      <c r="E40" s="181">
        <v>8.304084837436676E-2</v>
      </c>
      <c r="F40" s="181">
        <v>8.7625473737716675E-2</v>
      </c>
      <c r="G40" s="181">
        <v>3.4364882856607437E-2</v>
      </c>
      <c r="H40" s="181">
        <v>3.5555753856897354E-2</v>
      </c>
      <c r="I40" s="181">
        <v>4.0731132030487061E-2</v>
      </c>
      <c r="J40" s="181">
        <v>4.5192085206508636E-2</v>
      </c>
      <c r="K40" s="181">
        <v>5.0650924444198608E-2</v>
      </c>
      <c r="L40" s="181">
        <v>5.0594981759786606E-2</v>
      </c>
      <c r="M40" s="181">
        <v>5.142541229724884E-2</v>
      </c>
      <c r="N40" s="181">
        <v>5.3796853870153427E-2</v>
      </c>
      <c r="O40" s="181">
        <v>5.8349549770355225E-2</v>
      </c>
      <c r="P40" s="181">
        <v>6.3747107982635498E-2</v>
      </c>
      <c r="Q40" s="181">
        <v>6.8627573549747467E-2</v>
      </c>
      <c r="R40" s="181">
        <v>7.4840463697910309E-2</v>
      </c>
      <c r="S40" s="181">
        <v>8.2092940807342529E-2</v>
      </c>
      <c r="T40" s="181">
        <v>6.6728383302688599E-2</v>
      </c>
      <c r="U40" s="181">
        <v>7.9412125051021576E-2</v>
      </c>
      <c r="V40" s="181">
        <v>5.3600281476974487E-2</v>
      </c>
      <c r="W40" s="181">
        <v>5.931994691491127E-2</v>
      </c>
      <c r="X40" s="181">
        <v>1.179408747702837E-2</v>
      </c>
      <c r="Y40" s="181">
        <v>3.8033533841371536E-2</v>
      </c>
      <c r="Z40" s="181">
        <v>-3.0622007325291634E-2</v>
      </c>
      <c r="AA40" s="181">
        <v>-7.441633939743042E-2</v>
      </c>
      <c r="AB40" s="181">
        <v>-0.10319849848747253</v>
      </c>
      <c r="AC40" s="181">
        <v>-7.5906999409198761E-2</v>
      </c>
      <c r="AD40" s="181">
        <v>-7.2655990719795227E-2</v>
      </c>
      <c r="AE40" s="181">
        <v>-5.1976080983877182E-2</v>
      </c>
      <c r="AF40" s="181">
        <v>-5.2893939428031445E-3</v>
      </c>
      <c r="AG40" s="181">
        <v>5.7791881263256073E-2</v>
      </c>
      <c r="AH40" s="181">
        <v>5.6311752647161484E-2</v>
      </c>
      <c r="AI40" s="181">
        <v>4.8112783581018448E-2</v>
      </c>
      <c r="AJ40" s="181">
        <v>3.9874821901321411E-2</v>
      </c>
      <c r="AK40" s="181">
        <v>2.6739783585071564E-2</v>
      </c>
      <c r="AL40" s="181">
        <v>1.3757709413766861E-2</v>
      </c>
      <c r="AM40" s="181">
        <v>3.4968114923685789E-3</v>
      </c>
      <c r="AN40" s="181">
        <v>-2.6265045627951622E-2</v>
      </c>
      <c r="AO40" s="181">
        <v>-6.6512368619441986E-2</v>
      </c>
      <c r="AP40" s="181">
        <v>7.4897557497024536E-3</v>
      </c>
      <c r="AQ40" s="181">
        <v>-5.1635313779115677E-2</v>
      </c>
      <c r="AR40" s="181">
        <v>3.4259263426065445E-2</v>
      </c>
      <c r="AS40" s="181">
        <v>2.2596299648284912E-2</v>
      </c>
      <c r="AT40" s="181">
        <v>4.5191396027803421E-2</v>
      </c>
      <c r="AU40" s="181">
        <v>9.9844589829444885E-2</v>
      </c>
      <c r="AV40" s="181">
        <v>0.32446956634521484</v>
      </c>
      <c r="AW40" s="181">
        <v>0.51964682340621948</v>
      </c>
      <c r="AX40" s="181">
        <v>0.65852957963943481</v>
      </c>
      <c r="AY40" s="181">
        <v>3.2351970672607422E-2</v>
      </c>
      <c r="AZ40" s="181">
        <v>4.3351933360099792E-2</v>
      </c>
      <c r="BA40" s="181">
        <v>6.0354761779308319E-2</v>
      </c>
      <c r="BB40" s="181">
        <v>5.3772766143083572E-2</v>
      </c>
      <c r="BC40" s="181">
        <v>3.4763436764478683E-2</v>
      </c>
      <c r="BD40" s="181">
        <v>5.7323552668094635E-2</v>
      </c>
      <c r="BE40" s="181">
        <v>8.653905987739563E-2</v>
      </c>
      <c r="BF40" s="181">
        <v>0.1113927885890007</v>
      </c>
      <c r="BG40" s="181">
        <v>0.12790153920650482</v>
      </c>
      <c r="BH40" s="181">
        <v>0.15276165306568146</v>
      </c>
      <c r="BI40" s="181">
        <v>0.2660180926322937</v>
      </c>
      <c r="BJ40" s="181">
        <v>0.33424666523933411</v>
      </c>
      <c r="BK40" s="181">
        <v>0.49718791246414185</v>
      </c>
      <c r="BL40" s="181">
        <v>0.21610784530639648</v>
      </c>
      <c r="BM40" s="181">
        <v>0.4305451512336731</v>
      </c>
      <c r="BN40" s="181">
        <v>7.7455960214138031E-2</v>
      </c>
      <c r="BO40" s="181">
        <v>0.10676760971546173</v>
      </c>
      <c r="BP40" s="181">
        <v>5.820108950138092E-2</v>
      </c>
      <c r="BQ40" s="181">
        <v>3.1566668301820755E-2</v>
      </c>
      <c r="BR40" s="181">
        <v>4.3397273868322372E-2</v>
      </c>
      <c r="BS40" s="181">
        <v>5.4927539080381393E-2</v>
      </c>
      <c r="BT40" s="181">
        <v>6.2813475728034973E-2</v>
      </c>
      <c r="BU40" s="181">
        <v>9.9687457084655762E-2</v>
      </c>
      <c r="BV40" s="181">
        <v>0.1195337101817131</v>
      </c>
      <c r="BW40" s="181">
        <v>0.12157251685857773</v>
      </c>
      <c r="BX40" s="181">
        <v>6.9726705551147461E-2</v>
      </c>
      <c r="BY40" s="181">
        <v>2.5492375716567039E-2</v>
      </c>
      <c r="BZ40" s="181">
        <v>2.846393920481205E-2</v>
      </c>
      <c r="CA40" s="181">
        <v>3.370361402630806E-2</v>
      </c>
      <c r="CB40" s="181">
        <v>3.4146100282669067E-2</v>
      </c>
      <c r="CC40" s="181">
        <v>2.992558479309082E-2</v>
      </c>
      <c r="CD40" s="181">
        <v>2.7264896780252457E-2</v>
      </c>
      <c r="CE40" s="181">
        <v>3.8628082722425461E-2</v>
      </c>
      <c r="CF40" s="181">
        <v>4.1441243141889572E-2</v>
      </c>
      <c r="CG40" s="181">
        <v>5.3664285689592361E-2</v>
      </c>
      <c r="CH40" s="181">
        <v>3.4178711473941803E-2</v>
      </c>
      <c r="CI40" s="181">
        <v>4.9025207757949829E-2</v>
      </c>
      <c r="CJ40" s="181">
        <v>3.5314492881298065E-2</v>
      </c>
      <c r="CK40" s="181">
        <v>3.4827109426259995E-2</v>
      </c>
    </row>
    <row r="41" spans="1:89" x14ac:dyDescent="0.25">
      <c r="A41">
        <v>2002</v>
      </c>
      <c r="B41" s="181">
        <v>4.1845198720693588E-2</v>
      </c>
      <c r="C41" s="181">
        <v>4.9475938081741333E-2</v>
      </c>
      <c r="D41" s="181">
        <v>6.896422803401947E-2</v>
      </c>
      <c r="E41" s="181">
        <v>7.9251617193222046E-2</v>
      </c>
      <c r="F41" s="181">
        <v>8.5912443697452545E-2</v>
      </c>
      <c r="G41" s="181">
        <v>2.8412526473402977E-2</v>
      </c>
      <c r="H41" s="181">
        <v>2.9683742672204971E-2</v>
      </c>
      <c r="I41" s="181">
        <v>3.4725602716207504E-2</v>
      </c>
      <c r="J41" s="181">
        <v>4.0653880685567856E-2</v>
      </c>
      <c r="K41" s="181">
        <v>4.7070063650608063E-2</v>
      </c>
      <c r="L41" s="181">
        <v>4.6372968703508377E-2</v>
      </c>
      <c r="M41" s="181">
        <v>4.6894721686840057E-2</v>
      </c>
      <c r="N41" s="181">
        <v>4.8247918486595154E-2</v>
      </c>
      <c r="O41" s="181">
        <v>5.2428670227527618E-2</v>
      </c>
      <c r="P41" s="181">
        <v>5.7147055864334106E-2</v>
      </c>
      <c r="Q41" s="181">
        <v>6.2756113708019257E-2</v>
      </c>
      <c r="R41" s="181">
        <v>6.9299317896366119E-2</v>
      </c>
      <c r="S41" s="181">
        <v>7.716398686170578E-2</v>
      </c>
      <c r="T41" s="181">
        <v>6.0574494302272797E-2</v>
      </c>
      <c r="U41" s="181">
        <v>7.4200697243213654E-2</v>
      </c>
      <c r="V41" s="181">
        <v>4.8378441482782364E-2</v>
      </c>
      <c r="W41" s="181">
        <v>5.3610250353813171E-2</v>
      </c>
      <c r="X41" s="181">
        <v>6.2044396996498108E-2</v>
      </c>
      <c r="Y41" s="181">
        <v>8.5032224655151367E-2</v>
      </c>
      <c r="Z41" s="181">
        <v>2.90983896702528E-2</v>
      </c>
      <c r="AA41" s="181">
        <v>-4.8477612435817719E-3</v>
      </c>
      <c r="AB41" s="181">
        <v>-2.8929082676768303E-2</v>
      </c>
      <c r="AC41" s="181">
        <v>-3.1102824956178665E-2</v>
      </c>
      <c r="AD41" s="181">
        <v>-2.9708433896303177E-2</v>
      </c>
      <c r="AE41" s="181">
        <v>-1.2950404547154903E-2</v>
      </c>
      <c r="AF41" s="181">
        <v>4.3805055320262909E-2</v>
      </c>
      <c r="AG41" s="181">
        <v>0.11176449060440063</v>
      </c>
      <c r="AH41" s="181">
        <v>0.10604721307754517</v>
      </c>
      <c r="AI41" s="181">
        <v>9.4753101468086243E-2</v>
      </c>
      <c r="AJ41" s="181">
        <v>8.607839047908783E-2</v>
      </c>
      <c r="AK41" s="181">
        <v>7.3261715471744537E-2</v>
      </c>
      <c r="AL41" s="181">
        <v>6.2960416078567505E-2</v>
      </c>
      <c r="AM41" s="181">
        <v>5.2850503474473953E-2</v>
      </c>
      <c r="AN41" s="181">
        <v>3.3353909850120544E-2</v>
      </c>
      <c r="AO41" s="181">
        <v>1.3572851894423366E-3</v>
      </c>
      <c r="AP41" s="181">
        <v>5.6782703846693039E-2</v>
      </c>
      <c r="AQ41" s="181">
        <v>1.3413147069513798E-2</v>
      </c>
      <c r="AR41" s="181">
        <v>8.1725984811782837E-2</v>
      </c>
      <c r="AS41" s="181">
        <v>7.1025915443897247E-2</v>
      </c>
      <c r="AT41" s="181">
        <v>1.0064361616969109E-2</v>
      </c>
      <c r="AU41" s="181">
        <v>5.2695654332637787E-2</v>
      </c>
      <c r="AV41" s="181">
        <v>0.29384425282478333</v>
      </c>
      <c r="AW41" s="181">
        <v>0.52188599109649658</v>
      </c>
      <c r="AX41" s="181">
        <v>0.72308462858200073</v>
      </c>
      <c r="AY41" s="181">
        <v>1.7608599737286568E-2</v>
      </c>
      <c r="AZ41" s="181">
        <v>1.8947424367070198E-2</v>
      </c>
      <c r="BA41" s="181">
        <v>2.4395791813731194E-2</v>
      </c>
      <c r="BB41" s="181">
        <v>1.4823929406702518E-2</v>
      </c>
      <c r="BC41" s="181">
        <v>-9.8677352070808411E-3</v>
      </c>
      <c r="BD41" s="181">
        <v>1.8939640372991562E-2</v>
      </c>
      <c r="BE41" s="181">
        <v>3.3996995538473129E-2</v>
      </c>
      <c r="BF41" s="181">
        <v>5.173177644610405E-2</v>
      </c>
      <c r="BG41" s="181">
        <v>9.0985514223575592E-2</v>
      </c>
      <c r="BH41" s="181">
        <v>0.12147792428731918</v>
      </c>
      <c r="BI41" s="181">
        <v>0.20707416534423828</v>
      </c>
      <c r="BJ41" s="181">
        <v>0.28005361557006836</v>
      </c>
      <c r="BK41" s="181">
        <v>0.47577640414237976</v>
      </c>
      <c r="BL41" s="181">
        <v>0.1694796234369278</v>
      </c>
      <c r="BM41" s="181">
        <v>0.39498522877693176</v>
      </c>
      <c r="BN41" s="181">
        <v>3.5058870911598206E-2</v>
      </c>
      <c r="BO41" s="181">
        <v>6.2492009252309799E-2</v>
      </c>
      <c r="BP41" s="181">
        <v>1.2495037168264389E-2</v>
      </c>
      <c r="BQ41" s="181">
        <v>1.5546994283795357E-2</v>
      </c>
      <c r="BR41" s="181">
        <v>3.7671118974685669E-2</v>
      </c>
      <c r="BS41" s="181">
        <v>5.3971096873283386E-2</v>
      </c>
      <c r="BT41" s="181">
        <v>6.8391516804695129E-2</v>
      </c>
      <c r="BU41" s="181">
        <v>5.650397390127182E-2</v>
      </c>
      <c r="BV41" s="181">
        <v>5.4306674748659134E-2</v>
      </c>
      <c r="BW41" s="181">
        <v>4.7672402113676071E-2</v>
      </c>
      <c r="BX41" s="181">
        <v>1.8254246562719345E-2</v>
      </c>
      <c r="BY41" s="181">
        <v>-6.7919008433818817E-3</v>
      </c>
      <c r="BZ41" s="181">
        <v>8.7912697345018387E-3</v>
      </c>
      <c r="CA41" s="181">
        <v>1.2277161702513695E-2</v>
      </c>
      <c r="CB41" s="181">
        <v>1.4768447726964951E-2</v>
      </c>
      <c r="CC41" s="181">
        <v>1.9783666357398033E-2</v>
      </c>
      <c r="CD41" s="181">
        <v>2.0292278379201889E-2</v>
      </c>
      <c r="CE41" s="181">
        <v>2.8277194127440453E-2</v>
      </c>
      <c r="CF41" s="181">
        <v>3.3319339156150818E-2</v>
      </c>
      <c r="CG41" s="181">
        <v>4.9840211868286133E-2</v>
      </c>
      <c r="CH41" s="181">
        <v>2.5153225287795067E-2</v>
      </c>
      <c r="CI41" s="181">
        <v>4.3493077158927917E-2</v>
      </c>
      <c r="CJ41" s="181">
        <v>1.5116048045456409E-2</v>
      </c>
      <c r="CK41" s="181">
        <v>1.9364399835467339E-2</v>
      </c>
    </row>
    <row r="42" spans="1:89" x14ac:dyDescent="0.25">
      <c r="A42">
        <v>2003</v>
      </c>
      <c r="B42" s="181">
        <v>3.8483079522848129E-2</v>
      </c>
      <c r="C42" s="181">
        <v>4.5376405119895935E-2</v>
      </c>
      <c r="D42" s="181">
        <v>6.545652449131012E-2</v>
      </c>
      <c r="E42" s="181">
        <v>7.7263340353965759E-2</v>
      </c>
      <c r="F42" s="181">
        <v>8.5373289883136749E-2</v>
      </c>
      <c r="G42" s="181">
        <v>2.4427739903330803E-2</v>
      </c>
      <c r="H42" s="181">
        <v>2.5617720559239388E-2</v>
      </c>
      <c r="I42" s="181">
        <v>3.0404731631278992E-2</v>
      </c>
      <c r="J42" s="181">
        <v>3.6791812628507614E-2</v>
      </c>
      <c r="K42" s="181">
        <v>4.3999630957841873E-2</v>
      </c>
      <c r="L42" s="181">
        <v>4.3010953813791275E-2</v>
      </c>
      <c r="M42" s="181">
        <v>4.2838845402002335E-2</v>
      </c>
      <c r="N42" s="181">
        <v>4.4355157762765884E-2</v>
      </c>
      <c r="O42" s="181">
        <v>4.7974992543458939E-2</v>
      </c>
      <c r="P42" s="181">
        <v>5.2312508225440979E-2</v>
      </c>
      <c r="Q42" s="181">
        <v>5.8571204543113708E-2</v>
      </c>
      <c r="R42" s="181">
        <v>6.5460875630378723E-2</v>
      </c>
      <c r="S42" s="181">
        <v>7.4772574007511139E-2</v>
      </c>
      <c r="T42" s="181">
        <v>5.613429844379425E-2</v>
      </c>
      <c r="U42" s="181">
        <v>7.1229897439479828E-2</v>
      </c>
      <c r="V42" s="181">
        <v>4.4405523687601089E-2</v>
      </c>
      <c r="W42" s="181">
        <v>4.9398165196180344E-2</v>
      </c>
      <c r="X42" s="181">
        <v>9.6449665725231171E-2</v>
      </c>
      <c r="Y42" s="181">
        <v>0.12520131468772888</v>
      </c>
      <c r="Z42" s="181">
        <v>7.6309472322463989E-2</v>
      </c>
      <c r="AA42" s="181">
        <v>4.830491915345192E-2</v>
      </c>
      <c r="AB42" s="181">
        <v>2.8767475858330727E-2</v>
      </c>
      <c r="AC42" s="181">
        <v>-2.4484886671416461E-4</v>
      </c>
      <c r="AD42" s="181">
        <v>1.7842178931459785E-3</v>
      </c>
      <c r="AE42" s="181">
        <v>1.2325147166848183E-2</v>
      </c>
      <c r="AF42" s="181">
        <v>6.8785183131694794E-2</v>
      </c>
      <c r="AG42" s="181">
        <v>0.15076641738414764</v>
      </c>
      <c r="AH42" s="181">
        <v>0.14629456400871277</v>
      </c>
      <c r="AI42" s="181">
        <v>0.13622668385505676</v>
      </c>
      <c r="AJ42" s="181">
        <v>0.12494352459907532</v>
      </c>
      <c r="AK42" s="181">
        <v>0.11346416175365448</v>
      </c>
      <c r="AL42" s="181">
        <v>0.104388028383255</v>
      </c>
      <c r="AM42" s="181">
        <v>9.4615936279296875E-2</v>
      </c>
      <c r="AN42" s="181">
        <v>7.9168401658535004E-2</v>
      </c>
      <c r="AO42" s="181">
        <v>5.2812863141298294E-2</v>
      </c>
      <c r="AP42" s="181">
        <v>9.842083603143692E-2</v>
      </c>
      <c r="AQ42" s="181">
        <v>6.2839917838573456E-2</v>
      </c>
      <c r="AR42" s="181">
        <v>0.12115181237459183</v>
      </c>
      <c r="AS42" s="181">
        <v>0.11147581785917282</v>
      </c>
      <c r="AT42" s="181">
        <v>2.0497249439358711E-2</v>
      </c>
      <c r="AU42" s="181">
        <v>3.2412257045507431E-2</v>
      </c>
      <c r="AV42" s="181">
        <v>0.18006578087806702</v>
      </c>
      <c r="AW42" s="181">
        <v>0.31325909495353699</v>
      </c>
      <c r="AX42" s="181">
        <v>0.32871359586715698</v>
      </c>
      <c r="AY42" s="181">
        <v>2.3298986256122589E-2</v>
      </c>
      <c r="AZ42" s="181">
        <v>2.3303084075450897E-2</v>
      </c>
      <c r="BA42" s="181">
        <v>3.4860718995332718E-2</v>
      </c>
      <c r="BB42" s="181">
        <v>2.4652346968650818E-2</v>
      </c>
      <c r="BC42" s="181">
        <v>7.0975511334836483E-3</v>
      </c>
      <c r="BD42" s="181">
        <v>3.3009061589837074E-3</v>
      </c>
      <c r="BE42" s="181">
        <v>1.327170804142952E-2</v>
      </c>
      <c r="BF42" s="181">
        <v>3.6482453346252441E-2</v>
      </c>
      <c r="BG42" s="181">
        <v>6.3622407615184784E-2</v>
      </c>
      <c r="BH42" s="181">
        <v>6.6451616585254669E-2</v>
      </c>
      <c r="BI42" s="181">
        <v>0.13730885088443756</v>
      </c>
      <c r="BJ42" s="181">
        <v>0.19467523694038391</v>
      </c>
      <c r="BK42" s="181">
        <v>0.37780940532684326</v>
      </c>
      <c r="BL42" s="181">
        <v>0.10603427141904831</v>
      </c>
      <c r="BM42" s="181">
        <v>0.30292457342147827</v>
      </c>
      <c r="BN42" s="181">
        <v>2.7423972263932228E-2</v>
      </c>
      <c r="BO42" s="181">
        <v>4.3556343764066696E-2</v>
      </c>
      <c r="BP42" s="181">
        <v>2.3528672754764557E-2</v>
      </c>
      <c r="BQ42" s="181">
        <v>8.8146766647696495E-3</v>
      </c>
      <c r="BR42" s="181">
        <v>2.1935157477855682E-2</v>
      </c>
      <c r="BS42" s="181">
        <v>3.1563472002744675E-2</v>
      </c>
      <c r="BT42" s="181">
        <v>3.0798871070146561E-2</v>
      </c>
      <c r="BU42" s="181">
        <v>6.9333493709564209E-2</v>
      </c>
      <c r="BV42" s="181">
        <v>6.4019568264484406E-2</v>
      </c>
      <c r="BW42" s="181">
        <v>6.457114964723587E-2</v>
      </c>
      <c r="BX42" s="181">
        <v>2.8983511030673981E-2</v>
      </c>
      <c r="BY42" s="181">
        <v>4.4550709426403046E-3</v>
      </c>
      <c r="BZ42" s="181">
        <v>1.3963787350803614E-3</v>
      </c>
      <c r="CA42" s="181">
        <v>4.3773786164820194E-3</v>
      </c>
      <c r="CB42" s="181">
        <v>9.6104098483920097E-3</v>
      </c>
      <c r="CC42" s="181">
        <v>1.284843310713768E-2</v>
      </c>
      <c r="CD42" s="181">
        <v>1.0393030010163784E-2</v>
      </c>
      <c r="CE42" s="181">
        <v>1.7437702044844627E-2</v>
      </c>
      <c r="CF42" s="181">
        <v>2.1909922361373901E-2</v>
      </c>
      <c r="CG42" s="181">
        <v>3.8537055253982544E-2</v>
      </c>
      <c r="CH42" s="181">
        <v>1.467991154640913E-2</v>
      </c>
      <c r="CI42" s="181">
        <v>3.2113965600728989E-2</v>
      </c>
      <c r="CJ42" s="181">
        <v>1.0841411538422108E-2</v>
      </c>
      <c r="CK42" s="181">
        <v>1.2456170283257961E-2</v>
      </c>
    </row>
    <row r="43" spans="1:89" x14ac:dyDescent="0.25">
      <c r="A43">
        <v>2004</v>
      </c>
      <c r="B43" s="181">
        <v>3.62415611743927E-2</v>
      </c>
      <c r="C43" s="181">
        <v>4.1394297033548355E-2</v>
      </c>
      <c r="D43" s="181">
        <v>6.2340348958969116E-2</v>
      </c>
      <c r="E43" s="181">
        <v>7.5638003647327423E-2</v>
      </c>
      <c r="F43" s="181">
        <v>8.5194401443004608E-2</v>
      </c>
      <c r="G43" s="181">
        <v>2.4253349751234055E-2</v>
      </c>
      <c r="H43" s="181">
        <v>2.52264104783535E-2</v>
      </c>
      <c r="I43" s="181">
        <v>2.8952119871973991E-2</v>
      </c>
      <c r="J43" s="181">
        <v>3.6105774343013763E-2</v>
      </c>
      <c r="K43" s="181">
        <v>4.0105152875185013E-2</v>
      </c>
      <c r="L43" s="181">
        <v>3.8834292441606522E-2</v>
      </c>
      <c r="M43" s="181">
        <v>3.8807086646556854E-2</v>
      </c>
      <c r="N43" s="181">
        <v>4.0540650486946106E-2</v>
      </c>
      <c r="O43" s="181">
        <v>4.4002547860145569E-2</v>
      </c>
      <c r="P43" s="181">
        <v>4.8323612660169601E-2</v>
      </c>
      <c r="Q43" s="181">
        <v>5.4600019007921219E-2</v>
      </c>
      <c r="R43" s="181">
        <v>6.2910519540309906E-2</v>
      </c>
      <c r="S43" s="181">
        <v>7.239137589931488E-2</v>
      </c>
      <c r="T43" s="181">
        <v>5.2153319120407104E-2</v>
      </c>
      <c r="U43" s="181">
        <v>6.8765141069889069E-2</v>
      </c>
      <c r="V43" s="181">
        <v>4.067564383149147E-2</v>
      </c>
      <c r="W43" s="181">
        <v>4.5514620840549469E-2</v>
      </c>
      <c r="X43" s="181">
        <v>9.6497073769569397E-2</v>
      </c>
      <c r="Y43" s="181">
        <v>0.13039511442184448</v>
      </c>
      <c r="Z43" s="181">
        <v>8.4521017968654633E-2</v>
      </c>
      <c r="AA43" s="181">
        <v>5.67447729408741E-2</v>
      </c>
      <c r="AB43" s="181">
        <v>3.7749398499727249E-2</v>
      </c>
      <c r="AC43" s="181">
        <v>3.5473883617669344E-3</v>
      </c>
      <c r="AD43" s="181">
        <v>1.9516831962391734E-3</v>
      </c>
      <c r="AE43" s="181">
        <v>1.076187938451767E-2</v>
      </c>
      <c r="AF43" s="181">
        <v>6.4800091087818146E-2</v>
      </c>
      <c r="AG43" s="181">
        <v>0.14933790266513824</v>
      </c>
      <c r="AH43" s="181">
        <v>0.14847868680953979</v>
      </c>
      <c r="AI43" s="181">
        <v>0.13990588486194611</v>
      </c>
      <c r="AJ43" s="181">
        <v>0.13027974963188171</v>
      </c>
      <c r="AK43" s="181">
        <v>0.1200808584690094</v>
      </c>
      <c r="AL43" s="181">
        <v>0.11117285490036011</v>
      </c>
      <c r="AM43" s="181">
        <v>0.10236703604459763</v>
      </c>
      <c r="AN43" s="181">
        <v>8.5123501718044281E-2</v>
      </c>
      <c r="AO43" s="181">
        <v>6.1290346086025238E-2</v>
      </c>
      <c r="AP43" s="181">
        <v>0.10579977184534073</v>
      </c>
      <c r="AQ43" s="181">
        <v>7.0406034588813782E-2</v>
      </c>
      <c r="AR43" s="181">
        <v>0.12566734850406647</v>
      </c>
      <c r="AS43" s="181">
        <v>0.11729120463132858</v>
      </c>
      <c r="AT43" s="181">
        <v>2.1054284647107124E-2</v>
      </c>
      <c r="AU43" s="181">
        <v>4.0216360241174698E-2</v>
      </c>
      <c r="AV43" s="181">
        <v>0.11504257470369339</v>
      </c>
      <c r="AW43" s="181">
        <v>-2.877991646528244E-2</v>
      </c>
      <c r="AX43" s="181">
        <v>-0.44651913642883301</v>
      </c>
      <c r="AY43" s="181">
        <v>4.1351791471242905E-2</v>
      </c>
      <c r="AZ43" s="181">
        <v>1.5379324555397034E-2</v>
      </c>
      <c r="BA43" s="181">
        <v>2.2255696356296539E-2</v>
      </c>
      <c r="BB43" s="181">
        <v>3.2587271183729172E-2</v>
      </c>
      <c r="BC43" s="181">
        <v>1.0740591213107109E-2</v>
      </c>
      <c r="BD43" s="181">
        <v>9.0668881312012672E-3</v>
      </c>
      <c r="BE43" s="181">
        <v>1.7936626449227333E-2</v>
      </c>
      <c r="BF43" s="181">
        <v>4.4024042785167694E-2</v>
      </c>
      <c r="BG43" s="181">
        <v>7.5068406760692596E-2</v>
      </c>
      <c r="BH43" s="181">
        <v>0.16998341679573059</v>
      </c>
      <c r="BI43" s="181">
        <v>0.21490587294101715</v>
      </c>
      <c r="BJ43" s="181">
        <v>0.28669622540473938</v>
      </c>
      <c r="BK43" s="181">
        <v>0.20547176897525787</v>
      </c>
      <c r="BL43" s="181">
        <v>0.19512322545051575</v>
      </c>
      <c r="BM43" s="181">
        <v>0.23859705030918121</v>
      </c>
      <c r="BN43" s="181">
        <v>3.2265156507492065E-2</v>
      </c>
      <c r="BO43" s="181">
        <v>6.5787553787231445E-2</v>
      </c>
      <c r="BP43" s="181">
        <v>2.2052714601159096E-2</v>
      </c>
      <c r="BQ43" s="181">
        <v>9.8843658342957497E-3</v>
      </c>
      <c r="BR43" s="181">
        <v>1.3250651769340038E-2</v>
      </c>
      <c r="BS43" s="181">
        <v>-2.8248822782188654E-3</v>
      </c>
      <c r="BT43" s="181">
        <v>-4.1659798473119736E-2</v>
      </c>
      <c r="BU43" s="181">
        <v>0.11994922161102295</v>
      </c>
      <c r="BV43" s="181">
        <v>4.0978260338306427E-2</v>
      </c>
      <c r="BW43" s="181">
        <v>3.810974583029747E-2</v>
      </c>
      <c r="BX43" s="181">
        <v>3.6514703184366226E-2</v>
      </c>
      <c r="BY43" s="181">
        <v>5.9051518328487873E-3</v>
      </c>
      <c r="BZ43" s="181">
        <v>3.4160744398832321E-3</v>
      </c>
      <c r="CA43" s="181">
        <v>5.2941837348043919E-3</v>
      </c>
      <c r="CB43" s="181">
        <v>1.0504296980798244E-2</v>
      </c>
      <c r="CC43" s="181">
        <v>1.3835984282195568E-2</v>
      </c>
      <c r="CD43" s="181">
        <v>2.4609265848994255E-2</v>
      </c>
      <c r="CE43" s="181">
        <v>2.5283560156822205E-2</v>
      </c>
      <c r="CF43" s="181">
        <v>3.0572324991226196E-2</v>
      </c>
      <c r="CG43" s="181">
        <v>2.0250502973794937E-2</v>
      </c>
      <c r="CH43" s="181">
        <v>2.5019381195306778E-2</v>
      </c>
      <c r="CI43" s="181">
        <v>2.4252612143754959E-2</v>
      </c>
      <c r="CJ43" s="181">
        <v>1.1537526734173298E-2</v>
      </c>
      <c r="CK43" s="181">
        <v>1.7163069918751717E-2</v>
      </c>
    </row>
    <row r="44" spans="1:89" x14ac:dyDescent="0.25">
      <c r="A44">
        <v>2005</v>
      </c>
      <c r="B44" s="181">
        <v>3.2724380493164063E-2</v>
      </c>
      <c r="C44" s="181">
        <v>3.6452237516641617E-2</v>
      </c>
      <c r="D44" s="181">
        <v>5.6941818445920944E-2</v>
      </c>
      <c r="E44" s="181">
        <v>7.0787414908409119E-2</v>
      </c>
      <c r="F44" s="181">
        <v>8.0330759286880493E-2</v>
      </c>
      <c r="G44" s="181">
        <v>2.1211549639701843E-2</v>
      </c>
      <c r="H44" s="181">
        <v>2.3006003350019455E-2</v>
      </c>
      <c r="I44" s="181">
        <v>2.5337569415569305E-2</v>
      </c>
      <c r="J44" s="181">
        <v>3.4523267298936844E-2</v>
      </c>
      <c r="K44" s="181">
        <v>3.5235874354839325E-2</v>
      </c>
      <c r="L44" s="181">
        <v>3.3838454633951187E-2</v>
      </c>
      <c r="M44" s="181">
        <v>3.4407902508974075E-2</v>
      </c>
      <c r="N44" s="181">
        <v>3.5859633237123489E-2</v>
      </c>
      <c r="O44" s="181">
        <v>3.8677994161844254E-2</v>
      </c>
      <c r="P44" s="181">
        <v>4.3366666883230209E-2</v>
      </c>
      <c r="Q44" s="181">
        <v>4.9471210688352585E-2</v>
      </c>
      <c r="R44" s="181">
        <v>5.8506619185209274E-2</v>
      </c>
      <c r="S44" s="181">
        <v>6.8434871733188629E-2</v>
      </c>
      <c r="T44" s="181">
        <v>4.7080904245376587E-2</v>
      </c>
      <c r="U44" s="181">
        <v>6.4561553299427032E-2</v>
      </c>
      <c r="V44" s="181">
        <v>3.5940520465373993E-2</v>
      </c>
      <c r="W44" s="181">
        <v>4.0624890476465225E-2</v>
      </c>
      <c r="X44" s="181">
        <v>8.7914682924747467E-2</v>
      </c>
      <c r="Y44" s="181">
        <v>0.10407358407974243</v>
      </c>
      <c r="Z44" s="181">
        <v>8.1459447741508484E-2</v>
      </c>
      <c r="AA44" s="181">
        <v>7.4416749179363251E-2</v>
      </c>
      <c r="AB44" s="181">
        <v>6.6413752734661102E-2</v>
      </c>
      <c r="AC44" s="181">
        <v>1.8675154075026512E-2</v>
      </c>
      <c r="AD44" s="181">
        <v>1.9893381744623184E-2</v>
      </c>
      <c r="AE44" s="181">
        <v>2.4191318079829216E-2</v>
      </c>
      <c r="AF44" s="181">
        <v>6.4876876771450043E-2</v>
      </c>
      <c r="AG44" s="181">
        <v>0.12376422435045242</v>
      </c>
      <c r="AH44" s="181">
        <v>0.118636853992939</v>
      </c>
      <c r="AI44" s="181">
        <v>0.11088962107896805</v>
      </c>
      <c r="AJ44" s="181">
        <v>0.1034984216094017</v>
      </c>
      <c r="AK44" s="181">
        <v>9.6378110349178314E-2</v>
      </c>
      <c r="AL44" s="181">
        <v>8.901745080947876E-2</v>
      </c>
      <c r="AM44" s="181">
        <v>8.4839284420013428E-2</v>
      </c>
      <c r="AN44" s="181">
        <v>8.1553451716899872E-2</v>
      </c>
      <c r="AO44" s="181">
        <v>7.8412264585494995E-2</v>
      </c>
      <c r="AP44" s="181">
        <v>8.6475297808647156E-2</v>
      </c>
      <c r="AQ44" s="181">
        <v>7.9637728631496429E-2</v>
      </c>
      <c r="AR44" s="181">
        <v>0.10185547918081284</v>
      </c>
      <c r="AS44" s="181">
        <v>9.5388337969779968E-2</v>
      </c>
      <c r="AT44" s="181">
        <v>-3.2680816948413849E-2</v>
      </c>
      <c r="AU44" s="181">
        <v>-2.721174992620945E-2</v>
      </c>
      <c r="AV44" s="181">
        <v>0.20335566997528076</v>
      </c>
      <c r="AW44" s="181">
        <v>3.9128836244344711E-2</v>
      </c>
      <c r="AX44" s="181">
        <v>-0.17199744284152985</v>
      </c>
      <c r="AY44" s="181">
        <v>-1.2187695130705833E-2</v>
      </c>
      <c r="AZ44" s="181">
        <v>-9.4207711517810822E-3</v>
      </c>
      <c r="BA44" s="181">
        <v>-1.3838154263794422E-2</v>
      </c>
      <c r="BB44" s="181">
        <v>-1.0042131878435612E-2</v>
      </c>
      <c r="BC44" s="181">
        <v>-8.8519379496574402E-2</v>
      </c>
      <c r="BD44" s="181">
        <v>-7.4248209595680237E-2</v>
      </c>
      <c r="BE44" s="181">
        <v>-5.2537031471729279E-2</v>
      </c>
      <c r="BF44" s="181">
        <v>-3.9613623172044754E-2</v>
      </c>
      <c r="BG44" s="181">
        <v>3.5611320286989212E-2</v>
      </c>
      <c r="BH44" s="181">
        <v>0.20566773414611816</v>
      </c>
      <c r="BI44" s="181">
        <v>0.36909347772598267</v>
      </c>
      <c r="BJ44" s="181">
        <v>0.36098822951316833</v>
      </c>
      <c r="BK44" s="181">
        <v>3.7742651998996735E-2</v>
      </c>
      <c r="BL44" s="181">
        <v>0.29682692885398865</v>
      </c>
      <c r="BM44" s="181">
        <v>0.16669081151485443</v>
      </c>
      <c r="BN44" s="181">
        <v>-2.9313897714018822E-2</v>
      </c>
      <c r="BO44" s="181">
        <v>3.7178955972194672E-2</v>
      </c>
      <c r="BP44" s="181">
        <v>-3.1243778765201569E-2</v>
      </c>
      <c r="BQ44" s="181">
        <v>-5.9717916883528233E-3</v>
      </c>
      <c r="BR44" s="181">
        <v>2.1440900862216949E-2</v>
      </c>
      <c r="BS44" s="181">
        <v>3.6275095771998167E-3</v>
      </c>
      <c r="BT44" s="181">
        <v>-1.5329155139625072E-2</v>
      </c>
      <c r="BU44" s="181">
        <v>-3.6721304059028625E-2</v>
      </c>
      <c r="BV44" s="181">
        <v>-2.3198692128062248E-2</v>
      </c>
      <c r="BW44" s="181">
        <v>-2.3383209481835365E-2</v>
      </c>
      <c r="BX44" s="181">
        <v>-1.0498291812837124E-2</v>
      </c>
      <c r="BY44" s="181">
        <v>-4.235568642616272E-2</v>
      </c>
      <c r="BZ44" s="181">
        <v>-2.4907829239964485E-2</v>
      </c>
      <c r="CA44" s="181">
        <v>-1.3757129199802876E-2</v>
      </c>
      <c r="CB44" s="181">
        <v>-8.4700603038072586E-3</v>
      </c>
      <c r="CC44" s="181">
        <v>5.8560073375701904E-3</v>
      </c>
      <c r="CD44" s="181">
        <v>2.6558484882116318E-2</v>
      </c>
      <c r="CE44" s="181">
        <v>3.8785956799983978E-2</v>
      </c>
      <c r="CF44" s="181">
        <v>3.5020165145397186E-2</v>
      </c>
      <c r="CG44" s="181">
        <v>3.5396963357925415E-3</v>
      </c>
      <c r="CH44" s="181">
        <v>3.3986948430538177E-2</v>
      </c>
      <c r="CI44" s="181">
        <v>1.5842951834201813E-2</v>
      </c>
      <c r="CJ44" s="181">
        <v>-9.396982379257679E-3</v>
      </c>
      <c r="CK44" s="181">
        <v>8.6968084797263145E-3</v>
      </c>
    </row>
    <row r="45" spans="1:89" x14ac:dyDescent="0.25">
      <c r="A45">
        <v>2006</v>
      </c>
      <c r="B45" s="181">
        <v>3.1967237591743469E-2</v>
      </c>
      <c r="C45" s="181">
        <v>3.3838190138339996E-2</v>
      </c>
      <c r="D45" s="181">
        <v>5.3414072841405869E-2</v>
      </c>
      <c r="E45" s="181">
        <v>6.5826505422592163E-2</v>
      </c>
      <c r="F45" s="181">
        <v>7.547982782125473E-2</v>
      </c>
      <c r="G45" s="181">
        <v>2.5366688147187233E-2</v>
      </c>
      <c r="H45" s="181">
        <v>2.6702497154474258E-2</v>
      </c>
      <c r="I45" s="181">
        <v>2.8149159625172615E-2</v>
      </c>
      <c r="J45" s="181">
        <v>3.5349003970623016E-2</v>
      </c>
      <c r="K45" s="181">
        <v>3.2112699002027512E-2</v>
      </c>
      <c r="L45" s="181">
        <v>3.0558878555893898E-2</v>
      </c>
      <c r="M45" s="181">
        <v>3.1597815454006195E-2</v>
      </c>
      <c r="N45" s="181">
        <v>3.316228836774826E-2</v>
      </c>
      <c r="O45" s="181">
        <v>3.6411292850971222E-2</v>
      </c>
      <c r="P45" s="181">
        <v>4.1263245046138763E-2</v>
      </c>
      <c r="Q45" s="181">
        <v>4.7268755733966827E-2</v>
      </c>
      <c r="R45" s="181">
        <v>5.4243724793195724E-2</v>
      </c>
      <c r="S45" s="181">
        <v>6.3471369445323944E-2</v>
      </c>
      <c r="T45" s="181">
        <v>4.4928655028343201E-2</v>
      </c>
      <c r="U45" s="181">
        <v>5.9796907007694244E-2</v>
      </c>
      <c r="V45" s="181">
        <v>3.3590208739042282E-2</v>
      </c>
      <c r="W45" s="181">
        <v>3.8437627255916595E-2</v>
      </c>
      <c r="X45" s="181">
        <v>4.8560850322246552E-2</v>
      </c>
      <c r="Y45" s="181">
        <v>5.5988330394029617E-2</v>
      </c>
      <c r="Z45" s="181">
        <v>4.0940389037132263E-2</v>
      </c>
      <c r="AA45" s="181">
        <v>3.9347946643829346E-2</v>
      </c>
      <c r="AB45" s="181">
        <v>3.7143606692552567E-2</v>
      </c>
      <c r="AC45" s="181">
        <v>3.3039934933185577E-3</v>
      </c>
      <c r="AD45" s="181">
        <v>4.0133018046617508E-3</v>
      </c>
      <c r="AE45" s="181">
        <v>5.630791187286377E-3</v>
      </c>
      <c r="AF45" s="181">
        <v>3.369290754199028E-2</v>
      </c>
      <c r="AG45" s="181">
        <v>7.0810899138450623E-2</v>
      </c>
      <c r="AH45" s="181">
        <v>6.707000732421875E-2</v>
      </c>
      <c r="AI45" s="181">
        <v>6.1055645346641541E-2</v>
      </c>
      <c r="AJ45" s="181">
        <v>5.6121163070201874E-2</v>
      </c>
      <c r="AK45" s="181">
        <v>4.9869105219841003E-2</v>
      </c>
      <c r="AL45" s="181">
        <v>4.4278092682361603E-2</v>
      </c>
      <c r="AM45" s="181">
        <v>4.0593143552541733E-2</v>
      </c>
      <c r="AN45" s="181">
        <v>4.0840402245521545E-2</v>
      </c>
      <c r="AO45" s="181">
        <v>4.0648322552442551E-2</v>
      </c>
      <c r="AP45" s="181">
        <v>4.2029019445180893E-2</v>
      </c>
      <c r="AQ45" s="181">
        <v>4.0724806487560272E-2</v>
      </c>
      <c r="AR45" s="181">
        <v>5.5003877729177475E-2</v>
      </c>
      <c r="AS45" s="181">
        <v>4.9456853419542313E-2</v>
      </c>
      <c r="AT45" s="181">
        <v>-3.369942307472229E-2</v>
      </c>
      <c r="AU45" s="181">
        <v>-3.0159726738929749E-2</v>
      </c>
      <c r="AV45" s="181">
        <v>0.25581485033035278</v>
      </c>
      <c r="AW45" s="181">
        <v>0.29446369409561157</v>
      </c>
      <c r="AX45" s="181">
        <v>1.4084648340940475E-2</v>
      </c>
      <c r="AY45" s="181">
        <v>-2.1248750388622284E-2</v>
      </c>
      <c r="AZ45" s="181">
        <v>-1.5422995202243328E-2</v>
      </c>
      <c r="BA45" s="181">
        <v>-3.0955992639064789E-2</v>
      </c>
      <c r="BB45" s="181">
        <v>-9.1788982972502708E-3</v>
      </c>
      <c r="BC45" s="181">
        <v>-7.4782483279705048E-2</v>
      </c>
      <c r="BD45" s="181">
        <v>-7.780689001083374E-2</v>
      </c>
      <c r="BE45" s="181">
        <v>-5.9829168021678925E-2</v>
      </c>
      <c r="BF45" s="181">
        <v>-3.6751948297023773E-2</v>
      </c>
      <c r="BG45" s="181">
        <v>3.0423754826188087E-2</v>
      </c>
      <c r="BH45" s="181">
        <v>0.13836710155010223</v>
      </c>
      <c r="BI45" s="181">
        <v>0.30923575162887573</v>
      </c>
      <c r="BJ45" s="181">
        <v>0.37049078941345215</v>
      </c>
      <c r="BK45" s="181">
        <v>0.52494847774505615</v>
      </c>
      <c r="BL45" s="181">
        <v>0.23420615494251251</v>
      </c>
      <c r="BM45" s="181">
        <v>0.46221959590911865</v>
      </c>
      <c r="BN45" s="181">
        <v>-3.1537290662527084E-2</v>
      </c>
      <c r="BO45" s="181">
        <v>2.3684736341238022E-2</v>
      </c>
      <c r="BP45" s="181">
        <v>-3.1089529395103455E-2</v>
      </c>
      <c r="BQ45" s="181">
        <v>-6.1622960492968559E-3</v>
      </c>
      <c r="BR45" s="181">
        <v>2.5199113413691521E-2</v>
      </c>
      <c r="BS45" s="181">
        <v>2.5622500106692314E-2</v>
      </c>
      <c r="BT45" s="181">
        <v>1.1959238909184933E-3</v>
      </c>
      <c r="BU45" s="181">
        <v>-6.9189049303531647E-2</v>
      </c>
      <c r="BV45" s="181">
        <v>-3.7103887647390366E-2</v>
      </c>
      <c r="BW45" s="181">
        <v>-5.394541472196579E-2</v>
      </c>
      <c r="BX45" s="181">
        <v>-9.2756571248173714E-3</v>
      </c>
      <c r="BY45" s="181">
        <v>-3.3824879676103592E-2</v>
      </c>
      <c r="BZ45" s="181">
        <v>-2.4360749870538712E-2</v>
      </c>
      <c r="CA45" s="181">
        <v>-1.4562505297362804E-2</v>
      </c>
      <c r="CB45" s="181">
        <v>-7.3080277070403099E-3</v>
      </c>
      <c r="CC45" s="181">
        <v>4.6752090565860271E-3</v>
      </c>
      <c r="CD45" s="181">
        <v>1.6560651361942291E-2</v>
      </c>
      <c r="CE45" s="181">
        <v>3.0259802937507629E-2</v>
      </c>
      <c r="CF45" s="181">
        <v>3.3372595906257629E-2</v>
      </c>
      <c r="CG45" s="181">
        <v>4.5760709792375565E-2</v>
      </c>
      <c r="CH45" s="181">
        <v>2.4910371750593185E-2</v>
      </c>
      <c r="CI45" s="181">
        <v>4.0827184915542603E-2</v>
      </c>
      <c r="CJ45" s="181">
        <v>-9.4459876418113708E-3</v>
      </c>
      <c r="CK45" s="181">
        <v>5.1381522789597511E-3</v>
      </c>
    </row>
    <row r="46" spans="1:89" x14ac:dyDescent="0.25">
      <c r="A46">
        <v>2007</v>
      </c>
      <c r="B46" s="181">
        <v>3.1652476638555527E-2</v>
      </c>
      <c r="C46" s="181">
        <v>3.2410960644483566E-2</v>
      </c>
      <c r="D46" s="181">
        <v>5.3566474467515945E-2</v>
      </c>
      <c r="E46" s="181">
        <v>6.6272169351577759E-2</v>
      </c>
      <c r="F46" s="181">
        <v>7.5810752809047699E-2</v>
      </c>
      <c r="G46" s="181">
        <v>3.1129198148846626E-2</v>
      </c>
      <c r="H46" s="181">
        <v>3.2208602875471115E-2</v>
      </c>
      <c r="I46" s="181">
        <v>3.3547110855579376E-2</v>
      </c>
      <c r="J46" s="181">
        <v>3.6525946110486984E-2</v>
      </c>
      <c r="K46" s="181">
        <v>2.9117289930582047E-2</v>
      </c>
      <c r="L46" s="181">
        <v>2.795734629034996E-2</v>
      </c>
      <c r="M46" s="181">
        <v>2.9606550931930542E-2</v>
      </c>
      <c r="N46" s="181">
        <v>3.136613592505455E-2</v>
      </c>
      <c r="O46" s="181">
        <v>3.5842608660459518E-2</v>
      </c>
      <c r="P46" s="181">
        <v>4.1053473949432373E-2</v>
      </c>
      <c r="Q46" s="181">
        <v>4.7326616942882538E-2</v>
      </c>
      <c r="R46" s="181">
        <v>5.4923608899116516E-2</v>
      </c>
      <c r="S46" s="181">
        <v>6.4247362315654755E-2</v>
      </c>
      <c r="T46" s="181">
        <v>4.4896911829710007E-2</v>
      </c>
      <c r="U46" s="181">
        <v>6.0560818761587143E-2</v>
      </c>
      <c r="V46" s="181">
        <v>3.2313227653503418E-2</v>
      </c>
      <c r="W46" s="181">
        <v>3.7760015577077866E-2</v>
      </c>
      <c r="X46" s="181">
        <v>-5.3301285952329636E-2</v>
      </c>
      <c r="Y46" s="181">
        <v>-3.5724412649869919E-2</v>
      </c>
      <c r="Z46" s="181">
        <v>-7.0139341056346893E-2</v>
      </c>
      <c r="AA46" s="181">
        <v>-9.3820042908191681E-2</v>
      </c>
      <c r="AB46" s="181">
        <v>-0.11031839996576309</v>
      </c>
      <c r="AC46" s="181">
        <v>-7.427331805229187E-2</v>
      </c>
      <c r="AD46" s="181">
        <v>-7.5186982750892639E-2</v>
      </c>
      <c r="AE46" s="181">
        <v>-7.5878269970417023E-2</v>
      </c>
      <c r="AF46" s="181">
        <v>-6.6895969212055206E-2</v>
      </c>
      <c r="AG46" s="181">
        <v>-4.000859335064888E-2</v>
      </c>
      <c r="AH46" s="181">
        <v>-3.2719038426876068E-2</v>
      </c>
      <c r="AI46" s="181">
        <v>-3.2795235514640808E-2</v>
      </c>
      <c r="AJ46" s="181">
        <v>-3.3612877130508423E-2</v>
      </c>
      <c r="AK46" s="181">
        <v>-3.9434429258108139E-2</v>
      </c>
      <c r="AL46" s="181">
        <v>-4.7086562961339951E-2</v>
      </c>
      <c r="AM46" s="181">
        <v>-5.8339666575193405E-2</v>
      </c>
      <c r="AN46" s="181">
        <v>-7.3276892304420471E-2</v>
      </c>
      <c r="AO46" s="181">
        <v>-9.0915694832801819E-2</v>
      </c>
      <c r="AP46" s="181">
        <v>-5.3981129080057144E-2</v>
      </c>
      <c r="AQ46" s="181">
        <v>-8.3941437304019928E-2</v>
      </c>
      <c r="AR46" s="181">
        <v>-3.798927366733551E-2</v>
      </c>
      <c r="AS46" s="181">
        <v>-4.4911269098520279E-2</v>
      </c>
      <c r="AT46" s="181">
        <v>4.1358884423971176E-2</v>
      </c>
      <c r="AU46" s="181">
        <v>0.10722224414348602</v>
      </c>
      <c r="AV46" s="181">
        <v>0.37235540151596069</v>
      </c>
      <c r="AW46" s="181">
        <v>0.44737416505813599</v>
      </c>
      <c r="AX46" s="181">
        <v>0.83474582433700562</v>
      </c>
      <c r="AY46" s="181">
        <v>-8.0836275592446327E-3</v>
      </c>
      <c r="AZ46" s="181">
        <v>4.6964534558355808E-3</v>
      </c>
      <c r="BA46" s="181">
        <v>2.3135891184210777E-2</v>
      </c>
      <c r="BB46" s="181">
        <v>8.7800465524196625E-2</v>
      </c>
      <c r="BC46" s="181">
        <v>4.8127431422472E-2</v>
      </c>
      <c r="BD46" s="181">
        <v>4.0223978459835052E-2</v>
      </c>
      <c r="BE46" s="181">
        <v>6.8132050335407257E-2</v>
      </c>
      <c r="BF46" s="181">
        <v>0.10163526982069016</v>
      </c>
      <c r="BG46" s="181">
        <v>0.18618191778659821</v>
      </c>
      <c r="BH46" s="181">
        <v>0.24365825951099396</v>
      </c>
      <c r="BI46" s="181">
        <v>0.39730605483055115</v>
      </c>
      <c r="BJ46" s="181">
        <v>0.34917303919792175</v>
      </c>
      <c r="BK46" s="181">
        <v>0.14452852308750153</v>
      </c>
      <c r="BL46" s="181">
        <v>0.33034735918045044</v>
      </c>
      <c r="BM46" s="181">
        <v>0.22768327593803406</v>
      </c>
      <c r="BN46" s="181">
        <v>8.0136977136135101E-2</v>
      </c>
      <c r="BO46" s="181">
        <v>0.1332705020904541</v>
      </c>
      <c r="BP46" s="181">
        <v>3.8208242505788803E-2</v>
      </c>
      <c r="BQ46" s="181">
        <v>2.1135710179805756E-2</v>
      </c>
      <c r="BR46" s="181">
        <v>3.5873401910066605E-2</v>
      </c>
      <c r="BS46" s="181">
        <v>3.8580987602472305E-2</v>
      </c>
      <c r="BT46" s="181">
        <v>7.0838019251823425E-2</v>
      </c>
      <c r="BU46" s="181">
        <v>-2.65360027551651E-2</v>
      </c>
      <c r="BV46" s="181">
        <v>1.33192278444767E-2</v>
      </c>
      <c r="BW46" s="181">
        <v>4.0717102587223053E-2</v>
      </c>
      <c r="BX46" s="181">
        <v>8.7796173989772797E-2</v>
      </c>
      <c r="BY46" s="181">
        <v>2.1461062133312225E-2</v>
      </c>
      <c r="BZ46" s="181">
        <v>1.230560801923275E-2</v>
      </c>
      <c r="CA46" s="181">
        <v>1.6068149358034134E-2</v>
      </c>
      <c r="CB46" s="181">
        <v>1.9339891150593758E-2</v>
      </c>
      <c r="CC46" s="181">
        <v>2.7575736865401268E-2</v>
      </c>
      <c r="CD46" s="181">
        <v>2.8189372271299362E-2</v>
      </c>
      <c r="CE46" s="181">
        <v>3.788742795586586E-2</v>
      </c>
      <c r="CF46" s="181">
        <v>3.0875347554683685E-2</v>
      </c>
      <c r="CG46" s="181">
        <v>1.2454479932785034E-2</v>
      </c>
      <c r="CH46" s="181">
        <v>3.4103590995073318E-2</v>
      </c>
      <c r="CI46" s="181">
        <v>1.982283778488636E-2</v>
      </c>
      <c r="CJ46" s="181">
        <v>2.3300571367144585E-2</v>
      </c>
      <c r="CK46" s="181">
        <v>2.7932235971093178E-2</v>
      </c>
    </row>
    <row r="47" spans="1:89" x14ac:dyDescent="0.25">
      <c r="A47">
        <v>2008</v>
      </c>
      <c r="B47" s="181">
        <v>3.0219724401831627E-2</v>
      </c>
      <c r="C47" s="181">
        <v>3.20562943816185E-2</v>
      </c>
      <c r="D47" s="181">
        <v>5.4629668593406677E-2</v>
      </c>
      <c r="E47" s="181">
        <v>6.9182693958282471E-2</v>
      </c>
      <c r="F47" s="181">
        <v>8.165055513381958E-2</v>
      </c>
      <c r="G47" s="181">
        <v>3.5107199102640152E-2</v>
      </c>
      <c r="H47" s="181">
        <v>3.6366883665323257E-2</v>
      </c>
      <c r="I47" s="181">
        <v>3.7343017756938934E-2</v>
      </c>
      <c r="J47" s="181">
        <v>3.4426681697368622E-2</v>
      </c>
      <c r="K47" s="181">
        <v>2.6210429146885872E-2</v>
      </c>
      <c r="L47" s="181">
        <v>2.652280405163765E-2</v>
      </c>
      <c r="M47" s="181">
        <v>2.8856907039880753E-2</v>
      </c>
      <c r="N47" s="181">
        <v>3.126874566078186E-2</v>
      </c>
      <c r="O47" s="181">
        <v>3.5834223031997681E-2</v>
      </c>
      <c r="P47" s="181">
        <v>4.1188277304172516E-2</v>
      </c>
      <c r="Q47" s="181">
        <v>4.7540787607431412E-2</v>
      </c>
      <c r="R47" s="181">
        <v>5.6197471916675568E-2</v>
      </c>
      <c r="S47" s="181">
        <v>6.5216235816478729E-2</v>
      </c>
      <c r="T47" s="181">
        <v>4.507659375667572E-2</v>
      </c>
      <c r="U47" s="181">
        <v>6.1569672077894211E-2</v>
      </c>
      <c r="V47" s="181">
        <v>3.1820014119148254E-2</v>
      </c>
      <c r="W47" s="181">
        <v>3.7537690252065659E-2</v>
      </c>
      <c r="X47" s="181">
        <v>-5.4719820618629456E-2</v>
      </c>
      <c r="Y47" s="181">
        <v>-4.4854342937469482E-2</v>
      </c>
      <c r="Z47" s="181">
        <v>-6.3005715608596802E-2</v>
      </c>
      <c r="AA47" s="181">
        <v>-7.7303849160671234E-2</v>
      </c>
      <c r="AB47" s="181">
        <v>-8.7411962449550629E-2</v>
      </c>
      <c r="AC47" s="181">
        <v>-4.1783127933740616E-2</v>
      </c>
      <c r="AD47" s="181">
        <v>-4.3140217661857605E-2</v>
      </c>
      <c r="AE47" s="181">
        <v>-4.4594466686248779E-2</v>
      </c>
      <c r="AF47" s="181">
        <v>-5.8270819485187531E-2</v>
      </c>
      <c r="AG47" s="181">
        <v>-5.6578230112791061E-2</v>
      </c>
      <c r="AH47" s="181">
        <v>-4.8800621181726456E-2</v>
      </c>
      <c r="AI47" s="181">
        <v>-4.4713344424962997E-2</v>
      </c>
      <c r="AJ47" s="181">
        <v>-4.3194830417633057E-2</v>
      </c>
      <c r="AK47" s="181">
        <v>-4.4717695564031601E-2</v>
      </c>
      <c r="AL47" s="181">
        <v>-4.8982575535774231E-2</v>
      </c>
      <c r="AM47" s="181">
        <v>-5.6558884680271149E-2</v>
      </c>
      <c r="AN47" s="181">
        <v>-6.6206909716129303E-2</v>
      </c>
      <c r="AO47" s="181">
        <v>-7.4474595487117767E-2</v>
      </c>
      <c r="AP47" s="181">
        <v>-5.361996591091156E-2</v>
      </c>
      <c r="AQ47" s="181">
        <v>-7.1131713688373566E-2</v>
      </c>
      <c r="AR47" s="181">
        <v>-4.612354189157486E-2</v>
      </c>
      <c r="AS47" s="181">
        <v>-4.9356814473867416E-2</v>
      </c>
      <c r="AT47" s="181">
        <v>-2.7881123125553131E-2</v>
      </c>
      <c r="AU47" s="181">
        <v>4.8278212547302246E-2</v>
      </c>
      <c r="AV47" s="181">
        <v>0.51761043071746826</v>
      </c>
      <c r="AW47" s="181">
        <v>0.68437391519546509</v>
      </c>
      <c r="AX47" s="181">
        <v>0.32989010214805603</v>
      </c>
      <c r="AY47" s="181">
        <v>-3.6122046411037445E-2</v>
      </c>
      <c r="AZ47" s="181">
        <v>-2.028755284845829E-2</v>
      </c>
      <c r="BA47" s="181">
        <v>-1.3304400257766247E-2</v>
      </c>
      <c r="BB47" s="181">
        <v>-2.4261152371764183E-2</v>
      </c>
      <c r="BC47" s="181">
        <v>-4.4906333088874817E-2</v>
      </c>
      <c r="BD47" s="181">
        <v>-2.5140302255749702E-2</v>
      </c>
      <c r="BE47" s="181">
        <v>6.1764507554471493E-3</v>
      </c>
      <c r="BF47" s="181">
        <v>3.8899369537830353E-2</v>
      </c>
      <c r="BG47" s="181">
        <v>0.137888103723526</v>
      </c>
      <c r="BH47" s="181">
        <v>0.32658252120018005</v>
      </c>
      <c r="BI47" s="181">
        <v>0.50132030248641968</v>
      </c>
      <c r="BJ47" s="181">
        <v>0.85054802894592285</v>
      </c>
      <c r="BK47" s="181">
        <v>0.93514281511306763</v>
      </c>
      <c r="BL47" s="181">
        <v>0.4248008131980896</v>
      </c>
      <c r="BM47" s="181">
        <v>0.90046513080596924</v>
      </c>
      <c r="BN47" s="181">
        <v>1.7254434525966644E-2</v>
      </c>
      <c r="BO47" s="181">
        <v>0.10263162851333618</v>
      </c>
      <c r="BP47" s="181">
        <v>-2.6228355243802071E-2</v>
      </c>
      <c r="BQ47" s="181">
        <v>9.6812769770622253E-3</v>
      </c>
      <c r="BR47" s="181">
        <v>5.0853069871664047E-2</v>
      </c>
      <c r="BS47" s="181">
        <v>6.1356320977210999E-2</v>
      </c>
      <c r="BT47" s="181">
        <v>2.986418828368187E-2</v>
      </c>
      <c r="BU47" s="181">
        <v>-0.12313951551914215</v>
      </c>
      <c r="BV47" s="181">
        <v>-6.0222722589969635E-2</v>
      </c>
      <c r="BW47" s="181">
        <v>-2.5242522358894348E-2</v>
      </c>
      <c r="BX47" s="181">
        <v>-2.3781362920999527E-2</v>
      </c>
      <c r="BY47" s="181">
        <v>-2.064935490489006E-2</v>
      </c>
      <c r="BZ47" s="181">
        <v>-7.9714907333254814E-3</v>
      </c>
      <c r="CA47" s="181">
        <v>1.4893938787281513E-3</v>
      </c>
      <c r="CB47" s="181">
        <v>7.4923322536051273E-3</v>
      </c>
      <c r="CC47" s="181">
        <v>2.057313360273838E-2</v>
      </c>
      <c r="CD47" s="181">
        <v>3.8212422281503677E-2</v>
      </c>
      <c r="CE47" s="181">
        <v>4.7911759465932846E-2</v>
      </c>
      <c r="CF47" s="181">
        <v>7.6513916254043579E-2</v>
      </c>
      <c r="CG47" s="181">
        <v>8.2806587219238281E-2</v>
      </c>
      <c r="CH47" s="181">
        <v>4.4130995869636536E-2</v>
      </c>
      <c r="CI47" s="181">
        <v>8.0248773097991943E-2</v>
      </c>
      <c r="CJ47" s="181">
        <v>5.1031196489930153E-3</v>
      </c>
      <c r="CK47" s="181">
        <v>2.1860692650079727E-2</v>
      </c>
    </row>
    <row r="48" spans="1:89" x14ac:dyDescent="0.25">
      <c r="A48">
        <v>2009</v>
      </c>
      <c r="B48" s="181">
        <v>2.6915485039353371E-2</v>
      </c>
      <c r="C48" s="181">
        <v>2.9786081984639168E-2</v>
      </c>
      <c r="D48" s="181">
        <v>4.6814616769552231E-2</v>
      </c>
      <c r="E48" s="181">
        <v>5.8779198676347733E-2</v>
      </c>
      <c r="F48" s="181">
        <v>6.8059295415878296E-2</v>
      </c>
      <c r="G48" s="181">
        <v>2.2171786054968834E-2</v>
      </c>
      <c r="H48" s="181">
        <v>2.2941900417208672E-2</v>
      </c>
      <c r="I48" s="181">
        <v>2.4219198152422905E-2</v>
      </c>
      <c r="J48" s="181">
        <v>2.7575487270951271E-2</v>
      </c>
      <c r="K48" s="181">
        <v>2.7652500197291374E-2</v>
      </c>
      <c r="L48" s="181">
        <v>2.7320075780153275E-2</v>
      </c>
      <c r="M48" s="181">
        <v>2.7910284698009491E-2</v>
      </c>
      <c r="N48" s="181">
        <v>2.9252089560031891E-2</v>
      </c>
      <c r="O48" s="181">
        <v>3.1750105321407318E-2</v>
      </c>
      <c r="P48" s="181">
        <v>3.5878166556358337E-2</v>
      </c>
      <c r="Q48" s="181">
        <v>4.1026346385478973E-2</v>
      </c>
      <c r="R48" s="181">
        <v>4.8234324902296066E-2</v>
      </c>
      <c r="S48" s="181">
        <v>5.7037558406591415E-2</v>
      </c>
      <c r="T48" s="181">
        <v>3.9030905812978745E-2</v>
      </c>
      <c r="U48" s="181">
        <v>5.3471639752388E-2</v>
      </c>
      <c r="V48" s="181">
        <v>2.943151444196701E-2</v>
      </c>
      <c r="W48" s="181">
        <v>3.3643074333667755E-2</v>
      </c>
      <c r="X48" s="181">
        <v>3.0038503929972649E-2</v>
      </c>
      <c r="Y48" s="181">
        <v>2.5257553905248642E-2</v>
      </c>
      <c r="Z48" s="181">
        <v>2.6469148695468903E-2</v>
      </c>
      <c r="AA48" s="181">
        <v>3.2754633575677872E-2</v>
      </c>
      <c r="AB48" s="181">
        <v>3.733467310667038E-2</v>
      </c>
      <c r="AC48" s="181">
        <v>9.997248649597168E-3</v>
      </c>
      <c r="AD48" s="181">
        <v>1.0566885583102703E-2</v>
      </c>
      <c r="AE48" s="181">
        <v>1.3371307402849197E-2</v>
      </c>
      <c r="AF48" s="181">
        <v>3.2502934336662292E-2</v>
      </c>
      <c r="AG48" s="181">
        <v>3.4542635083198547E-2</v>
      </c>
      <c r="AH48" s="181">
        <v>3.0298639088869095E-2</v>
      </c>
      <c r="AI48" s="181">
        <v>2.7071554213762283E-2</v>
      </c>
      <c r="AJ48" s="181">
        <v>2.4833228439092636E-2</v>
      </c>
      <c r="AK48" s="181">
        <v>2.3128878325223923E-2</v>
      </c>
      <c r="AL48" s="181">
        <v>2.2069310769438744E-2</v>
      </c>
      <c r="AM48" s="181">
        <v>2.2576719522476196E-2</v>
      </c>
      <c r="AN48" s="181">
        <v>2.6804950088262558E-2</v>
      </c>
      <c r="AO48" s="181">
        <v>3.2402612268924713E-2</v>
      </c>
      <c r="AP48" s="181">
        <v>2.2380046546459198E-2</v>
      </c>
      <c r="AQ48" s="181">
        <v>3.0135171487927437E-2</v>
      </c>
      <c r="AR48" s="181">
        <v>2.5848083198070526E-2</v>
      </c>
      <c r="AS48" s="181">
        <v>2.4326544255018234E-2</v>
      </c>
      <c r="AT48" s="181">
        <v>-0.10818375647068024</v>
      </c>
      <c r="AU48" s="181">
        <v>-8.4258988499641418E-2</v>
      </c>
      <c r="AV48" s="181">
        <v>0.4538598358631134</v>
      </c>
      <c r="AW48" s="181">
        <v>1.1472978591918945</v>
      </c>
      <c r="AX48" s="181">
        <v>2.6374523639678955</v>
      </c>
      <c r="AY48" s="181">
        <v>-6.9596357643604279E-2</v>
      </c>
      <c r="AZ48" s="181">
        <v>-7.4014171957969666E-2</v>
      </c>
      <c r="BA48" s="181">
        <v>-7.231217622756958E-2</v>
      </c>
      <c r="BB48" s="181">
        <v>-0.13197734951972961</v>
      </c>
      <c r="BC48" s="181">
        <v>-0.14467816054821014</v>
      </c>
      <c r="BD48" s="181">
        <v>-0.13069742918014526</v>
      </c>
      <c r="BE48" s="181">
        <v>-0.11775442212820053</v>
      </c>
      <c r="BF48" s="181">
        <v>-8.3467617630958557E-2</v>
      </c>
      <c r="BG48" s="181">
        <v>-2.6022152975201607E-2</v>
      </c>
      <c r="BH48" s="181">
        <v>8.6968056857585907E-2</v>
      </c>
      <c r="BI48" s="181">
        <v>8.9130066335201263E-2</v>
      </c>
      <c r="BJ48" s="181">
        <v>0.11401321738958359</v>
      </c>
      <c r="BK48" s="181">
        <v>0.44546866416931152</v>
      </c>
      <c r="BL48" s="181">
        <v>8.8165231049060822E-2</v>
      </c>
      <c r="BM48" s="181">
        <v>0.31056281924247742</v>
      </c>
      <c r="BN48" s="181">
        <v>-9.4230107963085175E-2</v>
      </c>
      <c r="BO48" s="181">
        <v>-5.807977169752121E-2</v>
      </c>
      <c r="BP48" s="181">
        <v>-0.1092989593744278</v>
      </c>
      <c r="BQ48" s="181">
        <v>-1.7236281186342239E-2</v>
      </c>
      <c r="BR48" s="181">
        <v>4.046197235584259E-2</v>
      </c>
      <c r="BS48" s="181">
        <v>8.9066803455352783E-2</v>
      </c>
      <c r="BT48" s="181">
        <v>0.20147077739238739</v>
      </c>
      <c r="BU48" s="181">
        <v>-0.26345011591911316</v>
      </c>
      <c r="BV48" s="181">
        <v>-0.23481753468513489</v>
      </c>
      <c r="BW48" s="181">
        <v>-0.14978611469268799</v>
      </c>
      <c r="BX48" s="181">
        <v>-0.13846474885940552</v>
      </c>
      <c r="BY48" s="181">
        <v>-7.2243884205818176E-2</v>
      </c>
      <c r="BZ48" s="181">
        <v>-4.3458286672830582E-2</v>
      </c>
      <c r="CA48" s="181">
        <v>-2.9615908861160278E-2</v>
      </c>
      <c r="CB48" s="181">
        <v>-1.6429206356406212E-2</v>
      </c>
      <c r="CC48" s="181">
        <v>-3.8558933883905411E-3</v>
      </c>
      <c r="CD48" s="181">
        <v>9.6581019461154938E-3</v>
      </c>
      <c r="CE48" s="181">
        <v>7.8011099249124527E-3</v>
      </c>
      <c r="CF48" s="181">
        <v>9.003431536257267E-3</v>
      </c>
      <c r="CG48" s="181">
        <v>3.4709654748439789E-2</v>
      </c>
      <c r="CH48" s="181">
        <v>8.520699106156826E-3</v>
      </c>
      <c r="CI48" s="181">
        <v>2.4330407381057739E-2</v>
      </c>
      <c r="CJ48" s="181">
        <v>-2.8654105961322784E-2</v>
      </c>
      <c r="CK48" s="181">
        <v>-1.2375352904200554E-2</v>
      </c>
    </row>
    <row r="49" spans="1:89" x14ac:dyDescent="0.25">
      <c r="A49">
        <v>2010</v>
      </c>
      <c r="B49" s="181">
        <v>2.7054330334067345E-2</v>
      </c>
      <c r="C49" s="181">
        <v>2.9044777154922485E-2</v>
      </c>
      <c r="D49" s="181">
        <v>4.7249186784029007E-2</v>
      </c>
      <c r="E49" s="181">
        <v>5.976756289601326E-2</v>
      </c>
      <c r="F49" s="181">
        <v>6.9353297352790833E-2</v>
      </c>
      <c r="G49" s="181">
        <v>1.6236487776041031E-2</v>
      </c>
      <c r="H49" s="181">
        <v>1.7853235825896263E-2</v>
      </c>
      <c r="I49" s="181">
        <v>2.0246544852852821E-2</v>
      </c>
      <c r="J49" s="181">
        <v>2.7774767950177193E-2</v>
      </c>
      <c r="K49" s="181">
        <v>2.8872115537524223E-2</v>
      </c>
      <c r="L49" s="181">
        <v>2.7778847143054008E-2</v>
      </c>
      <c r="M49" s="181">
        <v>2.7464501559734344E-2</v>
      </c>
      <c r="N49" s="181">
        <v>2.8294235467910767E-2</v>
      </c>
      <c r="O49" s="181">
        <v>3.0603623017668724E-2</v>
      </c>
      <c r="P49" s="181">
        <v>3.4742303192615509E-2</v>
      </c>
      <c r="Q49" s="181">
        <v>4.0661845356225967E-2</v>
      </c>
      <c r="R49" s="181">
        <v>4.8252053558826447E-2</v>
      </c>
      <c r="S49" s="181">
        <v>5.6620433926582336E-2</v>
      </c>
      <c r="T49" s="181">
        <v>3.8365531712770462E-2</v>
      </c>
      <c r="U49" s="181">
        <v>5.3292181342840195E-2</v>
      </c>
      <c r="V49" s="181">
        <v>2.8818411752581596E-2</v>
      </c>
      <c r="W49" s="181">
        <v>3.3087532967329025E-2</v>
      </c>
      <c r="X49" s="181">
        <v>4.2893219739198685E-2</v>
      </c>
      <c r="Y49" s="181">
        <v>3.8464795798063278E-2</v>
      </c>
      <c r="Z49" s="181">
        <v>1.4516698196530342E-2</v>
      </c>
      <c r="AA49" s="181">
        <v>7.8294548438861966E-4</v>
      </c>
      <c r="AB49" s="181">
        <v>-1.0739076882600784E-2</v>
      </c>
      <c r="AC49" s="181">
        <v>-1.4316536486148834E-2</v>
      </c>
      <c r="AD49" s="181">
        <v>-1.0653620585799217E-2</v>
      </c>
      <c r="AE49" s="181">
        <v>1.5696772607043386E-3</v>
      </c>
      <c r="AF49" s="181">
        <v>4.4597744941711426E-2</v>
      </c>
      <c r="AG49" s="181">
        <v>5.4656185209751129E-2</v>
      </c>
      <c r="AH49" s="181">
        <v>4.9383718520402908E-2</v>
      </c>
      <c r="AI49" s="181">
        <v>4.3575361371040344E-2</v>
      </c>
      <c r="AJ49" s="181">
        <v>3.7855148315429688E-2</v>
      </c>
      <c r="AK49" s="181">
        <v>3.3281240612268448E-2</v>
      </c>
      <c r="AL49" s="181">
        <v>2.7859130874276161E-2</v>
      </c>
      <c r="AM49" s="181">
        <v>2.1983606740832329E-2</v>
      </c>
      <c r="AN49" s="181">
        <v>1.4858359470963478E-2</v>
      </c>
      <c r="AO49" s="181">
        <v>4.4113853946328163E-3</v>
      </c>
      <c r="AP49" s="181">
        <v>2.4262843653559685E-2</v>
      </c>
      <c r="AQ49" s="181">
        <v>8.5663385689258575E-3</v>
      </c>
      <c r="AR49" s="181">
        <v>3.8968417793512344E-2</v>
      </c>
      <c r="AS49" s="181">
        <v>3.2392621040344238E-2</v>
      </c>
      <c r="AT49" s="181">
        <v>5.9562467038631439E-2</v>
      </c>
      <c r="AU49" s="181">
        <v>7.8980527818202972E-2</v>
      </c>
      <c r="AV49" s="181">
        <v>0.16103044152259827</v>
      </c>
      <c r="AW49" s="181">
        <v>0.21773284673690796</v>
      </c>
      <c r="AX49" s="181">
        <v>-0.13961973786354065</v>
      </c>
      <c r="AY49" s="181">
        <v>2.0586216822266579E-2</v>
      </c>
      <c r="AZ49" s="181">
        <v>2.1610584110021591E-2</v>
      </c>
      <c r="BA49" s="181">
        <v>3.6473676562309265E-2</v>
      </c>
      <c r="BB49" s="181">
        <v>8.108963817358017E-2</v>
      </c>
      <c r="BC49" s="181">
        <v>9.3672588467597961E-2</v>
      </c>
      <c r="BD49" s="181">
        <v>9.3437701463699341E-2</v>
      </c>
      <c r="BE49" s="181">
        <v>8.3803005516529083E-2</v>
      </c>
      <c r="BF49" s="181">
        <v>7.5258545577526093E-2</v>
      </c>
      <c r="BG49" s="181">
        <v>6.7542433738708496E-2</v>
      </c>
      <c r="BH49" s="181">
        <v>4.3848659843206406E-2</v>
      </c>
      <c r="BI49" s="181">
        <v>0.19678466022014618</v>
      </c>
      <c r="BJ49" s="181">
        <v>0.34613367915153503</v>
      </c>
      <c r="BK49" s="181">
        <v>0.52231305837631226</v>
      </c>
      <c r="BL49" s="181">
        <v>0.12865228950977325</v>
      </c>
      <c r="BM49" s="181">
        <v>0.4505155086517334</v>
      </c>
      <c r="BN49" s="181">
        <v>7.1002967655658722E-2</v>
      </c>
      <c r="BO49" s="181">
        <v>8.2556143403053284E-2</v>
      </c>
      <c r="BP49" s="181">
        <v>6.7329354584217072E-2</v>
      </c>
      <c r="BQ49" s="181">
        <v>1.6183624044060707E-2</v>
      </c>
      <c r="BR49" s="181">
        <v>1.4045704156160355E-2</v>
      </c>
      <c r="BS49" s="181">
        <v>1.6783382743597031E-2</v>
      </c>
      <c r="BT49" s="181">
        <v>-1.0653875768184662E-2</v>
      </c>
      <c r="BU49" s="181">
        <v>0.113106869161129</v>
      </c>
      <c r="BV49" s="181">
        <v>9.9938809871673584E-2</v>
      </c>
      <c r="BW49" s="181">
        <v>8.7523624300956726E-2</v>
      </c>
      <c r="BX49" s="181">
        <v>9.3059852719306946E-2</v>
      </c>
      <c r="BY49" s="181">
        <v>5.0013825297355652E-2</v>
      </c>
      <c r="BZ49" s="181">
        <v>3.1932976096868515E-2</v>
      </c>
      <c r="CA49" s="181">
        <v>2.1425506100058556E-2</v>
      </c>
      <c r="CB49" s="181">
        <v>1.4797578565776348E-2</v>
      </c>
      <c r="CC49" s="181">
        <v>9.8763881251215935E-3</v>
      </c>
      <c r="CD49" s="181">
        <v>4.7425110824406147E-3</v>
      </c>
      <c r="CE49" s="181">
        <v>1.6867496073246002E-2</v>
      </c>
      <c r="CF49" s="181">
        <v>2.7369406074285507E-2</v>
      </c>
      <c r="CG49" s="181">
        <v>4.0029678493738174E-2</v>
      </c>
      <c r="CH49" s="181">
        <v>1.2147449888288975E-2</v>
      </c>
      <c r="CI49" s="181">
        <v>3.4963026642799377E-2</v>
      </c>
      <c r="CJ49" s="181">
        <v>2.2022148594260216E-2</v>
      </c>
      <c r="CK49" s="181">
        <v>1.7641279846429825E-2</v>
      </c>
    </row>
    <row r="50" spans="1:89" x14ac:dyDescent="0.25">
      <c r="A50">
        <v>2011</v>
      </c>
      <c r="B50" s="181">
        <v>2.5117581710219383E-2</v>
      </c>
      <c r="C50" s="181">
        <v>2.7832821011543274E-2</v>
      </c>
      <c r="D50" s="181">
        <v>4.7332122921943665E-2</v>
      </c>
      <c r="E50" s="181">
        <v>6.1547886580228806E-2</v>
      </c>
      <c r="F50" s="181">
        <v>7.2459079325199127E-2</v>
      </c>
      <c r="G50" s="181">
        <v>1.8327539786696434E-2</v>
      </c>
      <c r="H50" s="181">
        <v>1.941283792257309E-2</v>
      </c>
      <c r="I50" s="181">
        <v>2.0543115213513374E-2</v>
      </c>
      <c r="J50" s="181">
        <v>2.5520069524645805E-2</v>
      </c>
      <c r="K50" s="181">
        <v>2.6297969743609428E-2</v>
      </c>
      <c r="L50" s="181">
        <v>2.5854870676994324E-2</v>
      </c>
      <c r="M50" s="181">
        <v>2.6026580482721329E-2</v>
      </c>
      <c r="N50" s="181">
        <v>2.7273543179035187E-2</v>
      </c>
      <c r="O50" s="181">
        <v>2.9629239812493324E-2</v>
      </c>
      <c r="P50" s="181">
        <v>3.3728744834661484E-2</v>
      </c>
      <c r="Q50" s="181">
        <v>3.9761163294315338E-2</v>
      </c>
      <c r="R50" s="181">
        <v>4.9181774258613586E-2</v>
      </c>
      <c r="S50" s="181">
        <v>5.8232299983501434E-2</v>
      </c>
      <c r="T50" s="181">
        <v>3.7430025637149811E-2</v>
      </c>
      <c r="U50" s="181">
        <v>5.4636865854263306E-2</v>
      </c>
      <c r="V50" s="181">
        <v>2.7509123086929321E-2</v>
      </c>
      <c r="W50" s="181">
        <v>3.1886693090200424E-2</v>
      </c>
      <c r="X50" s="181">
        <v>-3.9454997749999166E-4</v>
      </c>
      <c r="Y50" s="181">
        <v>-2.0376315806061029E-3</v>
      </c>
      <c r="Z50" s="181">
        <v>-4.3317936360836029E-3</v>
      </c>
      <c r="AA50" s="181">
        <v>-3.9128856733441353E-3</v>
      </c>
      <c r="AB50" s="181">
        <v>-3.5602236166596413E-3</v>
      </c>
      <c r="AC50" s="181">
        <v>-7.1971369907259941E-3</v>
      </c>
      <c r="AD50" s="181">
        <v>-7.0687811821699142E-3</v>
      </c>
      <c r="AE50" s="181">
        <v>-5.9421057812869549E-3</v>
      </c>
      <c r="AF50" s="181">
        <v>4.5235801371745765E-4</v>
      </c>
      <c r="AG50" s="181">
        <v>8.2770659355446696E-4</v>
      </c>
      <c r="AH50" s="181">
        <v>-1.8082381575368345E-4</v>
      </c>
      <c r="AI50" s="181">
        <v>-1.1325445957481861E-3</v>
      </c>
      <c r="AJ50" s="181">
        <v>-2.0341654308140278E-3</v>
      </c>
      <c r="AK50" s="181">
        <v>-3.0329187866300344E-3</v>
      </c>
      <c r="AL50" s="181">
        <v>-4.0884753689169884E-3</v>
      </c>
      <c r="AM50" s="181">
        <v>-4.9606095999479294E-3</v>
      </c>
      <c r="AN50" s="181">
        <v>-4.580535925924778E-3</v>
      </c>
      <c r="AO50" s="181">
        <v>-3.8434339221566916E-3</v>
      </c>
      <c r="AP50" s="181">
        <v>-4.6235867775976658E-3</v>
      </c>
      <c r="AQ50" s="181">
        <v>-4.1362578049302101E-3</v>
      </c>
      <c r="AR50" s="181">
        <v>-1.8417513929307461E-3</v>
      </c>
      <c r="AS50" s="181">
        <v>-3.0692282598465681E-3</v>
      </c>
      <c r="AT50" s="181">
        <v>6.5172120928764343E-2</v>
      </c>
      <c r="AU50" s="181">
        <v>8.9812397956848145E-2</v>
      </c>
      <c r="AV50" s="181">
        <v>4.7593362629413605E-2</v>
      </c>
      <c r="AW50" s="181">
        <v>-0.15837788581848145</v>
      </c>
      <c r="AX50" s="181">
        <v>-0.61137700080871582</v>
      </c>
      <c r="AY50" s="181">
        <v>1.7767762765288353E-2</v>
      </c>
      <c r="AZ50" s="181">
        <v>1.6425011679530144E-2</v>
      </c>
      <c r="BA50" s="181">
        <v>2.8404440730810165E-2</v>
      </c>
      <c r="BB50" s="181">
        <v>8.0687858164310455E-2</v>
      </c>
      <c r="BC50" s="181">
        <v>0.12332849949598312</v>
      </c>
      <c r="BD50" s="181">
        <v>0.10125830769538879</v>
      </c>
      <c r="BE50" s="181">
        <v>8.0813221633434296E-2</v>
      </c>
      <c r="BF50" s="181">
        <v>7.3131732642650604E-2</v>
      </c>
      <c r="BG50" s="181">
        <v>0.10287971049547195</v>
      </c>
      <c r="BH50" s="181">
        <v>0.18768405914306641</v>
      </c>
      <c r="BI50" s="181">
        <v>0.15670250356197357</v>
      </c>
      <c r="BJ50" s="181">
        <v>0.1349644660949707</v>
      </c>
      <c r="BK50" s="181">
        <v>0.13498461246490479</v>
      </c>
      <c r="BL50" s="181">
        <v>0.17046378552913666</v>
      </c>
      <c r="BM50" s="181">
        <v>0.13497757911682129</v>
      </c>
      <c r="BN50" s="181">
        <v>7.957160472869873E-2</v>
      </c>
      <c r="BO50" s="181">
        <v>9.7413599491119385E-2</v>
      </c>
      <c r="BP50" s="181">
        <v>6.8048551678657532E-2</v>
      </c>
      <c r="BQ50" s="181">
        <v>1.7760170623660088E-2</v>
      </c>
      <c r="BR50" s="181">
        <v>4.1281529702246189E-3</v>
      </c>
      <c r="BS50" s="181">
        <v>-1.249629445374012E-2</v>
      </c>
      <c r="BT50" s="181">
        <v>-4.8877563327550888E-2</v>
      </c>
      <c r="BU50" s="181">
        <v>9.1357201337814331E-2</v>
      </c>
      <c r="BV50" s="181">
        <v>7.2690047323703766E-2</v>
      </c>
      <c r="BW50" s="181">
        <v>6.2568262219429016E-2</v>
      </c>
      <c r="BX50" s="181">
        <v>8.5634313523769379E-2</v>
      </c>
      <c r="BY50" s="181">
        <v>6.0433186590671539E-2</v>
      </c>
      <c r="BZ50" s="181">
        <v>3.2796535640954971E-2</v>
      </c>
      <c r="CA50" s="181">
        <v>1.9779162481427193E-2</v>
      </c>
      <c r="CB50" s="181">
        <v>1.3923744671046734E-2</v>
      </c>
      <c r="CC50" s="181">
        <v>1.4561130665242672E-2</v>
      </c>
      <c r="CD50" s="181">
        <v>1.9867848604917526E-2</v>
      </c>
      <c r="CE50" s="181">
        <v>1.3099087402224541E-2</v>
      </c>
      <c r="CF50" s="181">
        <v>1.0670255869626999E-2</v>
      </c>
      <c r="CG50" s="181">
        <v>1.0488247498869896E-2</v>
      </c>
      <c r="CH50" s="181">
        <v>1.5716142952442169E-2</v>
      </c>
      <c r="CI50" s="181">
        <v>1.0560637339949608E-2</v>
      </c>
      <c r="CJ50" s="181">
        <v>2.3764042183756828E-2</v>
      </c>
      <c r="CK50" s="181">
        <v>2.0218467339873314E-2</v>
      </c>
    </row>
    <row r="51" spans="1:89" x14ac:dyDescent="0.25">
      <c r="A51">
        <v>2012</v>
      </c>
      <c r="B51" s="181">
        <v>2.4577360600233078E-2</v>
      </c>
      <c r="C51" s="181">
        <v>2.7002429589629173E-2</v>
      </c>
      <c r="D51" s="181">
        <v>4.2797941714525223E-2</v>
      </c>
      <c r="E51" s="181">
        <v>5.4343171417713165E-2</v>
      </c>
      <c r="F51" s="181">
        <v>6.2475349754095078E-2</v>
      </c>
      <c r="G51" s="181">
        <v>1.7519079148769379E-2</v>
      </c>
      <c r="H51" s="181">
        <v>1.8561065196990967E-2</v>
      </c>
      <c r="I51" s="181">
        <v>1.9636977463960648E-2</v>
      </c>
      <c r="J51" s="181">
        <v>2.5120239704847336E-2</v>
      </c>
      <c r="K51" s="181">
        <v>2.5783669203519821E-2</v>
      </c>
      <c r="L51" s="181">
        <v>2.5447677820920944E-2</v>
      </c>
      <c r="M51" s="181">
        <v>2.5568824261426926E-2</v>
      </c>
      <c r="N51" s="181">
        <v>2.6412311941385269E-2</v>
      </c>
      <c r="O51" s="181">
        <v>2.8532059863209724E-2</v>
      </c>
      <c r="P51" s="181">
        <v>3.185885027050972E-2</v>
      </c>
      <c r="Q51" s="181">
        <v>3.6950524896383286E-2</v>
      </c>
      <c r="R51" s="181">
        <v>4.4888410717248917E-2</v>
      </c>
      <c r="S51" s="181">
        <v>5.2525345236063004E-2</v>
      </c>
      <c r="T51" s="181">
        <v>3.497382253408432E-2</v>
      </c>
      <c r="U51" s="181">
        <v>4.9492496997117996E-2</v>
      </c>
      <c r="V51" s="181">
        <v>2.6700381189584732E-2</v>
      </c>
      <c r="W51" s="181">
        <v>3.0329236760735512E-2</v>
      </c>
      <c r="X51" s="181">
        <v>-3.406330244615674E-3</v>
      </c>
      <c r="Y51" s="181">
        <v>-1.0173188522458076E-2</v>
      </c>
      <c r="Z51" s="181">
        <v>1.0562366805970669E-2</v>
      </c>
      <c r="AA51" s="181">
        <v>2.9378212988376617E-2</v>
      </c>
      <c r="AB51" s="181">
        <v>4.3179158121347427E-2</v>
      </c>
      <c r="AC51" s="181">
        <v>1.902642659842968E-2</v>
      </c>
      <c r="AD51" s="181">
        <v>1.9650867208838463E-2</v>
      </c>
      <c r="AE51" s="181">
        <v>1.8449923023581505E-2</v>
      </c>
      <c r="AF51" s="181">
        <v>5.210904055275023E-4</v>
      </c>
      <c r="AG51" s="181">
        <v>-1.1049876920878887E-2</v>
      </c>
      <c r="AH51" s="181">
        <v>-1.2316885404288769E-2</v>
      </c>
      <c r="AI51" s="181">
        <v>-1.2117522768676281E-2</v>
      </c>
      <c r="AJ51" s="181">
        <v>-1.0457718744874001E-2</v>
      </c>
      <c r="AK51" s="181">
        <v>-8.4178531542420387E-3</v>
      </c>
      <c r="AL51" s="181">
        <v>-5.1871361210942268E-3</v>
      </c>
      <c r="AM51" s="181">
        <v>-2.8644720441661775E-4</v>
      </c>
      <c r="AN51" s="181">
        <v>1.258915476500988E-2</v>
      </c>
      <c r="AO51" s="181">
        <v>2.6783047243952751E-2</v>
      </c>
      <c r="AP51" s="181">
        <v>-2.189005957916379E-3</v>
      </c>
      <c r="AQ51" s="181">
        <v>2.1146239712834358E-2</v>
      </c>
      <c r="AR51" s="181">
        <v>-9.3303611502051353E-3</v>
      </c>
      <c r="AS51" s="181">
        <v>-6.1980560421943665E-3</v>
      </c>
      <c r="AT51" s="181">
        <v>1.2516933493316174E-2</v>
      </c>
      <c r="AU51" s="181">
        <v>2.9209984466433525E-2</v>
      </c>
      <c r="AV51" s="181">
        <v>-4.6599635970778763E-4</v>
      </c>
      <c r="AW51" s="181">
        <v>-3.9477348327636719E-3</v>
      </c>
      <c r="AX51" s="181">
        <v>-7.77022959664464E-3</v>
      </c>
      <c r="AY51" s="181">
        <v>2.0686443895101547E-3</v>
      </c>
      <c r="AZ51" s="181">
        <v>1.8173083662986755E-3</v>
      </c>
      <c r="BA51" s="181">
        <v>4.0016626007854939E-3</v>
      </c>
      <c r="BB51" s="181">
        <v>1.4971250668168068E-2</v>
      </c>
      <c r="BC51" s="181">
        <v>2.665739506483078E-2</v>
      </c>
      <c r="BD51" s="181">
        <v>3.0867675319314003E-2</v>
      </c>
      <c r="BE51" s="181">
        <v>3.2468419522047043E-2</v>
      </c>
      <c r="BF51" s="181">
        <v>3.0447738245129585E-2</v>
      </c>
      <c r="BG51" s="181">
        <v>2.4466583505272865E-2</v>
      </c>
      <c r="BH51" s="181">
        <v>1.0307955555617809E-2</v>
      </c>
      <c r="BI51" s="181">
        <v>-5.7136891409754753E-3</v>
      </c>
      <c r="BJ51" s="181">
        <v>-3.5810545086860657E-3</v>
      </c>
      <c r="BK51" s="181">
        <v>-4.4672982767224312E-4</v>
      </c>
      <c r="BL51" s="181">
        <v>1.4831502921879292E-3</v>
      </c>
      <c r="BM51" s="181">
        <v>-1.7033122712746263E-3</v>
      </c>
      <c r="BN51" s="181">
        <v>2.2266209125518799E-2</v>
      </c>
      <c r="BO51" s="181">
        <v>1.821611262857914E-2</v>
      </c>
      <c r="BP51" s="181">
        <v>1.2305498123168945E-2</v>
      </c>
      <c r="BQ51" s="181">
        <v>5.712541751563549E-3</v>
      </c>
      <c r="BR51" s="181">
        <v>-3.8315105484798551E-5</v>
      </c>
      <c r="BS51" s="181">
        <v>-2.8252939227968454E-4</v>
      </c>
      <c r="BT51" s="181">
        <v>-5.4380676010623574E-4</v>
      </c>
      <c r="BU51" s="181">
        <v>8.8213300332427025E-3</v>
      </c>
      <c r="BV51" s="181">
        <v>7.9757049679756165E-3</v>
      </c>
      <c r="BW51" s="181">
        <v>8.4291407838463783E-3</v>
      </c>
      <c r="BX51" s="181">
        <v>1.452181488275528E-2</v>
      </c>
      <c r="BY51" s="181">
        <v>1.2398830614984035E-2</v>
      </c>
      <c r="BZ51" s="181">
        <v>9.6817333251237869E-3</v>
      </c>
      <c r="CA51" s="181">
        <v>7.8750606626272202E-3</v>
      </c>
      <c r="CB51" s="181">
        <v>5.7443259283900261E-3</v>
      </c>
      <c r="CC51" s="181">
        <v>3.442263463512063E-3</v>
      </c>
      <c r="CD51" s="181">
        <v>1.0698793921619654E-3</v>
      </c>
      <c r="CE51" s="181">
        <v>-4.5901816338300705E-4</v>
      </c>
      <c r="CF51" s="181">
        <v>-2.6425023679621518E-4</v>
      </c>
      <c r="CG51" s="181">
        <v>-3.2015967008192092E-5</v>
      </c>
      <c r="CH51" s="181">
        <v>1.3265645247884095E-4</v>
      </c>
      <c r="CI51" s="181">
        <v>-1.2350855104159564E-4</v>
      </c>
      <c r="CJ51" s="181">
        <v>6.538651417940855E-3</v>
      </c>
      <c r="CK51" s="181">
        <v>3.7176534533500671E-3</v>
      </c>
    </row>
    <row r="52" spans="1:89" x14ac:dyDescent="0.25">
      <c r="A52">
        <v>2013</v>
      </c>
      <c r="B52" s="181">
        <v>2.5614377111196518E-2</v>
      </c>
      <c r="C52" s="181">
        <v>2.7635382488369942E-2</v>
      </c>
      <c r="D52" s="181">
        <v>4.1987553238868713E-2</v>
      </c>
      <c r="E52" s="181">
        <v>5.2041258662939072E-2</v>
      </c>
      <c r="F52" s="181">
        <v>5.8694962412118912E-2</v>
      </c>
      <c r="G52" s="181">
        <v>1.4628417789936066E-2</v>
      </c>
      <c r="H52" s="181">
        <v>1.5775414183735847E-2</v>
      </c>
      <c r="I52" s="181">
        <v>1.7315477132797241E-2</v>
      </c>
      <c r="J52" s="181">
        <v>2.6548424735665321E-2</v>
      </c>
      <c r="K52" s="181">
        <v>2.7645347639918327E-2</v>
      </c>
      <c r="L52" s="181">
        <v>2.676992304623127E-2</v>
      </c>
      <c r="M52" s="181">
        <v>2.651907317340374E-2</v>
      </c>
      <c r="N52" s="181">
        <v>2.6970785111188889E-2</v>
      </c>
      <c r="O52" s="181">
        <v>2.8848052024841309E-2</v>
      </c>
      <c r="P52" s="181">
        <v>3.1972073018550873E-2</v>
      </c>
      <c r="Q52" s="181">
        <v>3.6852270364761353E-2</v>
      </c>
      <c r="R52" s="181">
        <v>4.4070955365896225E-2</v>
      </c>
      <c r="S52" s="181">
        <v>5.0532899796962738E-2</v>
      </c>
      <c r="T52" s="181">
        <v>3.4961596131324768E-2</v>
      </c>
      <c r="U52" s="181">
        <v>4.7988533973693848E-2</v>
      </c>
      <c r="V52" s="181">
        <v>2.7380704879760742E-2</v>
      </c>
      <c r="W52" s="181">
        <v>3.0707284808158875E-2</v>
      </c>
      <c r="X52" s="181">
        <v>-1.0146995075047016E-2</v>
      </c>
      <c r="Y52" s="181">
        <v>-1.3772047124803066E-2</v>
      </c>
      <c r="Z52" s="181">
        <v>-6.6591356880962849E-4</v>
      </c>
      <c r="AA52" s="181">
        <v>1.0305853560566902E-2</v>
      </c>
      <c r="AB52" s="181">
        <v>1.8275508657097816E-2</v>
      </c>
      <c r="AC52" s="181">
        <v>8.6507396772503853E-3</v>
      </c>
      <c r="AD52" s="181">
        <v>8.85772705078125E-3</v>
      </c>
      <c r="AE52" s="181">
        <v>7.5002680532634258E-3</v>
      </c>
      <c r="AF52" s="181">
        <v>-8.3112427964806557E-3</v>
      </c>
      <c r="AG52" s="181">
        <v>-1.5911675989627838E-2</v>
      </c>
      <c r="AH52" s="181">
        <v>-1.5971342101693153E-2</v>
      </c>
      <c r="AI52" s="181">
        <v>-1.5362094156444073E-2</v>
      </c>
      <c r="AJ52" s="181">
        <v>-1.383869256824255E-2</v>
      </c>
      <c r="AK52" s="181">
        <v>-1.2297516688704491E-2</v>
      </c>
      <c r="AL52" s="181">
        <v>-1.0139808058738708E-2</v>
      </c>
      <c r="AM52" s="181">
        <v>-7.1910503320395947E-3</v>
      </c>
      <c r="AN52" s="181">
        <v>3.8006549584679306E-4</v>
      </c>
      <c r="AO52" s="181">
        <v>8.7454160675406456E-3</v>
      </c>
      <c r="AP52" s="181">
        <v>-8.3334539085626602E-3</v>
      </c>
      <c r="AQ52" s="181">
        <v>5.4515940137207508E-3</v>
      </c>
      <c r="AR52" s="181">
        <v>-1.3315235264599323E-2</v>
      </c>
      <c r="AS52" s="181">
        <v>-1.1129172518849373E-2</v>
      </c>
      <c r="AT52" s="181">
        <v>1.9625339191406965E-3</v>
      </c>
      <c r="AU52" s="181">
        <v>2.7474492788314819E-2</v>
      </c>
      <c r="AV52" s="181">
        <v>0.11031242460012436</v>
      </c>
      <c r="AW52" s="181">
        <v>0.16117274761199951</v>
      </c>
      <c r="AX52" s="181">
        <v>0.19356065988540649</v>
      </c>
      <c r="AY52" s="181">
        <v>1.3198960805311799E-3</v>
      </c>
      <c r="AZ52" s="181">
        <v>1.3131465530022979E-3</v>
      </c>
      <c r="BA52" s="181">
        <v>2.434395719319582E-3</v>
      </c>
      <c r="BB52" s="181">
        <v>2.1352790645323694E-4</v>
      </c>
      <c r="BC52" s="181">
        <v>3.7906789220869541E-3</v>
      </c>
      <c r="BD52" s="181">
        <v>1.1093195527791977E-2</v>
      </c>
      <c r="BE52" s="181">
        <v>1.8535971641540527E-2</v>
      </c>
      <c r="BF52" s="181">
        <v>2.9354408383369446E-2</v>
      </c>
      <c r="BG52" s="181">
        <v>4.4554498046636581E-2</v>
      </c>
      <c r="BH52" s="181">
        <v>6.8185791373252869E-2</v>
      </c>
      <c r="BI52" s="181">
        <v>9.4961464405059814E-2</v>
      </c>
      <c r="BJ52" s="181">
        <v>0.12337085604667664</v>
      </c>
      <c r="BK52" s="181">
        <v>0.15557770431041718</v>
      </c>
      <c r="BL52" s="181">
        <v>8.2863889634609222E-2</v>
      </c>
      <c r="BM52" s="181">
        <v>0.14256905019283295</v>
      </c>
      <c r="BN52" s="181">
        <v>1.6858035698533058E-2</v>
      </c>
      <c r="BO52" s="181">
        <v>2.9512675479054451E-2</v>
      </c>
      <c r="BP52" s="181">
        <v>1.9275117665529251E-3</v>
      </c>
      <c r="BQ52" s="181">
        <v>5.4631172679364681E-3</v>
      </c>
      <c r="BR52" s="181">
        <v>8.9757712557911873E-3</v>
      </c>
      <c r="BS52" s="181">
        <v>1.1092203669250011E-2</v>
      </c>
      <c r="BT52" s="181">
        <v>1.2759499251842499E-2</v>
      </c>
      <c r="BU52" s="181">
        <v>5.4914341308176517E-3</v>
      </c>
      <c r="BV52" s="181">
        <v>5.6396243162453175E-3</v>
      </c>
      <c r="BW52" s="181">
        <v>5.0451913848519325E-3</v>
      </c>
      <c r="BX52" s="181">
        <v>2.0558809046633542E-4</v>
      </c>
      <c r="BY52" s="181">
        <v>1.7765923403203487E-3</v>
      </c>
      <c r="BZ52" s="181">
        <v>3.5265171900391579E-3</v>
      </c>
      <c r="CA52" s="181">
        <v>4.5701288618147373E-3</v>
      </c>
      <c r="CB52" s="181">
        <v>5.637437105178833E-3</v>
      </c>
      <c r="CC52" s="181">
        <v>6.3780131749808788E-3</v>
      </c>
      <c r="CD52" s="181">
        <v>7.1705831214785576E-3</v>
      </c>
      <c r="CE52" s="181">
        <v>7.6566589996218681E-3</v>
      </c>
      <c r="CF52" s="181">
        <v>8.968171663582325E-3</v>
      </c>
      <c r="CG52" s="181">
        <v>1.0769600979983807E-2</v>
      </c>
      <c r="CH52" s="181">
        <v>7.4688373133540154E-3</v>
      </c>
      <c r="CI52" s="181">
        <v>1.0063862428069115E-2</v>
      </c>
      <c r="CJ52" s="181">
        <v>5.0161462277173996E-3</v>
      </c>
      <c r="CK52" s="181">
        <v>6.0953903011977673E-3</v>
      </c>
    </row>
    <row r="53" spans="1:89" x14ac:dyDescent="0.25">
      <c r="A53">
        <v>2014</v>
      </c>
      <c r="B53">
        <v>2.5944028049707413E-2</v>
      </c>
      <c r="C53">
        <v>2.7689039707183838E-2</v>
      </c>
      <c r="D53">
        <v>4.1386619210243225E-2</v>
      </c>
      <c r="E53">
        <v>5.1142331212759018E-2</v>
      </c>
      <c r="F53">
        <v>5.7431414723396301E-2</v>
      </c>
      <c r="G53">
        <v>1.1977554298937321E-2</v>
      </c>
      <c r="H53">
        <v>1.3110792264342308E-2</v>
      </c>
      <c r="I53">
        <v>1.4929396100342274E-2</v>
      </c>
      <c r="J53">
        <v>2.7076985687017441E-2</v>
      </c>
      <c r="K53">
        <v>2.8740717098116875E-2</v>
      </c>
      <c r="L53">
        <v>2.7445452287793159E-2</v>
      </c>
      <c r="M53">
        <v>2.6887001469731331E-2</v>
      </c>
      <c r="N53">
        <v>2.6977937668561935E-2</v>
      </c>
      <c r="O53">
        <v>2.8584904968738556E-2</v>
      </c>
      <c r="P53">
        <v>3.1466376036405563E-2</v>
      </c>
      <c r="Q53">
        <v>3.6274660378694534E-2</v>
      </c>
      <c r="R53">
        <v>4.3457772582769394E-2</v>
      </c>
      <c r="S53">
        <v>4.9692250788211823E-2</v>
      </c>
      <c r="T53">
        <v>3.4415781497955322E-2</v>
      </c>
      <c r="U53">
        <v>4.7252483665943146E-2</v>
      </c>
      <c r="V53">
        <v>2.746911346912384E-2</v>
      </c>
      <c r="W53">
        <v>3.0530180782079697E-2</v>
      </c>
    </row>
  </sheetData>
  <mergeCells count="4">
    <mergeCell ref="B6:W6"/>
    <mergeCell ref="X6:AS6"/>
    <mergeCell ref="AT6:BO6"/>
    <mergeCell ref="BP6:CK6"/>
  </mergeCells>
  <hyperlinks>
    <hyperlink ref="A1" location="Index!A1" display="Back to index" xr:uid="{00000000-0004-0000-0B00-000000000000}"/>
  </hyperlink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5"/>
  </sheetPr>
  <dimension ref="A1:CK53"/>
  <sheetViews>
    <sheetView workbookViewId="0">
      <selection activeCell="J22" sqref="J22"/>
    </sheetView>
  </sheetViews>
  <sheetFormatPr baseColWidth="10" defaultColWidth="8.81640625" defaultRowHeight="12.5" x14ac:dyDescent="0.25"/>
  <sheetData>
    <row r="1" spans="1:89" x14ac:dyDescent="0.25">
      <c r="A1" s="143" t="s">
        <v>1209</v>
      </c>
    </row>
    <row r="2" spans="1:89" ht="18" x14ac:dyDescent="0.4">
      <c r="A2" s="1" t="s">
        <v>949</v>
      </c>
    </row>
    <row r="3" spans="1:89" x14ac:dyDescent="0.25">
      <c r="A3" s="63" t="s">
        <v>591</v>
      </c>
    </row>
    <row r="5" spans="1:89" ht="13" thickBot="1" x14ac:dyDescent="0.3"/>
    <row r="6" spans="1:89" ht="13.5" thickBot="1" x14ac:dyDescent="0.3">
      <c r="B6" s="236" t="s">
        <v>549</v>
      </c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8"/>
      <c r="X6" s="236" t="s">
        <v>551</v>
      </c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8"/>
      <c r="AT6" s="236" t="s">
        <v>956</v>
      </c>
      <c r="AU6" s="237"/>
      <c r="AV6" s="237"/>
      <c r="AW6" s="237"/>
      <c r="AX6" s="237"/>
      <c r="AY6" s="237"/>
      <c r="AZ6" s="237"/>
      <c r="BA6" s="237"/>
      <c r="BB6" s="237"/>
      <c r="BC6" s="237"/>
      <c r="BD6" s="237"/>
      <c r="BE6" s="237"/>
      <c r="BF6" s="237"/>
      <c r="BG6" s="237"/>
      <c r="BH6" s="237"/>
      <c r="BI6" s="237"/>
      <c r="BJ6" s="237"/>
      <c r="BK6" s="237"/>
      <c r="BL6" s="237"/>
      <c r="BM6" s="237"/>
      <c r="BN6" s="237"/>
      <c r="BO6" s="238"/>
      <c r="BP6" s="236" t="s">
        <v>957</v>
      </c>
      <c r="BQ6" s="237"/>
      <c r="BR6" s="237"/>
      <c r="BS6" s="237"/>
      <c r="BT6" s="237"/>
      <c r="BU6" s="237"/>
      <c r="BV6" s="237"/>
      <c r="BW6" s="237"/>
      <c r="BX6" s="237"/>
      <c r="BY6" s="237"/>
      <c r="BZ6" s="237"/>
      <c r="CA6" s="237"/>
      <c r="CB6" s="237"/>
      <c r="CC6" s="237"/>
      <c r="CD6" s="237"/>
      <c r="CE6" s="237"/>
      <c r="CF6" s="237"/>
      <c r="CG6" s="237"/>
      <c r="CH6" s="237"/>
      <c r="CI6" s="237"/>
      <c r="CJ6" s="237"/>
      <c r="CK6" s="238"/>
    </row>
    <row r="7" spans="1:89" ht="32.25" customHeight="1" x14ac:dyDescent="0.25">
      <c r="A7" s="12"/>
      <c r="B7" s="64" t="s">
        <v>6</v>
      </c>
      <c r="C7" s="64" t="s">
        <v>7</v>
      </c>
      <c r="D7" s="65" t="s">
        <v>8</v>
      </c>
      <c r="E7" s="12" t="s">
        <v>9</v>
      </c>
      <c r="F7" s="64" t="s">
        <v>10</v>
      </c>
      <c r="G7" s="42" t="s">
        <v>42</v>
      </c>
      <c r="H7" s="65" t="s">
        <v>43</v>
      </c>
      <c r="I7" s="65" t="s">
        <v>44</v>
      </c>
      <c r="J7" s="65" t="s">
        <v>45</v>
      </c>
      <c r="K7" s="65" t="s">
        <v>46</v>
      </c>
      <c r="L7" s="65" t="s">
        <v>47</v>
      </c>
      <c r="M7" s="65" t="s">
        <v>48</v>
      </c>
      <c r="N7" s="65" t="s">
        <v>49</v>
      </c>
      <c r="O7" s="65" t="s">
        <v>50</v>
      </c>
      <c r="P7" s="65" t="s">
        <v>51</v>
      </c>
      <c r="Q7" s="65" t="s">
        <v>52</v>
      </c>
      <c r="R7" s="65" t="s">
        <v>53</v>
      </c>
      <c r="S7" s="65" t="s">
        <v>550</v>
      </c>
      <c r="T7" s="65" t="s">
        <v>594</v>
      </c>
      <c r="U7" s="65" t="s">
        <v>595</v>
      </c>
      <c r="V7" s="65" t="s">
        <v>997</v>
      </c>
      <c r="W7" s="65" t="s">
        <v>998</v>
      </c>
      <c r="X7" s="64" t="s">
        <v>6</v>
      </c>
      <c r="Y7" s="64" t="s">
        <v>7</v>
      </c>
      <c r="Z7" s="65" t="s">
        <v>8</v>
      </c>
      <c r="AA7" s="12" t="s">
        <v>9</v>
      </c>
      <c r="AB7" s="64" t="s">
        <v>10</v>
      </c>
      <c r="AC7" s="42" t="s">
        <v>42</v>
      </c>
      <c r="AD7" s="65" t="s">
        <v>43</v>
      </c>
      <c r="AE7" s="65" t="s">
        <v>44</v>
      </c>
      <c r="AF7" s="65" t="s">
        <v>45</v>
      </c>
      <c r="AG7" s="65" t="s">
        <v>46</v>
      </c>
      <c r="AH7" s="65" t="s">
        <v>47</v>
      </c>
      <c r="AI7" s="65" t="s">
        <v>48</v>
      </c>
      <c r="AJ7" s="65" t="s">
        <v>49</v>
      </c>
      <c r="AK7" s="65" t="s">
        <v>50</v>
      </c>
      <c r="AL7" s="65" t="s">
        <v>51</v>
      </c>
      <c r="AM7" s="65" t="s">
        <v>52</v>
      </c>
      <c r="AN7" s="65" t="s">
        <v>53</v>
      </c>
      <c r="AO7" s="65" t="s">
        <v>550</v>
      </c>
      <c r="AP7" s="65" t="s">
        <v>594</v>
      </c>
      <c r="AQ7" s="65" t="s">
        <v>595</v>
      </c>
      <c r="AR7" s="65" t="s">
        <v>997</v>
      </c>
      <c r="AS7" s="65" t="s">
        <v>998</v>
      </c>
      <c r="AT7" s="64" t="s">
        <v>6</v>
      </c>
      <c r="AU7" s="64" t="s">
        <v>7</v>
      </c>
      <c r="AV7" s="65" t="s">
        <v>8</v>
      </c>
      <c r="AW7" s="12" t="s">
        <v>9</v>
      </c>
      <c r="AX7" s="64" t="s">
        <v>10</v>
      </c>
      <c r="AY7" s="42" t="s">
        <v>42</v>
      </c>
      <c r="AZ7" s="65" t="s">
        <v>43</v>
      </c>
      <c r="BA7" s="65" t="s">
        <v>44</v>
      </c>
      <c r="BB7" s="65" t="s">
        <v>45</v>
      </c>
      <c r="BC7" s="65" t="s">
        <v>46</v>
      </c>
      <c r="BD7" s="65" t="s">
        <v>47</v>
      </c>
      <c r="BE7" s="65" t="s">
        <v>48</v>
      </c>
      <c r="BF7" s="65" t="s">
        <v>49</v>
      </c>
      <c r="BG7" s="65" t="s">
        <v>50</v>
      </c>
      <c r="BH7" s="65" t="s">
        <v>51</v>
      </c>
      <c r="BI7" s="65" t="s">
        <v>52</v>
      </c>
      <c r="BJ7" s="65" t="s">
        <v>53</v>
      </c>
      <c r="BK7" s="65" t="s">
        <v>550</v>
      </c>
      <c r="BL7" s="65" t="s">
        <v>594</v>
      </c>
      <c r="BM7" s="65" t="s">
        <v>595</v>
      </c>
      <c r="BN7" s="65" t="s">
        <v>997</v>
      </c>
      <c r="BO7" s="65" t="s">
        <v>998</v>
      </c>
      <c r="BP7" s="64" t="s">
        <v>6</v>
      </c>
      <c r="BQ7" s="64" t="s">
        <v>7</v>
      </c>
      <c r="BR7" s="65" t="s">
        <v>8</v>
      </c>
      <c r="BS7" s="12" t="s">
        <v>9</v>
      </c>
      <c r="BT7" s="64" t="s">
        <v>10</v>
      </c>
      <c r="BU7" s="42" t="s">
        <v>42</v>
      </c>
      <c r="BV7" s="65" t="s">
        <v>43</v>
      </c>
      <c r="BW7" s="65" t="s">
        <v>44</v>
      </c>
      <c r="BX7" s="65" t="s">
        <v>45</v>
      </c>
      <c r="BY7" s="65" t="s">
        <v>46</v>
      </c>
      <c r="BZ7" s="65" t="s">
        <v>47</v>
      </c>
      <c r="CA7" s="65" t="s">
        <v>48</v>
      </c>
      <c r="CB7" s="65" t="s">
        <v>49</v>
      </c>
      <c r="CC7" s="65" t="s">
        <v>50</v>
      </c>
      <c r="CD7" s="65" t="s">
        <v>51</v>
      </c>
      <c r="CE7" s="65" t="s">
        <v>52</v>
      </c>
      <c r="CF7" s="65" t="s">
        <v>53</v>
      </c>
      <c r="CG7" s="65" t="s">
        <v>550</v>
      </c>
      <c r="CH7" s="65" t="s">
        <v>594</v>
      </c>
      <c r="CI7" s="65" t="s">
        <v>595</v>
      </c>
      <c r="CJ7" s="65" t="s">
        <v>997</v>
      </c>
      <c r="CK7" s="65" t="s">
        <v>998</v>
      </c>
    </row>
    <row r="8" spans="1:89" x14ac:dyDescent="0.25">
      <c r="A8" s="136" t="s">
        <v>0</v>
      </c>
      <c r="B8" s="136" t="s">
        <v>1007</v>
      </c>
      <c r="C8" s="136" t="s">
        <v>1008</v>
      </c>
      <c r="D8" s="136" t="s">
        <v>1009</v>
      </c>
      <c r="E8" s="136" t="s">
        <v>1010</v>
      </c>
      <c r="F8" s="136" t="s">
        <v>1011</v>
      </c>
      <c r="G8" s="136" t="s">
        <v>1012</v>
      </c>
      <c r="H8" s="136" t="s">
        <v>1013</v>
      </c>
      <c r="I8" s="136" t="s">
        <v>1014</v>
      </c>
      <c r="J8" s="136" t="s">
        <v>1015</v>
      </c>
      <c r="K8" s="136" t="s">
        <v>1016</v>
      </c>
      <c r="L8" s="136" t="s">
        <v>1017</v>
      </c>
      <c r="M8" s="136" t="s">
        <v>1018</v>
      </c>
      <c r="N8" s="136" t="s">
        <v>1019</v>
      </c>
      <c r="O8" s="136" t="s">
        <v>1020</v>
      </c>
      <c r="P8" s="136" t="s">
        <v>1021</v>
      </c>
      <c r="Q8" s="136" t="s">
        <v>1022</v>
      </c>
      <c r="R8" s="136" t="s">
        <v>1023</v>
      </c>
      <c r="S8" s="136" t="s">
        <v>1024</v>
      </c>
      <c r="T8" s="136" t="s">
        <v>1025</v>
      </c>
      <c r="U8" s="136" t="s">
        <v>1026</v>
      </c>
      <c r="V8" s="136" t="s">
        <v>1027</v>
      </c>
      <c r="W8" s="136" t="s">
        <v>1028</v>
      </c>
      <c r="X8" s="136" t="s">
        <v>1029</v>
      </c>
      <c r="Y8" s="136" t="s">
        <v>1030</v>
      </c>
      <c r="Z8" s="136" t="s">
        <v>1031</v>
      </c>
      <c r="AA8" s="136" t="s">
        <v>1032</v>
      </c>
      <c r="AB8" s="136" t="s">
        <v>1033</v>
      </c>
      <c r="AC8" s="136" t="s">
        <v>1034</v>
      </c>
      <c r="AD8" s="136" t="s">
        <v>1035</v>
      </c>
      <c r="AE8" s="136" t="s">
        <v>1036</v>
      </c>
      <c r="AF8" s="136" t="s">
        <v>1037</v>
      </c>
      <c r="AG8" s="136" t="s">
        <v>1038</v>
      </c>
      <c r="AH8" s="136" t="s">
        <v>1039</v>
      </c>
      <c r="AI8" s="136" t="s">
        <v>1040</v>
      </c>
      <c r="AJ8" s="136" t="s">
        <v>1041</v>
      </c>
      <c r="AK8" s="136" t="s">
        <v>1042</v>
      </c>
      <c r="AL8" s="136" t="s">
        <v>1043</v>
      </c>
      <c r="AM8" s="136" t="s">
        <v>1044</v>
      </c>
      <c r="AN8" s="136" t="s">
        <v>1045</v>
      </c>
      <c r="AO8" s="136" t="s">
        <v>1046</v>
      </c>
      <c r="AP8" s="136" t="s">
        <v>1047</v>
      </c>
      <c r="AQ8" s="136" t="s">
        <v>1048</v>
      </c>
      <c r="AR8" s="136" t="s">
        <v>1049</v>
      </c>
      <c r="AS8" s="136" t="s">
        <v>1050</v>
      </c>
      <c r="AT8" s="136" t="s">
        <v>1051</v>
      </c>
      <c r="AU8" s="136" t="s">
        <v>1052</v>
      </c>
      <c r="AV8" s="136" t="s">
        <v>1053</v>
      </c>
      <c r="AW8" s="136" t="s">
        <v>1054</v>
      </c>
      <c r="AX8" s="136" t="s">
        <v>1055</v>
      </c>
      <c r="AY8" s="136" t="s">
        <v>1056</v>
      </c>
      <c r="AZ8" s="136" t="s">
        <v>1057</v>
      </c>
      <c r="BA8" s="136" t="s">
        <v>1058</v>
      </c>
      <c r="BB8" s="136" t="s">
        <v>1059</v>
      </c>
      <c r="BC8" s="136" t="s">
        <v>1060</v>
      </c>
      <c r="BD8" s="136" t="s">
        <v>1061</v>
      </c>
      <c r="BE8" s="136" t="s">
        <v>1062</v>
      </c>
      <c r="BF8" s="136" t="s">
        <v>1063</v>
      </c>
      <c r="BG8" s="136" t="s">
        <v>1064</v>
      </c>
      <c r="BH8" s="136" t="s">
        <v>1065</v>
      </c>
      <c r="BI8" s="136" t="s">
        <v>1066</v>
      </c>
      <c r="BJ8" s="136" t="s">
        <v>1067</v>
      </c>
      <c r="BK8" s="136" t="s">
        <v>1068</v>
      </c>
      <c r="BL8" s="136" t="s">
        <v>1069</v>
      </c>
      <c r="BM8" s="136" t="s">
        <v>1070</v>
      </c>
      <c r="BN8" s="136" t="s">
        <v>1071</v>
      </c>
      <c r="BO8" s="136" t="s">
        <v>1072</v>
      </c>
      <c r="BP8" s="136" t="s">
        <v>1073</v>
      </c>
      <c r="BQ8" s="136" t="s">
        <v>1074</v>
      </c>
      <c r="BR8" s="136" t="s">
        <v>1075</v>
      </c>
      <c r="BS8" s="136" t="s">
        <v>1076</v>
      </c>
      <c r="BT8" s="136" t="s">
        <v>1077</v>
      </c>
      <c r="BU8" s="136" t="s">
        <v>1078</v>
      </c>
      <c r="BV8" s="136" t="s">
        <v>1079</v>
      </c>
      <c r="BW8" s="136" t="s">
        <v>1080</v>
      </c>
      <c r="BX8" s="136" t="s">
        <v>1081</v>
      </c>
      <c r="BY8" s="136" t="s">
        <v>1082</v>
      </c>
      <c r="BZ8" s="136" t="s">
        <v>1083</v>
      </c>
      <c r="CA8" s="136" t="s">
        <v>1084</v>
      </c>
      <c r="CB8" s="136" t="s">
        <v>1085</v>
      </c>
      <c r="CC8" s="136" t="s">
        <v>1086</v>
      </c>
      <c r="CD8" t="s">
        <v>1087</v>
      </c>
      <c r="CE8" t="s">
        <v>1088</v>
      </c>
      <c r="CF8" t="s">
        <v>1089</v>
      </c>
      <c r="CG8" t="s">
        <v>1090</v>
      </c>
      <c r="CH8" t="s">
        <v>1091</v>
      </c>
      <c r="CI8" t="s">
        <v>1092</v>
      </c>
      <c r="CJ8" t="s">
        <v>1093</v>
      </c>
      <c r="CK8" t="s">
        <v>1094</v>
      </c>
    </row>
    <row r="9" spans="1:89" x14ac:dyDescent="0.25">
      <c r="A9">
        <v>1970</v>
      </c>
      <c r="B9" s="181">
        <v>3.3601891249418259E-2</v>
      </c>
      <c r="C9" s="181">
        <v>4.9574095755815506E-2</v>
      </c>
      <c r="D9" s="181">
        <v>7.2190068662166595E-2</v>
      </c>
      <c r="E9" s="181">
        <v>8.7574228644371033E-2</v>
      </c>
      <c r="F9" s="181">
        <v>0.11008784174919128</v>
      </c>
      <c r="G9" s="181">
        <v>2.5295481085777283E-2</v>
      </c>
      <c r="H9" s="181">
        <v>2.6802435517311096E-2</v>
      </c>
      <c r="I9" s="181">
        <v>2.885572612285614E-2</v>
      </c>
      <c r="J9" s="181">
        <v>3.68819460272789E-2</v>
      </c>
      <c r="K9" s="181">
        <v>3.675353154540062E-2</v>
      </c>
      <c r="L9" s="181">
        <v>4.0612459182739258E-2</v>
      </c>
      <c r="M9" s="181">
        <v>4.3874915689229965E-2</v>
      </c>
      <c r="N9" s="181">
        <v>4.7486379742622375E-2</v>
      </c>
      <c r="O9" s="181">
        <v>5.5142339318990707E-2</v>
      </c>
      <c r="P9" s="181">
        <v>6.1399415135383606E-2</v>
      </c>
      <c r="Q9" s="181">
        <v>6.5653249621391296E-2</v>
      </c>
      <c r="R9" s="181">
        <v>7.1724690496921539E-2</v>
      </c>
      <c r="S9" s="181">
        <v>7.8827381134033203E-2</v>
      </c>
      <c r="T9" s="181">
        <v>6.3989438116550446E-2</v>
      </c>
      <c r="U9" s="181">
        <v>7.5836636126041412E-2</v>
      </c>
      <c r="V9" s="181">
        <v>4.7162920236587524E-2</v>
      </c>
      <c r="W9" s="181">
        <v>5.5226512253284454E-2</v>
      </c>
      <c r="X9" s="181">
        <v>-6.2189254909753799E-2</v>
      </c>
      <c r="Y9" s="181">
        <v>-7.5402469374239445E-3</v>
      </c>
      <c r="Z9" s="181">
        <v>-2.2782934829592705E-2</v>
      </c>
      <c r="AA9" s="181">
        <v>-3.9281457662582397E-2</v>
      </c>
      <c r="AB9" s="181">
        <v>-6.6421620547771454E-2</v>
      </c>
      <c r="AC9" s="181">
        <v>-8.0354191362857819E-2</v>
      </c>
      <c r="AD9" s="181">
        <v>-8.0245435237884521E-2</v>
      </c>
      <c r="AE9" s="181">
        <v>-7.949528843164444E-2</v>
      </c>
      <c r="AF9" s="181">
        <v>-6.7829251289367676E-2</v>
      </c>
      <c r="AG9" s="181">
        <v>-4.3916154652833939E-2</v>
      </c>
      <c r="AH9" s="181">
        <v>-1.098521426320076E-2</v>
      </c>
      <c r="AI9" s="181">
        <v>-5.8589647524058819E-3</v>
      </c>
      <c r="AJ9" s="181">
        <v>-5.4582995362579823E-3</v>
      </c>
      <c r="AK9" s="181">
        <v>-8.4638884291052818E-3</v>
      </c>
      <c r="AL9" s="181">
        <v>-1.2115912511944771E-2</v>
      </c>
      <c r="AM9" s="181">
        <v>-1.5191085636615753E-2</v>
      </c>
      <c r="AN9" s="181">
        <v>-2.0712397992610931E-2</v>
      </c>
      <c r="AO9" s="181">
        <v>-2.8346158564090729E-2</v>
      </c>
      <c r="AP9" s="181">
        <v>-1.3988283462822437E-2</v>
      </c>
      <c r="AQ9" s="181">
        <v>-2.5131791830062866E-2</v>
      </c>
      <c r="AR9" s="181">
        <v>-1.5790104866027832E-2</v>
      </c>
      <c r="AS9" s="181">
        <v>-1.4926637522876263E-2</v>
      </c>
      <c r="AT9" s="181">
        <v>9.1823384165763855E-2</v>
      </c>
      <c r="AU9" s="181">
        <v>0.1624026894569397</v>
      </c>
      <c r="AV9" s="181">
        <v>0.26831471920013428</v>
      </c>
      <c r="AW9" s="181">
        <v>0.34473183751106262</v>
      </c>
      <c r="AX9" s="181">
        <v>0.43852511048316956</v>
      </c>
      <c r="AY9" s="181">
        <v>4.763166606426239E-2</v>
      </c>
      <c r="AZ9" s="181">
        <v>6.5203800797462463E-2</v>
      </c>
      <c r="BA9" s="181">
        <v>7.7164188027381897E-2</v>
      </c>
      <c r="BB9" s="181">
        <v>0.10437921434640884</v>
      </c>
      <c r="BC9" s="181">
        <v>0.1406528502702713</v>
      </c>
      <c r="BD9" s="181">
        <v>0.12396939098834991</v>
      </c>
      <c r="BE9" s="181">
        <v>0.14942605793476105</v>
      </c>
      <c r="BF9" s="181">
        <v>0.17669670283794403</v>
      </c>
      <c r="BG9" s="181">
        <v>0.18421648442745209</v>
      </c>
      <c r="BH9" s="181">
        <v>0.19393379986286163</v>
      </c>
      <c r="BI9" s="181">
        <v>0.26193544268608093</v>
      </c>
      <c r="BJ9" s="181">
        <v>0.36484032869338989</v>
      </c>
      <c r="BK9" s="181">
        <v>0.25202420353889465</v>
      </c>
      <c r="BL9" s="181">
        <v>0.23302125930786133</v>
      </c>
      <c r="BM9" s="181">
        <v>0.299703449010849</v>
      </c>
      <c r="BN9" s="181">
        <v>0.12876336276531219</v>
      </c>
      <c r="BO9" s="181">
        <v>0.15115815401077271</v>
      </c>
      <c r="BP9" s="181">
        <v>0.15471108257770538</v>
      </c>
      <c r="BQ9" s="181">
        <v>5.7364422827959061E-2</v>
      </c>
      <c r="BR9" s="181">
        <v>4.2497988790273666E-2</v>
      </c>
      <c r="BS9" s="181">
        <v>5.0224382430315018E-2</v>
      </c>
      <c r="BT9" s="181">
        <v>6.205412745475769E-2</v>
      </c>
      <c r="BU9" s="181">
        <v>0.14278623461723328</v>
      </c>
      <c r="BV9" s="181">
        <v>0.17118142545223236</v>
      </c>
      <c r="BW9" s="181">
        <v>0.19065317511558533</v>
      </c>
      <c r="BX9" s="181">
        <v>0.17256276309490204</v>
      </c>
      <c r="BY9" s="181">
        <v>0.1283683180809021</v>
      </c>
      <c r="BZ9" s="181">
        <v>7.6332703232765198E-2</v>
      </c>
      <c r="CA9" s="181">
        <v>6.8683527410030365E-2</v>
      </c>
      <c r="CB9" s="181">
        <v>6.3231907784938812E-2</v>
      </c>
      <c r="CC9" s="181">
        <v>4.5030843466520309E-2</v>
      </c>
      <c r="CD9" s="181">
        <v>3.4786306321620941E-2</v>
      </c>
      <c r="CE9" s="181">
        <v>4.0868565440177917E-2</v>
      </c>
      <c r="CF9" s="181">
        <v>5.390576645731926E-2</v>
      </c>
      <c r="CG9" s="181">
        <v>3.7289764732122421E-2</v>
      </c>
      <c r="CH9" s="181">
        <v>3.8485094904899597E-2</v>
      </c>
      <c r="CI9" s="181">
        <v>4.4318009167909622E-2</v>
      </c>
      <c r="CJ9" s="181">
        <v>7.136719673871994E-2</v>
      </c>
      <c r="CK9" s="181">
        <v>5.5594388395547867E-2</v>
      </c>
    </row>
    <row r="10" spans="1:89" x14ac:dyDescent="0.25">
      <c r="A10">
        <v>1971</v>
      </c>
      <c r="B10" s="181">
        <v>3.609892725944519E-2</v>
      </c>
      <c r="C10" s="181">
        <v>4.9878813326358795E-2</v>
      </c>
      <c r="D10" s="181">
        <v>7.3064506053924561E-2</v>
      </c>
      <c r="E10" s="181">
        <v>8.9172728359699249E-2</v>
      </c>
      <c r="F10" s="181">
        <v>0.11369786411523819</v>
      </c>
      <c r="G10" s="181">
        <v>2.78334841132164E-2</v>
      </c>
      <c r="H10" s="181">
        <v>2.9690161347389221E-2</v>
      </c>
      <c r="I10" s="181">
        <v>3.2021105289459229E-2</v>
      </c>
      <c r="J10" s="181">
        <v>3.9289604872465134E-2</v>
      </c>
      <c r="K10" s="181">
        <v>3.8892243057489395E-2</v>
      </c>
      <c r="L10" s="181">
        <v>4.2204607278108597E-2</v>
      </c>
      <c r="M10" s="181">
        <v>4.4515855610370636E-2</v>
      </c>
      <c r="N10" s="181">
        <v>4.7847039997577667E-2</v>
      </c>
      <c r="O10" s="181">
        <v>5.5091101676225662E-2</v>
      </c>
      <c r="P10" s="181">
        <v>6.1680499464273453E-2</v>
      </c>
      <c r="Q10" s="181">
        <v>6.6476233303546906E-2</v>
      </c>
      <c r="R10" s="181">
        <v>7.2518907487392426E-2</v>
      </c>
      <c r="S10" s="181">
        <v>7.9848960041999817E-2</v>
      </c>
      <c r="T10" s="181">
        <v>6.4603589475154877E-2</v>
      </c>
      <c r="U10" s="181">
        <v>7.6720014214515686E-2</v>
      </c>
      <c r="V10" s="181">
        <v>4.7742459923028946E-2</v>
      </c>
      <c r="W10" s="181">
        <v>5.5699251592159271E-2</v>
      </c>
      <c r="X10" s="181">
        <v>-3.9382625371217728E-2</v>
      </c>
      <c r="Y10" s="181">
        <v>5.5344519205391407E-3</v>
      </c>
      <c r="Z10" s="181">
        <v>6.7730466835200787E-3</v>
      </c>
      <c r="AA10" s="181">
        <v>-2.2743274457752705E-3</v>
      </c>
      <c r="AB10" s="181">
        <v>-1.9186336547136307E-2</v>
      </c>
      <c r="AC10" s="181">
        <v>-5.5335652083158493E-2</v>
      </c>
      <c r="AD10" s="181">
        <v>-5.4811101406812668E-2</v>
      </c>
      <c r="AE10" s="181">
        <v>-5.3448427468538284E-2</v>
      </c>
      <c r="AF10" s="181">
        <v>-4.2795926332473755E-2</v>
      </c>
      <c r="AG10" s="181">
        <v>-2.479512058198452E-2</v>
      </c>
      <c r="AH10" s="181">
        <v>1.268753635486064E-6</v>
      </c>
      <c r="AI10" s="181">
        <v>3.488997695967555E-3</v>
      </c>
      <c r="AJ10" s="181">
        <v>4.5562018640339375E-3</v>
      </c>
      <c r="AK10" s="181">
        <v>8.3184279501438141E-3</v>
      </c>
      <c r="AL10" s="181">
        <v>1.1664929799735546E-2</v>
      </c>
      <c r="AM10" s="181">
        <v>1.143571175634861E-2</v>
      </c>
      <c r="AN10" s="181">
        <v>8.9354980736970901E-3</v>
      </c>
      <c r="AO10" s="181">
        <v>4.3594357557594776E-3</v>
      </c>
      <c r="AP10" s="181">
        <v>1.1525215581059456E-2</v>
      </c>
      <c r="AQ10" s="181">
        <v>6.3127935864031315E-3</v>
      </c>
      <c r="AR10" s="181">
        <v>-1.4292185660451651E-3</v>
      </c>
      <c r="AS10" s="181">
        <v>4.6839951537549496E-3</v>
      </c>
      <c r="AT10" s="181">
        <v>7.5959973037242889E-2</v>
      </c>
      <c r="AU10" s="181">
        <v>0.13330809772014618</v>
      </c>
      <c r="AV10" s="181">
        <v>0.26517477631568909</v>
      </c>
      <c r="AW10" s="181">
        <v>0.35383820533752441</v>
      </c>
      <c r="AX10" s="181">
        <v>0.462381511926651</v>
      </c>
      <c r="AY10" s="181">
        <v>3.9217382669448853E-2</v>
      </c>
      <c r="AZ10" s="181">
        <v>5.2565824240446091E-2</v>
      </c>
      <c r="BA10" s="181">
        <v>6.6952571272850037E-2</v>
      </c>
      <c r="BB10" s="181">
        <v>8.7478145956993103E-2</v>
      </c>
      <c r="BC10" s="181">
        <v>0.11308317631483078</v>
      </c>
      <c r="BD10" s="181">
        <v>8.9080080389976501E-2</v>
      </c>
      <c r="BE10" s="181">
        <v>0.11550059914588928</v>
      </c>
      <c r="BF10" s="181">
        <v>0.14731109142303467</v>
      </c>
      <c r="BG10" s="181">
        <v>0.16367329657077789</v>
      </c>
      <c r="BH10" s="181">
        <v>0.18101392686367035</v>
      </c>
      <c r="BI10" s="181">
        <v>0.2557547390460968</v>
      </c>
      <c r="BJ10" s="181">
        <v>0.36225628852844238</v>
      </c>
      <c r="BK10" s="181">
        <v>0.25493890047073364</v>
      </c>
      <c r="BL10" s="181">
        <v>0.22399517893791199</v>
      </c>
      <c r="BM10" s="181">
        <v>0.30062016844749451</v>
      </c>
      <c r="BN10" s="181">
        <v>0.10602142661809921</v>
      </c>
      <c r="BO10" s="181">
        <v>0.13059835135936737</v>
      </c>
      <c r="BP10" s="181">
        <v>0.12642423808574677</v>
      </c>
      <c r="BQ10" s="181">
        <v>4.7536350786685944E-2</v>
      </c>
      <c r="BR10" s="181">
        <v>4.2487792670726776E-2</v>
      </c>
      <c r="BS10" s="181">
        <v>5.2587494254112244E-2</v>
      </c>
      <c r="BT10" s="181">
        <v>6.8269900977611542E-2</v>
      </c>
      <c r="BU10" s="181">
        <v>0.11472111940383911</v>
      </c>
      <c r="BV10" s="181">
        <v>0.14304885268211365</v>
      </c>
      <c r="BW10" s="181">
        <v>0.16055388748645782</v>
      </c>
      <c r="BX10" s="181">
        <v>0.14155647158622742</v>
      </c>
      <c r="BY10" s="181">
        <v>0.10174542665481567</v>
      </c>
      <c r="BZ10" s="181">
        <v>5.5372517555952072E-2</v>
      </c>
      <c r="CA10" s="181">
        <v>5.348583310842514E-2</v>
      </c>
      <c r="CB10" s="181">
        <v>5.2828140556812286E-2</v>
      </c>
      <c r="CC10" s="181">
        <v>4.0224116295576096E-2</v>
      </c>
      <c r="CD10" s="181">
        <v>3.2759573310613632E-2</v>
      </c>
      <c r="CE10" s="181">
        <v>4.0136057883501053E-2</v>
      </c>
      <c r="CF10" s="181">
        <v>5.3729269653558731E-2</v>
      </c>
      <c r="CG10" s="181">
        <v>3.8165848702192307E-2</v>
      </c>
      <c r="CH10" s="181">
        <v>3.725520521402359E-2</v>
      </c>
      <c r="CI10" s="181">
        <v>4.4826552271842957E-2</v>
      </c>
      <c r="CJ10" s="181">
        <v>5.9301786124706268E-2</v>
      </c>
      <c r="CK10" s="181">
        <v>4.8827193677425385E-2</v>
      </c>
    </row>
    <row r="11" spans="1:89" x14ac:dyDescent="0.25">
      <c r="A11">
        <v>1972</v>
      </c>
      <c r="B11" s="181">
        <v>3.5402312874794006E-2</v>
      </c>
      <c r="C11" s="181">
        <v>4.8597674816846848E-2</v>
      </c>
      <c r="D11" s="181">
        <v>7.1422718465328217E-2</v>
      </c>
      <c r="E11" s="181">
        <v>8.611539751291275E-2</v>
      </c>
      <c r="F11" s="181">
        <v>0.10862183570861816</v>
      </c>
      <c r="G11" s="181">
        <v>2.7816856279969215E-2</v>
      </c>
      <c r="H11" s="181">
        <v>2.9872989282011986E-2</v>
      </c>
      <c r="I11" s="181">
        <v>3.2252050936222076E-2</v>
      </c>
      <c r="J11" s="181">
        <v>3.8260117173194885E-2</v>
      </c>
      <c r="K11" s="181">
        <v>3.7661019712686539E-2</v>
      </c>
      <c r="L11" s="181">
        <v>4.0834005922079086E-2</v>
      </c>
      <c r="M11" s="181">
        <v>4.304736852645874E-2</v>
      </c>
      <c r="N11" s="181">
        <v>4.6734433621168137E-2</v>
      </c>
      <c r="O11" s="181">
        <v>5.3846061229705811E-2</v>
      </c>
      <c r="P11" s="181">
        <v>6.0643378645181656E-2</v>
      </c>
      <c r="Q11" s="181">
        <v>6.5641626715660095E-2</v>
      </c>
      <c r="R11" s="181">
        <v>7.0978499948978424E-2</v>
      </c>
      <c r="S11" s="181">
        <v>7.7574193477630615E-2</v>
      </c>
      <c r="T11" s="181">
        <v>6.3698098063468933E-2</v>
      </c>
      <c r="U11" s="181">
        <v>7.4727341532707214E-2</v>
      </c>
      <c r="V11" s="181">
        <v>4.6504996716976166E-2</v>
      </c>
      <c r="W11" s="181">
        <v>5.4583564400672913E-2</v>
      </c>
      <c r="X11" s="181">
        <v>-3.8895342499017715E-2</v>
      </c>
      <c r="Y11" s="181">
        <v>1.0803798213601112E-2</v>
      </c>
      <c r="Z11" s="181">
        <v>4.0282062254846096E-3</v>
      </c>
      <c r="AA11" s="181">
        <v>-3.4689600579440594E-3</v>
      </c>
      <c r="AB11" s="181">
        <v>-1.7756326124072075E-2</v>
      </c>
      <c r="AC11" s="181">
        <v>-5.854899063706398E-2</v>
      </c>
      <c r="AD11" s="181">
        <v>-5.7825855910778046E-2</v>
      </c>
      <c r="AE11" s="181">
        <v>-5.5867381393909454E-2</v>
      </c>
      <c r="AF11" s="181">
        <v>-4.3155502527952194E-2</v>
      </c>
      <c r="AG11" s="181">
        <v>-2.0894074812531471E-2</v>
      </c>
      <c r="AH11" s="181">
        <v>9.6901897341012955E-3</v>
      </c>
      <c r="AI11" s="181">
        <v>1.2594707310199738E-2</v>
      </c>
      <c r="AJ11" s="181">
        <v>1.1376324109733105E-2</v>
      </c>
      <c r="AK11" s="181">
        <v>1.0075781494379044E-2</v>
      </c>
      <c r="AL11" s="181">
        <v>8.8277040049433708E-3</v>
      </c>
      <c r="AM11" s="181">
        <v>7.4239959940314293E-3</v>
      </c>
      <c r="AN11" s="181">
        <v>5.6814826093614101E-3</v>
      </c>
      <c r="AO11" s="181">
        <v>2.3013863246887922E-3</v>
      </c>
      <c r="AP11" s="181">
        <v>7.9698162153363228E-3</v>
      </c>
      <c r="AQ11" s="181">
        <v>3.7603180389851332E-3</v>
      </c>
      <c r="AR11" s="181">
        <v>2.9219246935099363E-3</v>
      </c>
      <c r="AS11" s="181">
        <v>5.2937897853553295E-3</v>
      </c>
      <c r="AT11" s="181">
        <v>6.8865552544593811E-2</v>
      </c>
      <c r="AU11" s="181">
        <v>0.13117729127407074</v>
      </c>
      <c r="AV11" s="181">
        <v>0.28746515512466431</v>
      </c>
      <c r="AW11" s="181">
        <v>0.39166498184204102</v>
      </c>
      <c r="AX11" s="181">
        <v>0.52588421106338501</v>
      </c>
      <c r="AY11" s="181">
        <v>3.4264586865901947E-2</v>
      </c>
      <c r="AZ11" s="181">
        <v>4.5389570295810699E-2</v>
      </c>
      <c r="BA11" s="181">
        <v>6.2269214540719986E-2</v>
      </c>
      <c r="BB11" s="181">
        <v>8.0551519989967346E-2</v>
      </c>
      <c r="BC11" s="181">
        <v>0.10208334773778915</v>
      </c>
      <c r="BD11" s="181">
        <v>7.8741565346717834E-2</v>
      </c>
      <c r="BE11" s="181">
        <v>0.10862015932798386</v>
      </c>
      <c r="BF11" s="181">
        <v>0.1451689600944519</v>
      </c>
      <c r="BG11" s="181">
        <v>0.17084573209285736</v>
      </c>
      <c r="BH11" s="181">
        <v>0.19283118844032288</v>
      </c>
      <c r="BI11" s="181">
        <v>0.27382180094718933</v>
      </c>
      <c r="BJ11" s="181">
        <v>0.38618460297584534</v>
      </c>
      <c r="BK11" s="181">
        <v>0.28188261389732361</v>
      </c>
      <c r="BL11" s="181">
        <v>0.23953051865100861</v>
      </c>
      <c r="BM11" s="181">
        <v>0.32681110501289368</v>
      </c>
      <c r="BN11" s="181">
        <v>0.10165728628635406</v>
      </c>
      <c r="BO11" s="181">
        <v>0.1306224912405014</v>
      </c>
      <c r="BP11" s="181">
        <v>0.11064711213111877</v>
      </c>
      <c r="BQ11" s="181">
        <v>4.6372938901185989E-2</v>
      </c>
      <c r="BR11" s="181">
        <v>4.5820225030183792E-2</v>
      </c>
      <c r="BS11" s="181">
        <v>5.7423260062932968E-2</v>
      </c>
      <c r="BT11" s="181">
        <v>7.5799316167831421E-2</v>
      </c>
      <c r="BU11" s="181">
        <v>9.474065899848938E-2</v>
      </c>
      <c r="BV11" s="181">
        <v>0.12404636293649673</v>
      </c>
      <c r="BW11" s="181">
        <v>0.14104999601840973</v>
      </c>
      <c r="BX11" s="181">
        <v>0.12483435124158859</v>
      </c>
      <c r="BY11" s="181">
        <v>8.9156761765480042E-2</v>
      </c>
      <c r="BZ11" s="181">
        <v>4.8795644193887711E-2</v>
      </c>
      <c r="CA11" s="181">
        <v>4.9943957477807999E-2</v>
      </c>
      <c r="CB11" s="181">
        <v>5.1321994513273239E-2</v>
      </c>
      <c r="CC11" s="181">
        <v>4.1491005569696426E-2</v>
      </c>
      <c r="CD11" s="181">
        <v>3.4862000495195389E-2</v>
      </c>
      <c r="CE11" s="181">
        <v>4.292856901884079E-2</v>
      </c>
      <c r="CF11" s="181">
        <v>5.6881561875343323E-2</v>
      </c>
      <c r="CG11" s="181">
        <v>4.1804008185863495E-2</v>
      </c>
      <c r="CH11" s="181">
        <v>3.9789248257875443E-2</v>
      </c>
      <c r="CI11" s="181">
        <v>4.8324316740036011E-2</v>
      </c>
      <c r="CJ11" s="181">
        <v>5.6141294538974762E-2</v>
      </c>
      <c r="CK11" s="181">
        <v>4.8437513411045074E-2</v>
      </c>
    </row>
    <row r="12" spans="1:89" x14ac:dyDescent="0.25">
      <c r="A12">
        <v>1973</v>
      </c>
      <c r="B12" s="181">
        <v>3.9515476673841476E-2</v>
      </c>
      <c r="C12" s="181">
        <v>4.7457017004489899E-2</v>
      </c>
      <c r="D12" s="181">
        <v>7.281571626663208E-2</v>
      </c>
      <c r="E12" s="181">
        <v>8.8608913123607635E-2</v>
      </c>
      <c r="F12" s="181">
        <v>0.11319193243980408</v>
      </c>
      <c r="G12" s="181">
        <v>3.4475356340408325E-2</v>
      </c>
      <c r="H12" s="181">
        <v>3.6966279149055481E-2</v>
      </c>
      <c r="I12" s="181">
        <v>3.9411362260580063E-2</v>
      </c>
      <c r="J12" s="181">
        <v>4.3145451694726944E-2</v>
      </c>
      <c r="K12" s="181">
        <v>3.8764361292123795E-2</v>
      </c>
      <c r="L12" s="181">
        <v>3.8043379783630371E-2</v>
      </c>
      <c r="M12" s="181">
        <v>4.0728561580181122E-2</v>
      </c>
      <c r="N12" s="181">
        <v>4.5809883624315262E-2</v>
      </c>
      <c r="O12" s="181">
        <v>5.3519729524850845E-2</v>
      </c>
      <c r="P12" s="181">
        <v>6.0889437794685364E-2</v>
      </c>
      <c r="Q12" s="181">
        <v>6.6729538142681122E-2</v>
      </c>
      <c r="R12" s="181">
        <v>7.2139739990234375E-2</v>
      </c>
      <c r="S12" s="181">
        <v>7.9192690551280975E-2</v>
      </c>
      <c r="T12" s="181">
        <v>6.4467504620552063E-2</v>
      </c>
      <c r="U12" s="181">
        <v>7.6117746531963348E-2</v>
      </c>
      <c r="V12" s="181">
        <v>4.6187777072191238E-2</v>
      </c>
      <c r="W12" s="181">
        <v>5.4728742688894272E-2</v>
      </c>
      <c r="X12" s="181">
        <v>-9.4529174268245697E-2</v>
      </c>
      <c r="Y12" s="181">
        <v>-1.4155395328998566E-3</v>
      </c>
      <c r="Z12" s="181">
        <v>-3.4101180732250214E-2</v>
      </c>
      <c r="AA12" s="181">
        <v>-5.524725466966629E-2</v>
      </c>
      <c r="AB12" s="181">
        <v>-9.2403687536716461E-2</v>
      </c>
      <c r="AC12" s="181">
        <v>-0.12912262976169586</v>
      </c>
      <c r="AD12" s="181">
        <v>-0.1288321316242218</v>
      </c>
      <c r="AE12" s="181">
        <v>-0.12592312693595886</v>
      </c>
      <c r="AF12" s="181">
        <v>-0.10484819114208221</v>
      </c>
      <c r="AG12" s="181">
        <v>-6.0256637632846832E-2</v>
      </c>
      <c r="AH12" s="181">
        <v>5.3706036851508543E-5</v>
      </c>
      <c r="AI12" s="181">
        <v>7.039414718747139E-3</v>
      </c>
      <c r="AJ12" s="181">
        <v>2.2664449643343687E-3</v>
      </c>
      <c r="AK12" s="181">
        <v>-7.2435685433447361E-3</v>
      </c>
      <c r="AL12" s="181">
        <v>-1.8397921696305275E-2</v>
      </c>
      <c r="AM12" s="181">
        <v>-2.5784490630030632E-2</v>
      </c>
      <c r="AN12" s="181">
        <v>-3.1063586473464966E-2</v>
      </c>
      <c r="AO12" s="181">
        <v>-4.0466945618391037E-2</v>
      </c>
      <c r="AP12" s="181">
        <v>-2.2923463955521584E-2</v>
      </c>
      <c r="AQ12" s="181">
        <v>-3.6367274820804596E-2</v>
      </c>
      <c r="AR12" s="181">
        <v>-1.6297204419970512E-2</v>
      </c>
      <c r="AS12" s="181">
        <v>-1.9393235445022583E-2</v>
      </c>
      <c r="AT12" s="181">
        <v>9.0906530618667603E-2</v>
      </c>
      <c r="AU12" s="181">
        <v>0.17130206525325775</v>
      </c>
      <c r="AV12" s="181">
        <v>0.30050089955329895</v>
      </c>
      <c r="AW12" s="181">
        <v>0.37732324004173279</v>
      </c>
      <c r="AX12" s="181">
        <v>0.47567057609558105</v>
      </c>
      <c r="AY12" s="181">
        <v>4.7550015151500702E-2</v>
      </c>
      <c r="AZ12" s="181">
        <v>5.6663632392883301E-2</v>
      </c>
      <c r="BA12" s="181">
        <v>8.0828383564949036E-2</v>
      </c>
      <c r="BB12" s="181">
        <v>0.10602976381778717</v>
      </c>
      <c r="BC12" s="181">
        <v>0.13910470902919769</v>
      </c>
      <c r="BD12" s="181">
        <v>0.11645106226205826</v>
      </c>
      <c r="BE12" s="181">
        <v>0.14974142611026764</v>
      </c>
      <c r="BF12" s="181">
        <v>0.18501994013786316</v>
      </c>
      <c r="BG12" s="181">
        <v>0.21296876668930054</v>
      </c>
      <c r="BH12" s="181">
        <v>0.22526295483112335</v>
      </c>
      <c r="BI12" s="181">
        <v>0.29414734244346619</v>
      </c>
      <c r="BJ12" s="181">
        <v>0.39833715558052063</v>
      </c>
      <c r="BK12" s="181">
        <v>0.27701479196548462</v>
      </c>
      <c r="BL12" s="181">
        <v>0.26502391695976257</v>
      </c>
      <c r="BM12" s="181">
        <v>0.3297785222530365</v>
      </c>
      <c r="BN12" s="181">
        <v>0.13200666010379791</v>
      </c>
      <c r="BO12" s="181">
        <v>0.15970902144908905</v>
      </c>
      <c r="BP12" s="181">
        <v>0.14660188555717468</v>
      </c>
      <c r="BQ12" s="181">
        <v>6.0633260756731033E-2</v>
      </c>
      <c r="BR12" s="181">
        <v>4.7913391143083572E-2</v>
      </c>
      <c r="BS12" s="181">
        <v>5.584394559264183E-2</v>
      </c>
      <c r="BT12" s="181">
        <v>7.096032053232193E-2</v>
      </c>
      <c r="BU12" s="181">
        <v>0.13018205761909485</v>
      </c>
      <c r="BV12" s="181">
        <v>0.16264587640762329</v>
      </c>
      <c r="BW12" s="181">
        <v>0.18098495900630951</v>
      </c>
      <c r="BX12" s="181">
        <v>0.16381962597370148</v>
      </c>
      <c r="BY12" s="181">
        <v>0.12160362303256989</v>
      </c>
      <c r="BZ12" s="181">
        <v>7.3149979114532471E-2</v>
      </c>
      <c r="CA12" s="181">
        <v>6.9164678454399109E-2</v>
      </c>
      <c r="CB12" s="181">
        <v>6.5073147416114807E-2</v>
      </c>
      <c r="CC12" s="181">
        <v>5.1318969577550888E-2</v>
      </c>
      <c r="CD12" s="181">
        <v>4.0613196790218353E-2</v>
      </c>
      <c r="CE12" s="181">
        <v>4.5928087085485458E-2</v>
      </c>
      <c r="CF12" s="181">
        <v>5.8260198682546616E-2</v>
      </c>
      <c r="CG12" s="181">
        <v>4.1076935827732086E-2</v>
      </c>
      <c r="CH12" s="181">
        <v>4.3860062956809998E-2</v>
      </c>
      <c r="CI12" s="181">
        <v>4.8609711229801178E-2</v>
      </c>
      <c r="CJ12" s="181">
        <v>7.3280282318592072E-2</v>
      </c>
      <c r="CK12" s="181">
        <v>5.9583541005849838E-2</v>
      </c>
    </row>
    <row r="13" spans="1:89" x14ac:dyDescent="0.25">
      <c r="A13">
        <v>1974</v>
      </c>
      <c r="B13" s="181">
        <v>4.6552710235118866E-2</v>
      </c>
      <c r="C13" s="181">
        <v>4.3959025293588638E-2</v>
      </c>
      <c r="D13" s="181">
        <v>7.4657239019870758E-2</v>
      </c>
      <c r="E13" s="181">
        <v>9.3869626522064209E-2</v>
      </c>
      <c r="F13" s="181">
        <v>0.12588818371295929</v>
      </c>
      <c r="G13" s="181">
        <v>4.9420613795518875E-2</v>
      </c>
      <c r="H13" s="181">
        <v>5.1568184047937393E-2</v>
      </c>
      <c r="I13" s="181">
        <v>5.2717342972755432E-2</v>
      </c>
      <c r="J13" s="181">
        <v>5.0860617309808731E-2</v>
      </c>
      <c r="K13" s="181">
        <v>3.9646338671445847E-2</v>
      </c>
      <c r="L13" s="181">
        <v>3.1115878373384476E-2</v>
      </c>
      <c r="M13" s="181">
        <v>3.5054795444011688E-2</v>
      </c>
      <c r="N13" s="181">
        <v>4.2698387056589127E-2</v>
      </c>
      <c r="O13" s="181">
        <v>5.1767699420452118E-2</v>
      </c>
      <c r="P13" s="181">
        <v>6.0223717242479324E-2</v>
      </c>
      <c r="Q13" s="181">
        <v>6.7577533423900604E-2</v>
      </c>
      <c r="R13" s="181">
        <v>7.3461689054965973E-2</v>
      </c>
      <c r="S13" s="181">
        <v>8.1995062530040741E-2</v>
      </c>
      <c r="T13" s="181">
        <v>6.472489982843399E-2</v>
      </c>
      <c r="U13" s="181">
        <v>7.8219786286354065E-2</v>
      </c>
      <c r="V13" s="181">
        <v>4.4366654008626938E-2</v>
      </c>
      <c r="W13" s="181">
        <v>5.370388925075531E-2</v>
      </c>
      <c r="X13" s="181">
        <v>-9.7527466714382172E-2</v>
      </c>
      <c r="Y13" s="181">
        <v>-1.6920391470193863E-2</v>
      </c>
      <c r="Z13" s="181">
        <v>-3.4129206091165543E-2</v>
      </c>
      <c r="AA13" s="181">
        <v>-5.0290420651435852E-2</v>
      </c>
      <c r="AB13" s="181">
        <v>-8.1652708351612091E-2</v>
      </c>
      <c r="AC13" s="181">
        <v>-0.12979941070079803</v>
      </c>
      <c r="AD13" s="181">
        <v>-0.12922747433185577</v>
      </c>
      <c r="AE13" s="181">
        <v>-0.12582400441169739</v>
      </c>
      <c r="AF13" s="181">
        <v>-0.10640385746955872</v>
      </c>
      <c r="AG13" s="181">
        <v>-6.7501291632652283E-2</v>
      </c>
      <c r="AH13" s="181">
        <v>-1.7816917970776558E-2</v>
      </c>
      <c r="AI13" s="181">
        <v>-1.2599815614521503E-2</v>
      </c>
      <c r="AJ13" s="181">
        <v>-1.5906468033790588E-2</v>
      </c>
      <c r="AK13" s="181">
        <v>-1.9015589728951454E-2</v>
      </c>
      <c r="AL13" s="181">
        <v>-2.2941472008824348E-2</v>
      </c>
      <c r="AM13" s="181">
        <v>-2.7569526806473732E-2</v>
      </c>
      <c r="AN13" s="181">
        <v>-3.0853379517793655E-2</v>
      </c>
      <c r="AO13" s="181">
        <v>-3.8220785558223724E-2</v>
      </c>
      <c r="AP13" s="181">
        <v>-2.5774247944355011E-2</v>
      </c>
      <c r="AQ13" s="181">
        <v>-3.4961342811584473E-2</v>
      </c>
      <c r="AR13" s="181">
        <v>-2.9588781297206879E-2</v>
      </c>
      <c r="AS13" s="181">
        <v>-2.7839256450533867E-2</v>
      </c>
      <c r="AT13" s="181">
        <v>8.6196847259998322E-2</v>
      </c>
      <c r="AU13" s="181">
        <v>0.15827317535877228</v>
      </c>
      <c r="AV13" s="181">
        <v>0.25931543111801147</v>
      </c>
      <c r="AW13" s="181">
        <v>0.31474626064300537</v>
      </c>
      <c r="AX13" s="181">
        <v>0.37896612286567688</v>
      </c>
      <c r="AY13" s="181">
        <v>4.5262686908245087E-2</v>
      </c>
      <c r="AZ13" s="181">
        <v>5.1454070955514908E-2</v>
      </c>
      <c r="BA13" s="181">
        <v>7.7636972069740295E-2</v>
      </c>
      <c r="BB13" s="181">
        <v>0.10081588476896286</v>
      </c>
      <c r="BC13" s="181">
        <v>0.13293470442295074</v>
      </c>
      <c r="BD13" s="181">
        <v>0.10848165303468704</v>
      </c>
      <c r="BE13" s="181">
        <v>0.14041076600551605</v>
      </c>
      <c r="BF13" s="181">
        <v>0.17134994268417358</v>
      </c>
      <c r="BG13" s="181">
        <v>0.19612257182598114</v>
      </c>
      <c r="BH13" s="181">
        <v>0.19925671815872192</v>
      </c>
      <c r="BI13" s="181">
        <v>0.25777485966682434</v>
      </c>
      <c r="BJ13" s="181">
        <v>0.35584628582000732</v>
      </c>
      <c r="BK13" s="181">
        <v>0.2248750627040863</v>
      </c>
      <c r="BL13" s="181">
        <v>0.2330678254365921</v>
      </c>
      <c r="BM13" s="181">
        <v>0.2820357084274292</v>
      </c>
      <c r="BN13" s="181">
        <v>0.12266585975885391</v>
      </c>
      <c r="BO13" s="181">
        <v>0.14473269879817963</v>
      </c>
      <c r="BP13" s="181">
        <v>0.14228510856628418</v>
      </c>
      <c r="BQ13" s="181">
        <v>5.4963428527116776E-2</v>
      </c>
      <c r="BR13" s="181">
        <v>4.1451428085565567E-2</v>
      </c>
      <c r="BS13" s="181">
        <v>4.8084624111652374E-2</v>
      </c>
      <c r="BT13" s="181">
        <v>6.2175337225198746E-2</v>
      </c>
      <c r="BU13" s="181">
        <v>0.12748958170413971</v>
      </c>
      <c r="BV13" s="181">
        <v>0.16084690392017365</v>
      </c>
      <c r="BW13" s="181">
        <v>0.17802026867866516</v>
      </c>
      <c r="BX13" s="181">
        <v>0.15898820757865906</v>
      </c>
      <c r="BY13" s="181">
        <v>0.11645442992448807</v>
      </c>
      <c r="BZ13" s="181">
        <v>6.7239955067634583E-2</v>
      </c>
      <c r="CA13" s="181">
        <v>6.3304230570793152E-2</v>
      </c>
      <c r="CB13" s="181">
        <v>5.8612190186977386E-2</v>
      </c>
      <c r="CC13" s="181">
        <v>4.6071082353591919E-2</v>
      </c>
      <c r="CD13" s="181">
        <v>3.5416312515735626E-2</v>
      </c>
      <c r="CE13" s="181">
        <v>3.982287272810936E-2</v>
      </c>
      <c r="CF13" s="181">
        <v>5.1484100520610809E-2</v>
      </c>
      <c r="CG13" s="181">
        <v>3.357246145606041E-2</v>
      </c>
      <c r="CH13" s="181">
        <v>3.8108445703983307E-2</v>
      </c>
      <c r="CI13" s="181">
        <v>4.1530586779117584E-2</v>
      </c>
      <c r="CJ13" s="181">
        <v>6.7726209759712219E-2</v>
      </c>
      <c r="CK13" s="181">
        <v>5.411326140165329E-2</v>
      </c>
    </row>
    <row r="14" spans="1:89" x14ac:dyDescent="0.25">
      <c r="A14">
        <v>1975</v>
      </c>
      <c r="B14" s="181">
        <v>4.326232522726059E-2</v>
      </c>
      <c r="C14" s="181">
        <v>4.0855720639228821E-2</v>
      </c>
      <c r="D14" s="181">
        <v>6.2100064009428024E-2</v>
      </c>
      <c r="E14" s="181">
        <v>7.5124181807041168E-2</v>
      </c>
      <c r="F14" s="181">
        <v>9.7572043538093567E-2</v>
      </c>
      <c r="G14" s="181">
        <v>4.3749231845140457E-2</v>
      </c>
      <c r="H14" s="181">
        <v>4.576493427157402E-2</v>
      </c>
      <c r="I14" s="181">
        <v>4.7034408897161484E-2</v>
      </c>
      <c r="J14" s="181">
        <v>4.6374466270208359E-2</v>
      </c>
      <c r="K14" s="181">
        <v>3.912782296538353E-2</v>
      </c>
      <c r="L14" s="181">
        <v>3.3902719616889954E-2</v>
      </c>
      <c r="M14" s="181">
        <v>3.527415543794632E-2</v>
      </c>
      <c r="N14" s="181">
        <v>3.9924558252096176E-2</v>
      </c>
      <c r="O14" s="181">
        <v>4.5637775212526321E-2</v>
      </c>
      <c r="P14" s="181">
        <v>5.2024725824594498E-2</v>
      </c>
      <c r="Q14" s="181">
        <v>5.7659894227981567E-2</v>
      </c>
      <c r="R14" s="181">
        <v>6.1316777020692825E-2</v>
      </c>
      <c r="S14" s="181">
        <v>6.7045897245407104E-2</v>
      </c>
      <c r="T14" s="181">
        <v>5.5473275482654572E-2</v>
      </c>
      <c r="U14" s="181">
        <v>6.4476139843463898E-2</v>
      </c>
      <c r="V14" s="181">
        <v>4.1232030838727951E-2</v>
      </c>
      <c r="W14" s="181">
        <v>4.767821729183197E-2</v>
      </c>
      <c r="X14" s="181">
        <v>-6.9706887006759644E-2</v>
      </c>
      <c r="Y14" s="181">
        <v>-6.2502389773726463E-3</v>
      </c>
      <c r="Z14" s="181">
        <v>-1.5764772891998291E-2</v>
      </c>
      <c r="AA14" s="181">
        <v>-2.6003492996096611E-2</v>
      </c>
      <c r="AB14" s="181">
        <v>-4.7673385590314865E-2</v>
      </c>
      <c r="AC14" s="181">
        <v>-9.70882847905159E-2</v>
      </c>
      <c r="AD14" s="181">
        <v>-9.6308521926403046E-2</v>
      </c>
      <c r="AE14" s="181">
        <v>-9.2867165803909302E-2</v>
      </c>
      <c r="AF14" s="181">
        <v>-7.6747491955757141E-2</v>
      </c>
      <c r="AG14" s="181">
        <v>-4.5517008751630783E-2</v>
      </c>
      <c r="AH14" s="181">
        <v>-7.0355064235627651E-3</v>
      </c>
      <c r="AI14" s="181">
        <v>-3.3978561405092478E-3</v>
      </c>
      <c r="AJ14" s="181">
        <v>-6.0765049420297146E-3</v>
      </c>
      <c r="AK14" s="181">
        <v>-7.3075429536402225E-3</v>
      </c>
      <c r="AL14" s="181">
        <v>-8.7927980348467827E-3</v>
      </c>
      <c r="AM14" s="181">
        <v>-1.1672711931169033E-2</v>
      </c>
      <c r="AN14" s="181">
        <v>-1.3106427155435085E-2</v>
      </c>
      <c r="AO14" s="181">
        <v>-1.7853949218988419E-2</v>
      </c>
      <c r="AP14" s="181">
        <v>-1.055521797388792E-2</v>
      </c>
      <c r="AQ14" s="181">
        <v>-1.5724480152130127E-2</v>
      </c>
      <c r="AR14" s="181">
        <v>-1.6172671690583229E-2</v>
      </c>
      <c r="AS14" s="181">
        <v>-1.36299729347229E-2</v>
      </c>
      <c r="AT14" s="181">
        <v>9.0897955000400543E-2</v>
      </c>
      <c r="AU14" s="181">
        <v>0.15143346786499023</v>
      </c>
      <c r="AV14" s="181">
        <v>0.21598599851131439</v>
      </c>
      <c r="AW14" s="181">
        <v>0.23581132292747498</v>
      </c>
      <c r="AX14" s="181">
        <v>0.35710617899894714</v>
      </c>
      <c r="AY14" s="181">
        <v>7.4557311832904816E-2</v>
      </c>
      <c r="AZ14" s="181">
        <v>5.9446603059768677E-2</v>
      </c>
      <c r="BA14" s="181">
        <v>7.4325405061244965E-2</v>
      </c>
      <c r="BB14" s="181">
        <v>0.10184325277805328</v>
      </c>
      <c r="BC14" s="181">
        <v>0.13519847393035889</v>
      </c>
      <c r="BD14" s="181">
        <v>0.10827341675758362</v>
      </c>
      <c r="BE14" s="181">
        <v>0.11191333830356598</v>
      </c>
      <c r="BF14" s="181">
        <v>0.15308544039726257</v>
      </c>
      <c r="BG14" s="181">
        <v>0.21371607482433319</v>
      </c>
      <c r="BH14" s="181">
        <v>0.22214934229850769</v>
      </c>
      <c r="BI14" s="181">
        <v>0.19583018124103546</v>
      </c>
      <c r="BJ14" s="181">
        <v>0.12546910345554352</v>
      </c>
      <c r="BK14" s="181">
        <v>0.21904736757278442</v>
      </c>
      <c r="BL14" s="181">
        <v>0.20718188583850861</v>
      </c>
      <c r="BM14" s="181">
        <v>0.17742170393466949</v>
      </c>
      <c r="BN14" s="181">
        <v>0.12145069986581802</v>
      </c>
      <c r="BO14" s="181">
        <v>0.13738417625427246</v>
      </c>
      <c r="BP14" s="181">
        <v>0.14860683679580688</v>
      </c>
      <c r="BQ14" s="181">
        <v>5.1695644855499268E-2</v>
      </c>
      <c r="BR14" s="181">
        <v>3.1333930790424347E-2</v>
      </c>
      <c r="BS14" s="181">
        <v>3.1177524477243423E-2</v>
      </c>
      <c r="BT14" s="181">
        <v>4.8826344311237335E-2</v>
      </c>
      <c r="BU14" s="181">
        <v>0.20513349771499634</v>
      </c>
      <c r="BV14" s="181">
        <v>0.19311435520648956</v>
      </c>
      <c r="BW14" s="181">
        <v>0.16764761507511139</v>
      </c>
      <c r="BX14" s="181">
        <v>0.15891438722610474</v>
      </c>
      <c r="BY14" s="181">
        <v>0.11686307191848755</v>
      </c>
      <c r="BZ14" s="181">
        <v>6.6245898604393005E-2</v>
      </c>
      <c r="CA14" s="181">
        <v>4.9716547131538391E-2</v>
      </c>
      <c r="CB14" s="181">
        <v>5.1375489681959152E-2</v>
      </c>
      <c r="CC14" s="181">
        <v>4.8670116811990738E-2</v>
      </c>
      <c r="CD14" s="181">
        <v>3.7291888147592545E-2</v>
      </c>
      <c r="CE14" s="181">
        <v>2.767329104244709E-2</v>
      </c>
      <c r="CF14" s="181">
        <v>1.613958552479744E-2</v>
      </c>
      <c r="CG14" s="181">
        <v>2.8748420998454094E-2</v>
      </c>
      <c r="CH14" s="181">
        <v>3.1412336975336075E-2</v>
      </c>
      <c r="CI14" s="181">
        <v>2.3077722638845444E-2</v>
      </c>
      <c r="CJ14" s="181">
        <v>6.6024750471115112E-2</v>
      </c>
      <c r="CK14" s="181">
        <v>5.030880868434906E-2</v>
      </c>
    </row>
    <row r="15" spans="1:89" x14ac:dyDescent="0.25">
      <c r="A15">
        <v>1976</v>
      </c>
      <c r="B15" s="181">
        <v>4.5441973954439163E-2</v>
      </c>
      <c r="C15" s="181">
        <v>4.0046300739049911E-2</v>
      </c>
      <c r="D15" s="181">
        <v>6.1833187937736511E-2</v>
      </c>
      <c r="E15" s="181">
        <v>7.514924556016922E-2</v>
      </c>
      <c r="F15" s="181">
        <v>9.7966700792312622E-2</v>
      </c>
      <c r="G15" s="181">
        <v>4.7168813645839691E-2</v>
      </c>
      <c r="H15" s="181">
        <v>4.8876948654651642E-2</v>
      </c>
      <c r="I15" s="181">
        <v>5.012672021985054E-2</v>
      </c>
      <c r="J15" s="181">
        <v>4.9635719507932663E-2</v>
      </c>
      <c r="K15" s="181">
        <v>3.9845447987318039E-2</v>
      </c>
      <c r="L15" s="181">
        <v>3.2155387103557587E-2</v>
      </c>
      <c r="M15" s="181">
        <v>3.3761512488126755E-2</v>
      </c>
      <c r="N15" s="181">
        <v>3.9244513958692551E-2</v>
      </c>
      <c r="O15" s="181">
        <v>4.5349873602390289E-2</v>
      </c>
      <c r="P15" s="181">
        <v>5.1832359284162521E-2</v>
      </c>
      <c r="Q15" s="181">
        <v>5.7304371148347855E-2</v>
      </c>
      <c r="R15" s="181">
        <v>6.1400428414344788E-2</v>
      </c>
      <c r="S15" s="181">
        <v>6.6846206784248352E-2</v>
      </c>
      <c r="T15" s="181">
        <v>5.516514927148819E-2</v>
      </c>
      <c r="U15" s="181">
        <v>6.4413659274578094E-2</v>
      </c>
      <c r="V15" s="181">
        <v>4.0905892848968506E-2</v>
      </c>
      <c r="W15" s="181">
        <v>4.7263871878385544E-2</v>
      </c>
      <c r="X15" s="181">
        <v>-6.0421288013458252E-2</v>
      </c>
      <c r="Y15" s="181">
        <v>4.5595397241413593E-3</v>
      </c>
      <c r="Z15" s="181">
        <v>-1.0680384933948517E-2</v>
      </c>
      <c r="AA15" s="181">
        <v>-2.2642809897661209E-2</v>
      </c>
      <c r="AB15" s="181">
        <v>-4.6610821038484573E-2</v>
      </c>
      <c r="AC15" s="181">
        <v>-8.7981186807155609E-2</v>
      </c>
      <c r="AD15" s="181">
        <v>-8.7732382118701935E-2</v>
      </c>
      <c r="AE15" s="181">
        <v>-8.5264056921005249E-2</v>
      </c>
      <c r="AF15" s="181">
        <v>-7.0152968168258667E-2</v>
      </c>
      <c r="AG15" s="181">
        <v>-3.3561352640390396E-2</v>
      </c>
      <c r="AH15" s="181">
        <v>5.5788625031709671E-3</v>
      </c>
      <c r="AI15" s="181">
        <v>9.3736769631505013E-3</v>
      </c>
      <c r="AJ15" s="181">
        <v>5.1848278380930424E-3</v>
      </c>
      <c r="AK15" s="181">
        <v>1.9071087008342147E-3</v>
      </c>
      <c r="AL15" s="181">
        <v>-2.2188294678926468E-3</v>
      </c>
      <c r="AM15" s="181">
        <v>-6.2764687463641167E-3</v>
      </c>
      <c r="AN15" s="181">
        <v>-8.5403341799974442E-3</v>
      </c>
      <c r="AO15" s="181">
        <v>-1.3646922074258327E-2</v>
      </c>
      <c r="AP15" s="181">
        <v>-4.6901837922632694E-3</v>
      </c>
      <c r="AQ15" s="181">
        <v>-1.1365880258381367E-2</v>
      </c>
      <c r="AR15" s="181">
        <v>-5.7926285080611706E-3</v>
      </c>
      <c r="AS15" s="181">
        <v>-5.3010652773082256E-3</v>
      </c>
      <c r="AT15" s="181">
        <v>9.0553343296051025E-2</v>
      </c>
      <c r="AU15" s="181">
        <v>0.14318837225437164</v>
      </c>
      <c r="AV15" s="181">
        <v>0.22544541954994202</v>
      </c>
      <c r="AW15" s="181">
        <v>0.24521735310554504</v>
      </c>
      <c r="AX15" s="181">
        <v>0.3673834502696991</v>
      </c>
      <c r="AY15" s="181">
        <v>7.1091659367084503E-2</v>
      </c>
      <c r="AZ15" s="181">
        <v>6.1793044209480286E-2</v>
      </c>
      <c r="BA15" s="181">
        <v>7.4292466044425964E-2</v>
      </c>
      <c r="BB15" s="181">
        <v>0.10481224954128265</v>
      </c>
      <c r="BC15" s="181">
        <v>0.12843038141727448</v>
      </c>
      <c r="BD15" s="181">
        <v>0.10193194448947906</v>
      </c>
      <c r="BE15" s="181">
        <v>0.10284954309463501</v>
      </c>
      <c r="BF15" s="181">
        <v>0.14449815452098846</v>
      </c>
      <c r="BG15" s="181">
        <v>0.20564685761928558</v>
      </c>
      <c r="BH15" s="181">
        <v>0.22927910089492798</v>
      </c>
      <c r="BI15" s="181">
        <v>0.20704111456871033</v>
      </c>
      <c r="BJ15" s="181">
        <v>0.12762655317783356</v>
      </c>
      <c r="BK15" s="181">
        <v>0.23459924757480621</v>
      </c>
      <c r="BL15" s="181">
        <v>0.2167772501707077</v>
      </c>
      <c r="BM15" s="181">
        <v>0.18682876229286194</v>
      </c>
      <c r="BN15" s="181">
        <v>0.11693832278251648</v>
      </c>
      <c r="BO15" s="181">
        <v>0.13517017662525177</v>
      </c>
      <c r="BP15" s="181">
        <v>0.14561073482036591</v>
      </c>
      <c r="BQ15" s="181">
        <v>4.9325685948133469E-2</v>
      </c>
      <c r="BR15" s="181">
        <v>3.2774284482002258E-2</v>
      </c>
      <c r="BS15" s="181">
        <v>3.2522514462471008E-2</v>
      </c>
      <c r="BT15" s="181">
        <v>5.055464431643486E-2</v>
      </c>
      <c r="BU15" s="181">
        <v>0.19681632518768311</v>
      </c>
      <c r="BV15" s="181">
        <v>0.18789385259151459</v>
      </c>
      <c r="BW15" s="181">
        <v>0.16618882119655609</v>
      </c>
      <c r="BX15" s="181">
        <v>0.16118970513343811</v>
      </c>
      <c r="BY15" s="181">
        <v>0.11124663054943085</v>
      </c>
      <c r="BZ15" s="181">
        <v>6.2470275908708572E-2</v>
      </c>
      <c r="CA15" s="181">
        <v>4.624423012137413E-2</v>
      </c>
      <c r="CB15" s="181">
        <v>4.8849496990442276E-2</v>
      </c>
      <c r="CC15" s="181">
        <v>4.7176394611597061E-2</v>
      </c>
      <c r="CD15" s="181">
        <v>3.8722511380910873E-2</v>
      </c>
      <c r="CE15" s="181">
        <v>2.9144167900085449E-2</v>
      </c>
      <c r="CF15" s="181">
        <v>1.6575338318943977E-2</v>
      </c>
      <c r="CG15" s="181">
        <v>3.0642315745353699E-2</v>
      </c>
      <c r="CH15" s="181">
        <v>3.289799764752388E-2</v>
      </c>
      <c r="CI15" s="181">
        <v>2.4340838193893433E-2</v>
      </c>
      <c r="CJ15" s="181">
        <v>6.3822053372859955E-2</v>
      </c>
      <c r="CK15" s="181">
        <v>5.0025120377540588E-2</v>
      </c>
    </row>
    <row r="16" spans="1:89" x14ac:dyDescent="0.25">
      <c r="A16">
        <v>1977</v>
      </c>
      <c r="B16" s="181">
        <v>4.5344572514295578E-2</v>
      </c>
      <c r="C16" s="181">
        <v>3.8896363228559494E-2</v>
      </c>
      <c r="D16" s="181">
        <v>6.2034465372562408E-2</v>
      </c>
      <c r="E16" s="181">
        <v>7.6251596212387085E-2</v>
      </c>
      <c r="F16" s="181">
        <v>0.10040049254894257</v>
      </c>
      <c r="G16" s="181">
        <v>4.8007294535636902E-2</v>
      </c>
      <c r="H16" s="181">
        <v>4.9345649778842926E-2</v>
      </c>
      <c r="I16" s="181">
        <v>5.0548166036605835E-2</v>
      </c>
      <c r="J16" s="181">
        <v>5.0469901412725449E-2</v>
      </c>
      <c r="K16" s="181">
        <v>3.8659654557704926E-2</v>
      </c>
      <c r="L16" s="181">
        <v>2.9417531564831734E-2</v>
      </c>
      <c r="M16" s="181">
        <v>3.1654667109251022E-2</v>
      </c>
      <c r="N16" s="181">
        <v>3.826729953289032E-2</v>
      </c>
      <c r="O16" s="181">
        <v>4.5006878674030304E-2</v>
      </c>
      <c r="P16" s="181">
        <v>5.1737580448389053E-2</v>
      </c>
      <c r="Q16" s="181">
        <v>5.7198375463485718E-2</v>
      </c>
      <c r="R16" s="181">
        <v>6.2060344964265823E-2</v>
      </c>
      <c r="S16" s="181">
        <v>6.737847626209259E-2</v>
      </c>
      <c r="T16" s="181">
        <v>5.5046170949935913E-2</v>
      </c>
      <c r="U16" s="181">
        <v>6.501421332359314E-2</v>
      </c>
      <c r="V16" s="181">
        <v>3.9941828697919846E-2</v>
      </c>
      <c r="W16" s="181">
        <v>4.6570833772420883E-2</v>
      </c>
      <c r="X16" s="181">
        <v>-6.1711743474006653E-2</v>
      </c>
      <c r="Y16" s="181">
        <v>3.3789083361625671E-2</v>
      </c>
      <c r="Z16" s="181">
        <v>1.7279654741287231E-2</v>
      </c>
      <c r="AA16" s="181">
        <v>1.0084642097353935E-2</v>
      </c>
      <c r="AB16" s="181">
        <v>-5.1361406221985817E-3</v>
      </c>
      <c r="AC16" s="181">
        <v>-0.10664484649896622</v>
      </c>
      <c r="AD16" s="181">
        <v>-0.10513961315155029</v>
      </c>
      <c r="AE16" s="181">
        <v>-0.10088959336280823</v>
      </c>
      <c r="AF16" s="181">
        <v>-7.7014736831188202E-2</v>
      </c>
      <c r="AG16" s="181">
        <v>-1.8916500732302666E-2</v>
      </c>
      <c r="AH16" s="181">
        <v>3.6733631044626236E-2</v>
      </c>
      <c r="AI16" s="181">
        <v>4.1519630700349808E-2</v>
      </c>
      <c r="AJ16" s="181">
        <v>3.499385342001915E-2</v>
      </c>
      <c r="AK16" s="181">
        <v>2.8998920693993568E-2</v>
      </c>
      <c r="AL16" s="181">
        <v>2.3122498765587807E-2</v>
      </c>
      <c r="AM16" s="181">
        <v>1.9316136837005615E-2</v>
      </c>
      <c r="AN16" s="181">
        <v>1.8474893644452095E-2</v>
      </c>
      <c r="AO16" s="181">
        <v>1.6120949760079384E-2</v>
      </c>
      <c r="AP16" s="181">
        <v>2.0816294476389885E-2</v>
      </c>
      <c r="AQ16" s="181">
        <v>1.7167435958981514E-2</v>
      </c>
      <c r="AR16" s="181">
        <v>1.8305288627743721E-2</v>
      </c>
      <c r="AS16" s="181">
        <v>1.9407320767641068E-2</v>
      </c>
      <c r="AT16" s="181">
        <v>9.543628990650177E-2</v>
      </c>
      <c r="AU16" s="181">
        <v>0.1700301468372345</v>
      </c>
      <c r="AV16" s="181">
        <v>0.28472211956977844</v>
      </c>
      <c r="AW16" s="181">
        <v>0.32248756289482117</v>
      </c>
      <c r="AX16" s="181">
        <v>0.4683571457862854</v>
      </c>
      <c r="AY16" s="181">
        <v>7.1678832173347473E-2</v>
      </c>
      <c r="AZ16" s="181">
        <v>6.6666662693023682E-2</v>
      </c>
      <c r="BA16" s="181">
        <v>7.5007997453212738E-2</v>
      </c>
      <c r="BB16" s="181">
        <v>0.10757055878639221</v>
      </c>
      <c r="BC16" s="181">
        <v>0.14088402688503265</v>
      </c>
      <c r="BD16" s="181">
        <v>0.13273969292640686</v>
      </c>
      <c r="BE16" s="181">
        <v>0.13217954337596893</v>
      </c>
      <c r="BF16" s="181">
        <v>0.17023599147796631</v>
      </c>
      <c r="BG16" s="181">
        <v>0.22844099998474121</v>
      </c>
      <c r="BH16" s="181">
        <v>0.27426204085350037</v>
      </c>
      <c r="BI16" s="181">
        <v>0.26359552145004272</v>
      </c>
      <c r="BJ16" s="181">
        <v>0.18032526969909668</v>
      </c>
      <c r="BK16" s="181">
        <v>0.30901694297790527</v>
      </c>
      <c r="BL16" s="181">
        <v>0.26833656430244446</v>
      </c>
      <c r="BM16" s="181">
        <v>0.25147145986557007</v>
      </c>
      <c r="BN16" s="181">
        <v>0.13308033347129822</v>
      </c>
      <c r="BO16" s="181">
        <v>0.15751346945762634</v>
      </c>
      <c r="BP16" s="181">
        <v>0.14669349789619446</v>
      </c>
      <c r="BQ16" s="181">
        <v>5.7746715843677521E-2</v>
      </c>
      <c r="BR16" s="181">
        <v>4.1333604604005814E-2</v>
      </c>
      <c r="BS16" s="181">
        <v>4.3096236884593964E-2</v>
      </c>
      <c r="BT16" s="181">
        <v>6.5601274371147156E-2</v>
      </c>
      <c r="BU16" s="181">
        <v>0.19399325549602509</v>
      </c>
      <c r="BV16" s="181">
        <v>0.18395714461803436</v>
      </c>
      <c r="BW16" s="181">
        <v>0.16162893176078796</v>
      </c>
      <c r="BX16" s="181">
        <v>0.15837664902210236</v>
      </c>
      <c r="BY16" s="181">
        <v>0.11920735985040665</v>
      </c>
      <c r="BZ16" s="181">
        <v>7.9270415008068085E-2</v>
      </c>
      <c r="CA16" s="181">
        <v>5.8577354997396469E-2</v>
      </c>
      <c r="CB16" s="181">
        <v>5.6622978299856186E-2</v>
      </c>
      <c r="CC16" s="181">
        <v>5.1864687353372574E-2</v>
      </c>
      <c r="CD16" s="181">
        <v>4.612186923623085E-2</v>
      </c>
      <c r="CE16" s="181">
        <v>3.6790426820516586E-2</v>
      </c>
      <c r="CF16" s="181">
        <v>2.3666389286518097E-2</v>
      </c>
      <c r="CG16" s="181">
        <v>4.0223568677902222E-2</v>
      </c>
      <c r="CH16" s="181">
        <v>4.0476318448781967E-2</v>
      </c>
      <c r="CI16" s="181">
        <v>3.2853450626134872E-2</v>
      </c>
      <c r="CJ16" s="181">
        <v>7.1034707129001617E-2</v>
      </c>
      <c r="CK16" s="181">
        <v>5.760454386472702E-2</v>
      </c>
    </row>
    <row r="17" spans="1:89" x14ac:dyDescent="0.25">
      <c r="A17">
        <v>1978</v>
      </c>
      <c r="B17" s="181">
        <v>4.4716328382492065E-2</v>
      </c>
      <c r="C17" s="181">
        <v>3.9812523871660233E-2</v>
      </c>
      <c r="D17" s="181">
        <v>6.0187526047229767E-2</v>
      </c>
      <c r="E17" s="181">
        <v>7.2433210909366608E-2</v>
      </c>
      <c r="F17" s="181">
        <v>9.2423170804977417E-2</v>
      </c>
      <c r="G17" s="181">
        <v>4.7015048563480377E-2</v>
      </c>
      <c r="H17" s="181">
        <v>4.7948926687240601E-2</v>
      </c>
      <c r="I17" s="181">
        <v>4.9123324453830719E-2</v>
      </c>
      <c r="J17" s="181">
        <v>4.98766228556633E-2</v>
      </c>
      <c r="K17" s="181">
        <v>3.8780506700277328E-2</v>
      </c>
      <c r="L17" s="181">
        <v>3.0773129314184189E-2</v>
      </c>
      <c r="M17" s="181">
        <v>3.3098082989454269E-2</v>
      </c>
      <c r="N17" s="181">
        <v>3.9404954761266708E-2</v>
      </c>
      <c r="O17" s="181">
        <v>4.5584473758935928E-2</v>
      </c>
      <c r="P17" s="181">
        <v>5.1487468183040619E-2</v>
      </c>
      <c r="Q17" s="181">
        <v>5.6014463305473328E-2</v>
      </c>
      <c r="R17" s="181">
        <v>6.0760155320167542E-2</v>
      </c>
      <c r="S17" s="181">
        <v>6.4851783215999603E-2</v>
      </c>
      <c r="T17" s="181">
        <v>5.421655997633934E-2</v>
      </c>
      <c r="U17" s="181">
        <v>6.3046641647815704E-2</v>
      </c>
      <c r="V17" s="181">
        <v>4.0596865117549896E-2</v>
      </c>
      <c r="W17" s="181">
        <v>4.648561030626297E-2</v>
      </c>
      <c r="X17" s="181">
        <v>-4.9683716148138046E-2</v>
      </c>
      <c r="Y17" s="181">
        <v>3.7716221064329147E-2</v>
      </c>
      <c r="Z17" s="181">
        <v>2.0322505384683609E-2</v>
      </c>
      <c r="AA17" s="181">
        <v>1.5088721178472042E-2</v>
      </c>
      <c r="AB17" s="181">
        <v>5.1263836212456226E-3</v>
      </c>
      <c r="AC17" s="181">
        <v>-9.6976928412914276E-2</v>
      </c>
      <c r="AD17" s="181">
        <v>-9.5668457448482513E-2</v>
      </c>
      <c r="AE17" s="181">
        <v>-9.2097446322441101E-2</v>
      </c>
      <c r="AF17" s="181">
        <v>-6.780591607093811E-2</v>
      </c>
      <c r="AG17" s="181">
        <v>-4.564906470477581E-3</v>
      </c>
      <c r="AH17" s="181">
        <v>4.5433081686496735E-2</v>
      </c>
      <c r="AI17" s="181">
        <v>4.7313708811998367E-2</v>
      </c>
      <c r="AJ17" s="181">
        <v>3.8656514137983322E-2</v>
      </c>
      <c r="AK17" s="181">
        <v>3.0788866803050041E-2</v>
      </c>
      <c r="AL17" s="181">
        <v>2.5071583688259125E-2</v>
      </c>
      <c r="AM17" s="181">
        <v>2.1427050232887268E-2</v>
      </c>
      <c r="AN17" s="181">
        <v>2.0179551094770432E-2</v>
      </c>
      <c r="AO17" s="181">
        <v>1.9440723583102226E-2</v>
      </c>
      <c r="AP17" s="181">
        <v>2.2874487563967705E-2</v>
      </c>
      <c r="AQ17" s="181">
        <v>1.9766677170991898E-2</v>
      </c>
      <c r="AR17" s="181">
        <v>2.3736979812383652E-2</v>
      </c>
      <c r="AS17" s="181">
        <v>2.336406521499157E-2</v>
      </c>
      <c r="AT17" s="181">
        <v>8.0993697047233582E-2</v>
      </c>
      <c r="AU17" s="181">
        <v>0.13497342169284821</v>
      </c>
      <c r="AV17" s="181">
        <v>0.2600809633731842</v>
      </c>
      <c r="AW17" s="181">
        <v>0.296110600233078</v>
      </c>
      <c r="AX17" s="181">
        <v>0.44772538542747498</v>
      </c>
      <c r="AY17" s="181">
        <v>6.3245557248592377E-2</v>
      </c>
      <c r="AZ17" s="181">
        <v>6.2968485057353973E-2</v>
      </c>
      <c r="BA17" s="181">
        <v>6.503855437040329E-2</v>
      </c>
      <c r="BB17" s="181">
        <v>9.1268889605998993E-2</v>
      </c>
      <c r="BC17" s="181">
        <v>0.11129435151815414</v>
      </c>
      <c r="BD17" s="181">
        <v>9.7696542739868164E-2</v>
      </c>
      <c r="BE17" s="181">
        <v>9.5861852169036865E-2</v>
      </c>
      <c r="BF17" s="181">
        <v>0.13484355807304382</v>
      </c>
      <c r="BG17" s="181">
        <v>0.19430512189865112</v>
      </c>
      <c r="BH17" s="181">
        <v>0.25084522366523743</v>
      </c>
      <c r="BI17" s="181">
        <v>0.23993194103240967</v>
      </c>
      <c r="BJ17" s="181">
        <v>0.14551229774951935</v>
      </c>
      <c r="BK17" s="181">
        <v>0.2894102931022644</v>
      </c>
      <c r="BL17" s="181">
        <v>0.2448209673166275</v>
      </c>
      <c r="BM17" s="181">
        <v>0.22473083436489105</v>
      </c>
      <c r="BN17" s="181">
        <v>0.10842885822057724</v>
      </c>
      <c r="BO17" s="181">
        <v>0.13329887390136719</v>
      </c>
      <c r="BP17" s="181">
        <v>0.11872642487287521</v>
      </c>
      <c r="BQ17" s="181">
        <v>4.4115465134382248E-2</v>
      </c>
      <c r="BR17" s="181">
        <v>3.7093106657266617E-2</v>
      </c>
      <c r="BS17" s="181">
        <v>3.8391411304473877E-2</v>
      </c>
      <c r="BT17" s="181">
        <v>5.8739308267831802E-2</v>
      </c>
      <c r="BU17" s="181">
        <v>0.17029546201229095</v>
      </c>
      <c r="BV17" s="181">
        <v>0.16005001962184906</v>
      </c>
      <c r="BW17" s="181">
        <v>0.13732296228408813</v>
      </c>
      <c r="BX17" s="181">
        <v>0.1295655220746994</v>
      </c>
      <c r="BY17" s="181">
        <v>9.0058900415897369E-2</v>
      </c>
      <c r="BZ17" s="181">
        <v>5.4606106132268906E-2</v>
      </c>
      <c r="CA17" s="181">
        <v>4.0497202426195145E-2</v>
      </c>
      <c r="CB17" s="181">
        <v>4.3096974492073059E-2</v>
      </c>
      <c r="CC17" s="181">
        <v>4.3146457523107529E-2</v>
      </c>
      <c r="CD17" s="181">
        <v>4.1709098964929581E-2</v>
      </c>
      <c r="CE17" s="181">
        <v>3.2997529953718185E-2</v>
      </c>
      <c r="CF17" s="181">
        <v>1.9106421619653702E-2</v>
      </c>
      <c r="CG17" s="181">
        <v>3.6770049482584E-2</v>
      </c>
      <c r="CH17" s="181">
        <v>3.6464877426624298E-2</v>
      </c>
      <c r="CI17" s="181">
        <v>2.8974076732993126E-2</v>
      </c>
      <c r="CJ17" s="181">
        <v>5.5193319916725159E-2</v>
      </c>
      <c r="CK17" s="181">
        <v>4.7099705785512924E-2</v>
      </c>
    </row>
    <row r="18" spans="1:89" x14ac:dyDescent="0.25">
      <c r="A18">
        <v>1979</v>
      </c>
      <c r="B18" s="181">
        <v>4.581616073846817E-2</v>
      </c>
      <c r="C18" s="181">
        <v>3.8531243801116943E-2</v>
      </c>
      <c r="D18" s="181">
        <v>6.0301885008811951E-2</v>
      </c>
      <c r="E18" s="181">
        <v>7.3074974119663239E-2</v>
      </c>
      <c r="F18" s="181">
        <v>9.3033447861671448E-2</v>
      </c>
      <c r="G18" s="181">
        <v>4.9613259732723236E-2</v>
      </c>
      <c r="H18" s="181">
        <v>5.0319626927375793E-2</v>
      </c>
      <c r="I18" s="181">
        <v>5.1637075841426849E-2</v>
      </c>
      <c r="J18" s="181">
        <v>5.2607428282499313E-2</v>
      </c>
      <c r="K18" s="181">
        <v>3.8102097809314728E-2</v>
      </c>
      <c r="L18" s="181">
        <v>2.8284138068556786E-2</v>
      </c>
      <c r="M18" s="181">
        <v>3.092198446393013E-2</v>
      </c>
      <c r="N18" s="181">
        <v>3.8221914321184158E-2</v>
      </c>
      <c r="O18" s="181">
        <v>4.5100558549165726E-2</v>
      </c>
      <c r="P18" s="181">
        <v>5.1375862210988998E-2</v>
      </c>
      <c r="Q18" s="181">
        <v>5.5932365357875824E-2</v>
      </c>
      <c r="R18" s="181">
        <v>6.1516124755144119E-2</v>
      </c>
      <c r="S18" s="181">
        <v>6.5165974199771881E-2</v>
      </c>
      <c r="T18" s="181">
        <v>5.4109677672386169E-2</v>
      </c>
      <c r="U18" s="181">
        <v>6.3570536673069E-2</v>
      </c>
      <c r="V18" s="181">
        <v>3.9677996188402176E-2</v>
      </c>
      <c r="W18" s="181">
        <v>4.5851483941078186E-2</v>
      </c>
      <c r="X18" s="181">
        <v>-3.9107263088226318E-2</v>
      </c>
      <c r="Y18" s="181">
        <v>5.5981315672397614E-3</v>
      </c>
      <c r="Z18" s="181">
        <v>-1.0530740953981876E-2</v>
      </c>
      <c r="AA18" s="181">
        <v>-1.3491709716618061E-2</v>
      </c>
      <c r="AB18" s="181">
        <v>-1.6958145424723625E-2</v>
      </c>
      <c r="AC18" s="181">
        <v>-6.8841792643070221E-2</v>
      </c>
      <c r="AD18" s="181">
        <v>-6.8372271955013275E-2</v>
      </c>
      <c r="AE18" s="181">
        <v>-6.7045584321022034E-2</v>
      </c>
      <c r="AF18" s="181">
        <v>-5.2837852388620377E-2</v>
      </c>
      <c r="AG18" s="181">
        <v>-9.8509890958666801E-3</v>
      </c>
      <c r="AH18" s="181">
        <v>1.8024828284978867E-2</v>
      </c>
      <c r="AI18" s="181">
        <v>1.5195573680102825E-2</v>
      </c>
      <c r="AJ18" s="181">
        <v>6.0809897258877754E-3</v>
      </c>
      <c r="AK18" s="181">
        <v>-2.5940220803022385E-3</v>
      </c>
      <c r="AL18" s="181">
        <v>-7.3333713226020336E-3</v>
      </c>
      <c r="AM18" s="181">
        <v>-1.0270021855831146E-2</v>
      </c>
      <c r="AN18" s="181">
        <v>-1.2131974101066589E-2</v>
      </c>
      <c r="AO18" s="181">
        <v>-1.1614951305091381E-2</v>
      </c>
      <c r="AP18" s="181">
        <v>-9.0953055769205093E-3</v>
      </c>
      <c r="AQ18" s="181">
        <v>-1.1840954422950745E-2</v>
      </c>
      <c r="AR18" s="181">
        <v>-1.4391351724043489E-3</v>
      </c>
      <c r="AS18" s="181">
        <v>-4.7142412513494492E-3</v>
      </c>
      <c r="AT18" s="181">
        <v>4.0912359952926636E-2</v>
      </c>
      <c r="AU18" s="181">
        <v>6.3787668943405151E-2</v>
      </c>
      <c r="AV18" s="181">
        <v>0.21285551786422729</v>
      </c>
      <c r="AW18" s="181">
        <v>0.20454593002796173</v>
      </c>
      <c r="AX18" s="181">
        <v>0.11179423332214355</v>
      </c>
      <c r="AY18" s="181">
        <v>2.6402655988931656E-2</v>
      </c>
      <c r="AZ18" s="181">
        <v>3.1760048121213913E-2</v>
      </c>
      <c r="BA18" s="181">
        <v>3.8389537483453751E-2</v>
      </c>
      <c r="BB18" s="181">
        <v>5.0307121127843857E-2</v>
      </c>
      <c r="BC18" s="181">
        <v>4.8473585397005081E-2</v>
      </c>
      <c r="BD18" s="181">
        <v>1.3170151971280575E-2</v>
      </c>
      <c r="BE18" s="181">
        <v>3.6593977361917496E-2</v>
      </c>
      <c r="BF18" s="181">
        <v>6.576286256313324E-2</v>
      </c>
      <c r="BG18" s="181">
        <v>0.1220080628991127</v>
      </c>
      <c r="BH18" s="181">
        <v>0.18155300617218018</v>
      </c>
      <c r="BI18" s="181">
        <v>0.24446351826190948</v>
      </c>
      <c r="BJ18" s="181">
        <v>0.26802629232406616</v>
      </c>
      <c r="BK18" s="181">
        <v>0.23400707542896271</v>
      </c>
      <c r="BL18" s="181">
        <v>0.21634306013584137</v>
      </c>
      <c r="BM18" s="181">
        <v>0.24930718541145325</v>
      </c>
      <c r="BN18" s="181">
        <v>5.2872084081172943E-2</v>
      </c>
      <c r="BO18" s="181">
        <v>8.2709990441799164E-2</v>
      </c>
      <c r="BP18" s="181">
        <v>5.7931117713451385E-2</v>
      </c>
      <c r="BQ18" s="181">
        <v>2.0048845559358597E-2</v>
      </c>
      <c r="BR18" s="181">
        <v>2.9818927869200706E-2</v>
      </c>
      <c r="BS18" s="181">
        <v>2.6218097656965256E-2</v>
      </c>
      <c r="BT18" s="181">
        <v>1.4508564956486225E-2</v>
      </c>
      <c r="BU18" s="181">
        <v>7.1357510983943939E-2</v>
      </c>
      <c r="BV18" s="181">
        <v>7.4908733367919922E-2</v>
      </c>
      <c r="BW18" s="181">
        <v>8.0427251756191254E-2</v>
      </c>
      <c r="BX18" s="181">
        <v>7.007145881652832E-2</v>
      </c>
      <c r="BY18" s="181">
        <v>3.7931092083454132E-2</v>
      </c>
      <c r="BZ18" s="181">
        <v>6.947606336325407E-3</v>
      </c>
      <c r="CA18" s="181">
        <v>1.4767074026167393E-2</v>
      </c>
      <c r="CB18" s="181">
        <v>2.0178994163870811E-2</v>
      </c>
      <c r="CC18" s="181">
        <v>2.6338063180446625E-2</v>
      </c>
      <c r="CD18" s="181">
        <v>2.9575631022453308E-2</v>
      </c>
      <c r="CE18" s="181">
        <v>3.2881669700145721E-2</v>
      </c>
      <c r="CF18" s="181">
        <v>3.5152103751897812E-2</v>
      </c>
      <c r="CG18" s="181">
        <v>2.9136577621102333E-2</v>
      </c>
      <c r="CH18" s="181">
        <v>3.1556930392980576E-2</v>
      </c>
      <c r="CI18" s="181">
        <v>3.1765248626470566E-2</v>
      </c>
      <c r="CJ18" s="181">
        <v>2.5787053629755974E-2</v>
      </c>
      <c r="CK18" s="181">
        <v>2.8244351968169212E-2</v>
      </c>
    </row>
    <row r="19" spans="1:89" x14ac:dyDescent="0.25">
      <c r="A19">
        <v>1980</v>
      </c>
      <c r="B19" s="181">
        <v>4.4738177210092545E-2</v>
      </c>
      <c r="C19" s="181">
        <v>3.5162489861249924E-2</v>
      </c>
      <c r="D19" s="181">
        <v>5.8066811412572861E-2</v>
      </c>
      <c r="E19" s="181">
        <v>7.0482172071933746E-2</v>
      </c>
      <c r="F19" s="181">
        <v>9.0876907110214233E-2</v>
      </c>
      <c r="G19" s="181">
        <v>5.190388485789299E-2</v>
      </c>
      <c r="H19" s="181">
        <v>5.2707958966493607E-2</v>
      </c>
      <c r="I19" s="181">
        <v>5.385759100317955E-2</v>
      </c>
      <c r="J19" s="181">
        <v>5.3187631070613861E-2</v>
      </c>
      <c r="K19" s="181">
        <v>3.3774621784687042E-2</v>
      </c>
      <c r="L19" s="181">
        <v>2.2976778447628021E-2</v>
      </c>
      <c r="M19" s="181">
        <v>2.6604380458593369E-2</v>
      </c>
      <c r="N19" s="181">
        <v>3.4856468439102173E-2</v>
      </c>
      <c r="O19" s="181">
        <v>4.2754910886287689E-2</v>
      </c>
      <c r="P19" s="181">
        <v>4.9464892596006393E-2</v>
      </c>
      <c r="Q19" s="181">
        <v>5.3866021335124969E-2</v>
      </c>
      <c r="R19" s="181">
        <v>5.8814901858568192E-2</v>
      </c>
      <c r="S19" s="181">
        <v>6.2673665583133698E-2</v>
      </c>
      <c r="T19" s="181">
        <v>5.210573598742485E-2</v>
      </c>
      <c r="U19" s="181">
        <v>6.0981869697570801E-2</v>
      </c>
      <c r="V19" s="181">
        <v>3.6658432334661484E-2</v>
      </c>
      <c r="W19" s="181">
        <v>4.3258488178253174E-2</v>
      </c>
      <c r="X19" s="181">
        <v>-5.6362275034189224E-2</v>
      </c>
      <c r="Y19" s="181">
        <v>-8.7499171495437622E-3</v>
      </c>
      <c r="Z19" s="181">
        <v>-3.0813900753855705E-2</v>
      </c>
      <c r="AA19" s="181">
        <v>-3.786855936050415E-2</v>
      </c>
      <c r="AB19" s="181">
        <v>-4.8654403537511826E-2</v>
      </c>
      <c r="AC19" s="181">
        <v>-8.9542195200920105E-2</v>
      </c>
      <c r="AD19" s="181">
        <v>-8.9267328381538391E-2</v>
      </c>
      <c r="AE19" s="181">
        <v>-8.8154390454292297E-2</v>
      </c>
      <c r="AF19" s="181">
        <v>-7.3082961142063141E-2</v>
      </c>
      <c r="AG19" s="181">
        <v>-2.3297727108001709E-2</v>
      </c>
      <c r="AH19" s="181">
        <v>4.8378398641943932E-3</v>
      </c>
      <c r="AI19" s="181">
        <v>2.1686570253223181E-3</v>
      </c>
      <c r="AJ19" s="181">
        <v>-8.0435248091816902E-3</v>
      </c>
      <c r="AK19" s="181">
        <v>-1.8037224188446999E-2</v>
      </c>
      <c r="AL19" s="181">
        <v>-2.4813564494252205E-2</v>
      </c>
      <c r="AM19" s="181">
        <v>-2.916850708425045E-2</v>
      </c>
      <c r="AN19" s="181">
        <v>-3.2485678791999817E-2</v>
      </c>
      <c r="AO19" s="181">
        <v>-3.3124249428510666E-2</v>
      </c>
      <c r="AP19" s="181">
        <v>-2.7426697313785553E-2</v>
      </c>
      <c r="AQ19" s="181">
        <v>-3.2844282686710358E-2</v>
      </c>
      <c r="AR19" s="181">
        <v>-1.6188055276870728E-2</v>
      </c>
      <c r="AS19" s="181">
        <v>-2.0989907905459404E-2</v>
      </c>
      <c r="AT19" s="181">
        <v>5.9796478599309921E-2</v>
      </c>
      <c r="AU19" s="181">
        <v>8.4037892520427704E-2</v>
      </c>
      <c r="AV19" s="181">
        <v>0.19709759950637817</v>
      </c>
      <c r="AW19" s="181">
        <v>0.15227715671062469</v>
      </c>
      <c r="AX19" s="181">
        <v>1.158059760928154E-2</v>
      </c>
      <c r="AY19" s="181">
        <v>4.0992509573698044E-2</v>
      </c>
      <c r="AZ19" s="181">
        <v>4.5454669743776321E-2</v>
      </c>
      <c r="BA19" s="181">
        <v>5.5798813700675964E-2</v>
      </c>
      <c r="BB19" s="181">
        <v>7.2347640991210938E-2</v>
      </c>
      <c r="BC19" s="181">
        <v>7.1872897446155548E-2</v>
      </c>
      <c r="BD19" s="181">
        <v>3.9646659046411514E-2</v>
      </c>
      <c r="BE19" s="181">
        <v>6.0176718980073929E-2</v>
      </c>
      <c r="BF19" s="181">
        <v>8.5584931075572968E-2</v>
      </c>
      <c r="BG19" s="181">
        <v>0.13475272059440613</v>
      </c>
      <c r="BH19" s="181">
        <v>0.18600769340991974</v>
      </c>
      <c r="BI19" s="181">
        <v>0.23970524966716766</v>
      </c>
      <c r="BJ19" s="181">
        <v>0.24390769004821777</v>
      </c>
      <c r="BK19" s="181">
        <v>0.19732847809791565</v>
      </c>
      <c r="BL19" s="181">
        <v>0.21552987396717072</v>
      </c>
      <c r="BM19" s="181">
        <v>0.21831317245960236</v>
      </c>
      <c r="BN19" s="181">
        <v>7.2269529104232788E-2</v>
      </c>
      <c r="BO19" s="181">
        <v>9.8281756043434143E-2</v>
      </c>
      <c r="BP19" s="181">
        <v>8.3998739719390869E-2</v>
      </c>
      <c r="BQ19" s="181">
        <v>2.6281414553523064E-2</v>
      </c>
      <c r="BR19" s="181">
        <v>2.7093816548585892E-2</v>
      </c>
      <c r="BS19" s="181">
        <v>1.9013796001672745E-2</v>
      </c>
      <c r="BT19" s="181">
        <v>1.4694930287078023E-3</v>
      </c>
      <c r="BU19" s="181">
        <v>0.10676826536655426</v>
      </c>
      <c r="BV19" s="181">
        <v>0.11044739931821823</v>
      </c>
      <c r="BW19" s="181">
        <v>0.11577069759368896</v>
      </c>
      <c r="BX19" s="181">
        <v>0.10057009011507034</v>
      </c>
      <c r="BY19" s="181">
        <v>5.5832557380199432E-2</v>
      </c>
      <c r="BZ19" s="181">
        <v>2.0711140707135201E-2</v>
      </c>
      <c r="CA19" s="181">
        <v>2.4058662354946136E-2</v>
      </c>
      <c r="CB19" s="181">
        <v>2.6161374524235725E-2</v>
      </c>
      <c r="CC19" s="181">
        <v>2.9071763157844543E-2</v>
      </c>
      <c r="CD19" s="181">
        <v>3.0033616349101067E-2</v>
      </c>
      <c r="CE19" s="181">
        <v>3.1533040106296539E-2</v>
      </c>
      <c r="CF19" s="181">
        <v>3.1042484566569328E-2</v>
      </c>
      <c r="CG19" s="181">
        <v>2.3935802280902863E-2</v>
      </c>
      <c r="CH19" s="181">
        <v>3.0931573361158371E-2</v>
      </c>
      <c r="CI19" s="181">
        <v>2.7052858844399452E-2</v>
      </c>
      <c r="CJ19" s="181">
        <v>3.49300317466259E-2</v>
      </c>
      <c r="CK19" s="181">
        <v>3.3232931047677994E-2</v>
      </c>
    </row>
    <row r="20" spans="1:89" x14ac:dyDescent="0.25">
      <c r="A20">
        <v>1981</v>
      </c>
      <c r="B20" s="181">
        <v>5.0656676292419434E-2</v>
      </c>
      <c r="C20" s="181">
        <v>3.6860749125480652E-2</v>
      </c>
      <c r="D20" s="181">
        <v>5.9279192239046097E-2</v>
      </c>
      <c r="E20" s="181">
        <v>7.2452090680599213E-2</v>
      </c>
      <c r="F20" s="181">
        <v>9.6820041537284851E-2</v>
      </c>
      <c r="G20" s="181">
        <v>6.1943445354700089E-2</v>
      </c>
      <c r="H20" s="181">
        <v>6.2691748142242432E-2</v>
      </c>
      <c r="I20" s="181">
        <v>6.3406266272068024E-2</v>
      </c>
      <c r="J20" s="181">
        <v>6.0342777520418167E-2</v>
      </c>
      <c r="K20" s="181">
        <v>3.6404706537723541E-2</v>
      </c>
      <c r="L20" s="181">
        <v>2.5051828473806381E-2</v>
      </c>
      <c r="M20" s="181">
        <v>2.8651418164372444E-2</v>
      </c>
      <c r="N20" s="181">
        <v>3.6683756858110428E-2</v>
      </c>
      <c r="O20" s="181">
        <v>4.4217217713594437E-2</v>
      </c>
      <c r="P20" s="181">
        <v>5.0734017044305801E-2</v>
      </c>
      <c r="Q20" s="181">
        <v>5.467287078499794E-2</v>
      </c>
      <c r="R20" s="181">
        <v>5.8865059167146683E-2</v>
      </c>
      <c r="S20" s="181">
        <v>6.3688352704048157E-2</v>
      </c>
      <c r="T20" s="181">
        <v>5.3094629198312759E-2</v>
      </c>
      <c r="U20" s="181">
        <v>6.1564669013023376E-2</v>
      </c>
      <c r="V20" s="181">
        <v>3.9025992155075073E-2</v>
      </c>
      <c r="W20" s="181">
        <v>4.498416930437088E-2</v>
      </c>
      <c r="X20" s="181">
        <v>-6.2403496354818344E-2</v>
      </c>
      <c r="Y20" s="181">
        <v>-2.5866914540529251E-2</v>
      </c>
      <c r="Z20" s="181">
        <v>-4.0536973625421524E-2</v>
      </c>
      <c r="AA20" s="181">
        <v>-4.5608706772327423E-2</v>
      </c>
      <c r="AB20" s="181">
        <v>-5.4929755628108978E-2</v>
      </c>
      <c r="AC20" s="181">
        <v>-9.0912520885467529E-2</v>
      </c>
      <c r="AD20" s="181">
        <v>-9.0557575225830078E-2</v>
      </c>
      <c r="AE20" s="181">
        <v>-8.9332468807697296E-2</v>
      </c>
      <c r="AF20" s="181">
        <v>-7.5997866690158844E-2</v>
      </c>
      <c r="AG20" s="181">
        <v>-3.5036444664001465E-2</v>
      </c>
      <c r="AH20" s="181">
        <v>-1.5603943727910519E-2</v>
      </c>
      <c r="AI20" s="181">
        <v>-1.8226256594061852E-2</v>
      </c>
      <c r="AJ20" s="181">
        <v>-2.5743430480360985E-2</v>
      </c>
      <c r="AK20" s="181">
        <v>-3.2462604343891144E-2</v>
      </c>
      <c r="AL20" s="181">
        <v>-3.6654550582170486E-2</v>
      </c>
      <c r="AM20" s="181">
        <v>-3.9159562438726425E-2</v>
      </c>
      <c r="AN20" s="181">
        <v>-4.1007403284311295E-2</v>
      </c>
      <c r="AO20" s="181">
        <v>-4.1787680238485336E-2</v>
      </c>
      <c r="AP20" s="181">
        <v>-3.8155838847160339E-2</v>
      </c>
      <c r="AQ20" s="181">
        <v>-4.1444126516580582E-2</v>
      </c>
      <c r="AR20" s="181">
        <v>-3.1601253896951675E-2</v>
      </c>
      <c r="AS20" s="181">
        <v>-3.4377172589302063E-2</v>
      </c>
      <c r="AT20" s="181">
        <v>7.1078233420848846E-2</v>
      </c>
      <c r="AU20" s="181">
        <v>8.2328490912914276E-2</v>
      </c>
      <c r="AV20" s="181">
        <v>0.17905844748020172</v>
      </c>
      <c r="AW20" s="181">
        <v>0.12010828405618668</v>
      </c>
      <c r="AX20" s="181">
        <v>-2.8701985254883766E-2</v>
      </c>
      <c r="AY20" s="181">
        <v>5.457010492682457E-2</v>
      </c>
      <c r="AZ20" s="181">
        <v>5.5748920887708664E-2</v>
      </c>
      <c r="BA20" s="181">
        <v>6.9763727486133575E-2</v>
      </c>
      <c r="BB20" s="181">
        <v>8.6022429168224335E-2</v>
      </c>
      <c r="BC20" s="181">
        <v>7.792770117521286E-2</v>
      </c>
      <c r="BD20" s="181">
        <v>4.2523212730884552E-2</v>
      </c>
      <c r="BE20" s="181">
        <v>6.0080159455537796E-2</v>
      </c>
      <c r="BF20" s="181">
        <v>8.3086453378200531E-2</v>
      </c>
      <c r="BG20" s="181">
        <v>0.12860547006130219</v>
      </c>
      <c r="BH20" s="181">
        <v>0.17525027692317963</v>
      </c>
      <c r="BI20" s="181">
        <v>0.22631420195102692</v>
      </c>
      <c r="BJ20" s="181">
        <v>0.22148920595645905</v>
      </c>
      <c r="BK20" s="181">
        <v>0.16660703718662262</v>
      </c>
      <c r="BL20" s="181">
        <v>0.2030666172504425</v>
      </c>
      <c r="BM20" s="181">
        <v>0.19123116135597229</v>
      </c>
      <c r="BN20" s="181">
        <v>7.6538950204849243E-2</v>
      </c>
      <c r="BO20" s="181">
        <v>9.92722287774086E-2</v>
      </c>
      <c r="BP20" s="181">
        <v>9.73825603723526E-2</v>
      </c>
      <c r="BQ20" s="181">
        <v>2.5832513347268105E-2</v>
      </c>
      <c r="BR20" s="181">
        <v>2.453826367855072E-2</v>
      </c>
      <c r="BS20" s="181">
        <v>1.5015962533652782E-2</v>
      </c>
      <c r="BT20" s="181">
        <v>-3.7921702023595572E-3</v>
      </c>
      <c r="BU20" s="181">
        <v>0.13314239680767059</v>
      </c>
      <c r="BV20" s="181">
        <v>0.13616165518760681</v>
      </c>
      <c r="BW20" s="181">
        <v>0.14029590785503387</v>
      </c>
      <c r="BX20" s="181">
        <v>0.11748006194829941</v>
      </c>
      <c r="BY20" s="181">
        <v>5.9493228793144226E-2</v>
      </c>
      <c r="BZ20" s="181">
        <v>2.1934954449534416E-2</v>
      </c>
      <c r="CA20" s="181">
        <v>2.3891817778348923E-2</v>
      </c>
      <c r="CB20" s="181">
        <v>2.555486373603344E-2</v>
      </c>
      <c r="CC20" s="181">
        <v>2.8097085654735565E-2</v>
      </c>
      <c r="CD20" s="181">
        <v>2.8406227007508278E-2</v>
      </c>
      <c r="CE20" s="181">
        <v>2.9355192556977272E-2</v>
      </c>
      <c r="CF20" s="181">
        <v>2.748793363571167E-2</v>
      </c>
      <c r="CG20" s="181">
        <v>2.0004637539386749E-2</v>
      </c>
      <c r="CH20" s="181">
        <v>2.8974350541830063E-2</v>
      </c>
      <c r="CI20" s="181">
        <v>2.3300958797335625E-2</v>
      </c>
      <c r="CJ20" s="181">
        <v>3.670487180352211E-2</v>
      </c>
      <c r="CK20" s="181">
        <v>3.3443737775087357E-2</v>
      </c>
    </row>
    <row r="21" spans="1:89" x14ac:dyDescent="0.25">
      <c r="A21">
        <v>1982</v>
      </c>
      <c r="B21" s="181">
        <v>5.1310572773218155E-2</v>
      </c>
      <c r="C21" s="181">
        <v>3.6752704530954361E-2</v>
      </c>
      <c r="D21" s="181">
        <v>5.8501802384853363E-2</v>
      </c>
      <c r="E21" s="181">
        <v>7.0417247712612152E-2</v>
      </c>
      <c r="F21" s="181">
        <v>9.4136759638786316E-2</v>
      </c>
      <c r="G21" s="181">
        <v>6.4704000949859619E-2</v>
      </c>
      <c r="H21" s="181">
        <v>6.5486587584018707E-2</v>
      </c>
      <c r="I21" s="181">
        <v>6.598343700170517E-2</v>
      </c>
      <c r="J21" s="181">
        <v>6.1706289649009705E-2</v>
      </c>
      <c r="K21" s="181">
        <v>3.502921387553215E-2</v>
      </c>
      <c r="L21" s="181">
        <v>2.4465061724185944E-2</v>
      </c>
      <c r="M21" s="181">
        <v>2.8437992557883263E-2</v>
      </c>
      <c r="N21" s="181">
        <v>3.6552228033542633E-2</v>
      </c>
      <c r="O21" s="181">
        <v>4.440021887421608E-2</v>
      </c>
      <c r="P21" s="181">
        <v>5.0904858857393265E-2</v>
      </c>
      <c r="Q21" s="181">
        <v>5.444694310426712E-2</v>
      </c>
      <c r="R21" s="181">
        <v>5.7690884917974472E-2</v>
      </c>
      <c r="S21" s="181">
        <v>6.2271114438772202E-2</v>
      </c>
      <c r="T21" s="181">
        <v>5.3026251494884491E-2</v>
      </c>
      <c r="U21" s="181">
        <v>6.0245275497436523E-2</v>
      </c>
      <c r="V21" s="181">
        <v>3.9094332605600357E-2</v>
      </c>
      <c r="W21" s="181">
        <v>4.4946108013391495E-2</v>
      </c>
      <c r="X21" s="181">
        <v>-2.9160035774111748E-2</v>
      </c>
      <c r="Y21" s="181">
        <v>-8.6952382698655128E-3</v>
      </c>
      <c r="Z21" s="181">
        <v>-1.2448769062757492E-2</v>
      </c>
      <c r="AA21" s="181">
        <v>-1.1488042771816254E-2</v>
      </c>
      <c r="AB21" s="181">
        <v>-9.9011464044451714E-3</v>
      </c>
      <c r="AC21" s="181">
        <v>-4.9440588802099228E-2</v>
      </c>
      <c r="AD21" s="181">
        <v>-4.8648182302713394E-2</v>
      </c>
      <c r="AE21" s="181">
        <v>-4.7027841210365295E-2</v>
      </c>
      <c r="AF21" s="181">
        <v>-3.6524277180433273E-2</v>
      </c>
      <c r="AG21" s="181">
        <v>-1.1388832703232765E-2</v>
      </c>
      <c r="AH21" s="181">
        <v>-2.2600726224482059E-3</v>
      </c>
      <c r="AI21" s="181">
        <v>-4.8773009330034256E-3</v>
      </c>
      <c r="AJ21" s="181">
        <v>-9.1107292100787163E-3</v>
      </c>
      <c r="AK21" s="181">
        <v>-1.2133375741541386E-2</v>
      </c>
      <c r="AL21" s="181">
        <v>-1.2736336328089237E-2</v>
      </c>
      <c r="AM21" s="181">
        <v>-1.2993331998586655E-2</v>
      </c>
      <c r="AN21" s="181">
        <v>-1.2844488956034184E-2</v>
      </c>
      <c r="AO21" s="181">
        <v>-1.1632520705461502E-2</v>
      </c>
      <c r="AP21" s="181">
        <v>-1.2890254147350788E-2</v>
      </c>
      <c r="AQ21" s="181">
        <v>-1.2168574146926403E-2</v>
      </c>
      <c r="AR21" s="181">
        <v>-1.1986995115876198E-2</v>
      </c>
      <c r="AS21" s="181">
        <v>-1.2366387993097305E-2</v>
      </c>
      <c r="AT21" s="181">
        <v>4.6482320874929428E-2</v>
      </c>
      <c r="AU21" s="181">
        <v>5.6809917092323303E-2</v>
      </c>
      <c r="AV21" s="181">
        <v>0.14201457798480988</v>
      </c>
      <c r="AW21" s="181">
        <v>8.6026951670646667E-2</v>
      </c>
      <c r="AX21" s="181">
        <v>-5.9959329664707184E-2</v>
      </c>
      <c r="AY21" s="181">
        <v>3.7222374230623245E-2</v>
      </c>
      <c r="AZ21" s="181">
        <v>3.5773959010839462E-2</v>
      </c>
      <c r="BA21" s="181">
        <v>4.7134675085544586E-2</v>
      </c>
      <c r="BB21" s="181">
        <v>5.6304261088371277E-2</v>
      </c>
      <c r="BC21" s="181">
        <v>4.8624284565448761E-2</v>
      </c>
      <c r="BD21" s="181">
        <v>2.3855410516262054E-2</v>
      </c>
      <c r="BE21" s="181">
        <v>3.950216993689537E-2</v>
      </c>
      <c r="BF21" s="181">
        <v>5.587700754404068E-2</v>
      </c>
      <c r="BG21" s="181">
        <v>9.507596492767334E-2</v>
      </c>
      <c r="BH21" s="181">
        <v>0.13839708268642426</v>
      </c>
      <c r="BI21" s="181">
        <v>0.18591028451919556</v>
      </c>
      <c r="BJ21" s="181">
        <v>0.18043947219848633</v>
      </c>
      <c r="BK21" s="181">
        <v>0.12971404194831848</v>
      </c>
      <c r="BL21" s="181">
        <v>0.16412642598152161</v>
      </c>
      <c r="BM21" s="181">
        <v>0.15252880752086639</v>
      </c>
      <c r="BN21" s="181">
        <v>5.1987066864967346E-2</v>
      </c>
      <c r="BO21" s="181">
        <v>7.2144500911235809E-2</v>
      </c>
      <c r="BP21" s="181">
        <v>6.2383450567722321E-2</v>
      </c>
      <c r="BQ21" s="181">
        <v>1.8405916169285774E-2</v>
      </c>
      <c r="BR21" s="181">
        <v>2.0021742209792137E-2</v>
      </c>
      <c r="BS21" s="181">
        <v>1.0892019607126713E-2</v>
      </c>
      <c r="BT21" s="181">
        <v>-7.9039586707949638E-3</v>
      </c>
      <c r="BU21" s="181">
        <v>8.3737932145595551E-2</v>
      </c>
      <c r="BV21" s="181">
        <v>8.6730584502220154E-2</v>
      </c>
      <c r="BW21" s="181">
        <v>9.1030940413475037E-2</v>
      </c>
      <c r="BX21" s="181">
        <v>7.5525708496570587E-2</v>
      </c>
      <c r="BY21" s="181">
        <v>3.7102218717336655E-2</v>
      </c>
      <c r="BZ21" s="181">
        <v>1.2500986456871033E-2</v>
      </c>
      <c r="CA21" s="181">
        <v>1.6088709235191345E-2</v>
      </c>
      <c r="CB21" s="181">
        <v>1.7779259011149406E-2</v>
      </c>
      <c r="CC21" s="181">
        <v>2.1701853722333908E-2</v>
      </c>
      <c r="CD21" s="181">
        <v>2.3348486050963402E-2</v>
      </c>
      <c r="CE21" s="181">
        <v>2.4808825924992561E-2</v>
      </c>
      <c r="CF21" s="181">
        <v>2.2838525474071503E-2</v>
      </c>
      <c r="CG21" s="181">
        <v>1.5907743945717812E-2</v>
      </c>
      <c r="CH21" s="181">
        <v>2.4223111569881439E-2</v>
      </c>
      <c r="CI21" s="181">
        <v>1.8971122801303864E-2</v>
      </c>
      <c r="CJ21" s="181">
        <v>2.5356803089380264E-2</v>
      </c>
      <c r="CK21" s="181">
        <v>2.4880781769752502E-2</v>
      </c>
    </row>
    <row r="22" spans="1:89" x14ac:dyDescent="0.25">
      <c r="A22">
        <v>1983</v>
      </c>
      <c r="B22" s="181">
        <v>5.1910068839788437E-2</v>
      </c>
      <c r="C22" s="181">
        <v>3.9675042033195496E-2</v>
      </c>
      <c r="D22" s="181">
        <v>6.037570908665657E-2</v>
      </c>
      <c r="E22" s="181">
        <v>7.1815416216850281E-2</v>
      </c>
      <c r="F22" s="181">
        <v>9.6404388546943665E-2</v>
      </c>
      <c r="G22" s="181">
        <v>6.4361140131950378E-2</v>
      </c>
      <c r="H22" s="181">
        <v>6.531553715467453E-2</v>
      </c>
      <c r="I22" s="181">
        <v>6.5859571099281311E-2</v>
      </c>
      <c r="J22" s="181">
        <v>6.1956986784934998E-2</v>
      </c>
      <c r="K22" s="181">
        <v>3.6224786192178726E-2</v>
      </c>
      <c r="L22" s="181">
        <v>2.7775751426815987E-2</v>
      </c>
      <c r="M22" s="181">
        <v>3.181026503443718E-2</v>
      </c>
      <c r="N22" s="181">
        <v>3.9457008242607117E-2</v>
      </c>
      <c r="O22" s="181">
        <v>4.7022778540849686E-2</v>
      </c>
      <c r="P22" s="181">
        <v>5.3365223109722137E-2</v>
      </c>
      <c r="Q22" s="181">
        <v>5.6393653154373169E-2</v>
      </c>
      <c r="R22" s="181">
        <v>5.87269626557827E-2</v>
      </c>
      <c r="S22" s="181">
        <v>6.3756711781024933E-2</v>
      </c>
      <c r="T22" s="181">
        <v>5.517982691526413E-2</v>
      </c>
      <c r="U22" s="181">
        <v>6.1525136232376099E-2</v>
      </c>
      <c r="V22" s="181">
        <v>4.1678667068481445E-2</v>
      </c>
      <c r="W22" s="181">
        <v>4.7342866659164429E-2</v>
      </c>
      <c r="X22" s="181">
        <v>-9.5063624903559685E-3</v>
      </c>
      <c r="Y22" s="181">
        <v>-2.8175031766295433E-3</v>
      </c>
      <c r="Z22" s="181">
        <v>-6.7308051511645317E-3</v>
      </c>
      <c r="AA22" s="181">
        <v>-3.2001703511923552E-3</v>
      </c>
      <c r="AB22" s="181">
        <v>6.7029409110546112E-3</v>
      </c>
      <c r="AC22" s="181">
        <v>-2.2726884111762047E-2</v>
      </c>
      <c r="AD22" s="181">
        <v>-2.1836085245013237E-2</v>
      </c>
      <c r="AE22" s="181">
        <v>-2.0348228514194489E-2</v>
      </c>
      <c r="AF22" s="181">
        <v>-1.3157721608877182E-2</v>
      </c>
      <c r="AG22" s="181">
        <v>1.1460818350315094E-3</v>
      </c>
      <c r="AH22" s="181">
        <v>3.8820281624794006E-3</v>
      </c>
      <c r="AI22" s="181">
        <v>8.5111299995332956E-4</v>
      </c>
      <c r="AJ22" s="181">
        <v>-2.9285929631441832E-3</v>
      </c>
      <c r="AK22" s="181">
        <v>-6.4700199291110039E-3</v>
      </c>
      <c r="AL22" s="181">
        <v>-7.6612699776887894E-3</v>
      </c>
      <c r="AM22" s="181">
        <v>-8.7846852838993073E-3</v>
      </c>
      <c r="AN22" s="181">
        <v>-9.3429097905755043E-3</v>
      </c>
      <c r="AO22" s="181">
        <v>-5.7508223690092564E-3</v>
      </c>
      <c r="AP22" s="181">
        <v>-8.3344094455242157E-3</v>
      </c>
      <c r="AQ22" s="181">
        <v>-7.3445416055619717E-3</v>
      </c>
      <c r="AR22" s="181">
        <v>-3.9128805510699749E-3</v>
      </c>
      <c r="AS22" s="181">
        <v>-5.7678627781569958E-3</v>
      </c>
      <c r="AT22" s="181">
        <v>2.6413178071379662E-2</v>
      </c>
      <c r="AU22" s="181">
        <v>3.6145970225334167E-2</v>
      </c>
      <c r="AV22" s="181">
        <v>0.14092175662517548</v>
      </c>
      <c r="AW22" s="181">
        <v>9.9871695041656494E-2</v>
      </c>
      <c r="AX22" s="181">
        <v>-2.1388156339526176E-2</v>
      </c>
      <c r="AY22" s="181">
        <v>2.1808836609125137E-2</v>
      </c>
      <c r="AZ22" s="181">
        <v>2.0318649709224701E-2</v>
      </c>
      <c r="BA22" s="181">
        <v>2.9322205111384392E-2</v>
      </c>
      <c r="BB22" s="181">
        <v>3.4453563392162323E-2</v>
      </c>
      <c r="BC22" s="181">
        <v>2.2465262562036514E-2</v>
      </c>
      <c r="BD22" s="181">
        <v>2.4164880160242319E-3</v>
      </c>
      <c r="BE22" s="181">
        <v>1.7919201403856277E-2</v>
      </c>
      <c r="BF22" s="181">
        <v>3.3706746995449066E-2</v>
      </c>
      <c r="BG22" s="181">
        <v>7.6280184090137482E-2</v>
      </c>
      <c r="BH22" s="181">
        <v>0.12805218994617462</v>
      </c>
      <c r="BI22" s="181">
        <v>0.18162085115909576</v>
      </c>
      <c r="BJ22" s="181">
        <v>0.17513327300548553</v>
      </c>
      <c r="BK22" s="181">
        <v>0.1378769725561142</v>
      </c>
      <c r="BL22" s="181">
        <v>0.1569933146238327</v>
      </c>
      <c r="BM22" s="181">
        <v>0.15456970036029816</v>
      </c>
      <c r="BN22" s="181">
        <v>3.1877990812063217E-2</v>
      </c>
      <c r="BO22" s="181">
        <v>5.4795410484075546E-2</v>
      </c>
      <c r="BP22" s="181">
        <v>3.3748272806406021E-2</v>
      </c>
      <c r="BQ22" s="181">
        <v>1.1784425005316734E-2</v>
      </c>
      <c r="BR22" s="181">
        <v>2.0147653296589851E-2</v>
      </c>
      <c r="BS22" s="181">
        <v>1.2795951217412949E-2</v>
      </c>
      <c r="BT22" s="181">
        <v>-2.8604753315448761E-3</v>
      </c>
      <c r="BU22" s="181">
        <v>4.3905377388000488E-2</v>
      </c>
      <c r="BV22" s="181">
        <v>4.7657456248998642E-2</v>
      </c>
      <c r="BW22" s="181">
        <v>5.2884820848703384E-2</v>
      </c>
      <c r="BX22" s="181">
        <v>4.4016063213348389E-2</v>
      </c>
      <c r="BY22" s="181">
        <v>1.6651185229420662E-2</v>
      </c>
      <c r="BZ22" s="181">
        <v>1.2560321483761072E-3</v>
      </c>
      <c r="CA22" s="181">
        <v>7.3018698021769524E-3</v>
      </c>
      <c r="CB22" s="181">
        <v>1.0823197662830353E-2</v>
      </c>
      <c r="CC22" s="181">
        <v>1.772642508149147E-2</v>
      </c>
      <c r="CD22" s="181">
        <v>2.1985059604048729E-2</v>
      </c>
      <c r="CE22" s="181">
        <v>2.4521462619304657E-2</v>
      </c>
      <c r="CF22" s="181">
        <v>2.2292720153927803E-2</v>
      </c>
      <c r="CG22" s="181">
        <v>1.7174428328871727E-2</v>
      </c>
      <c r="CH22" s="181">
        <v>2.350405789911747E-2</v>
      </c>
      <c r="CI22" s="181">
        <v>1.9440717995166779E-2</v>
      </c>
      <c r="CJ22" s="181">
        <v>1.5361112542450428E-2</v>
      </c>
      <c r="CK22" s="181">
        <v>1.8768541514873505E-2</v>
      </c>
    </row>
    <row r="23" spans="1:89" x14ac:dyDescent="0.25">
      <c r="A23">
        <v>1984</v>
      </c>
      <c r="B23" s="181">
        <v>5.341637134552002E-2</v>
      </c>
      <c r="C23" s="181">
        <v>4.4126778841018677E-2</v>
      </c>
      <c r="D23" s="181">
        <v>6.4384818077087402E-2</v>
      </c>
      <c r="E23" s="181">
        <v>7.6091565191745758E-2</v>
      </c>
      <c r="F23" s="181">
        <v>0.10321381688117981</v>
      </c>
      <c r="G23" s="181">
        <v>6.4352542161941528E-2</v>
      </c>
      <c r="H23" s="181">
        <v>6.5610878169536591E-2</v>
      </c>
      <c r="I23" s="181">
        <v>6.633313000202179E-2</v>
      </c>
      <c r="J23" s="181">
        <v>6.320200115442276E-2</v>
      </c>
      <c r="K23" s="181">
        <v>3.8582492619752884E-2</v>
      </c>
      <c r="L23" s="181">
        <v>3.2176505774259567E-2</v>
      </c>
      <c r="M23" s="181">
        <v>3.6526642739772797E-2</v>
      </c>
      <c r="N23" s="181">
        <v>4.3918699026107788E-2</v>
      </c>
      <c r="O23" s="181">
        <v>5.1334396004676819E-2</v>
      </c>
      <c r="P23" s="181">
        <v>5.764329805970192E-2</v>
      </c>
      <c r="Q23" s="181">
        <v>6.0066495090723038E-2</v>
      </c>
      <c r="R23" s="181">
        <v>6.1393242329359055E-2</v>
      </c>
      <c r="S23" s="181">
        <v>6.7578859627246857E-2</v>
      </c>
      <c r="T23" s="181">
        <v>5.9096038341522217E-2</v>
      </c>
      <c r="U23" s="181">
        <v>6.4832314848899841E-2</v>
      </c>
      <c r="V23" s="181">
        <v>4.5666910707950592E-2</v>
      </c>
      <c r="W23" s="181">
        <v>5.1312465220689774E-2</v>
      </c>
      <c r="X23" s="181">
        <v>1.2301537208259106E-3</v>
      </c>
      <c r="Y23" s="181">
        <v>-2.5130282156169415E-3</v>
      </c>
      <c r="Z23" s="181">
        <v>-1.0438091121613979E-2</v>
      </c>
      <c r="AA23" s="181">
        <v>-5.2973544225096703E-3</v>
      </c>
      <c r="AB23" s="181">
        <v>1.3274159282445908E-2</v>
      </c>
      <c r="AC23" s="181">
        <v>-6.8126418627798557E-3</v>
      </c>
      <c r="AD23" s="181">
        <v>-5.8351638726890087E-3</v>
      </c>
      <c r="AE23" s="181">
        <v>-4.4925683178007603E-3</v>
      </c>
      <c r="AF23" s="181">
        <v>9.0691719378810376E-5</v>
      </c>
      <c r="AG23" s="181">
        <v>6.7094536498188972E-3</v>
      </c>
      <c r="AH23" s="181">
        <v>5.5052787065505981E-3</v>
      </c>
      <c r="AI23" s="181">
        <v>2.1836361847817898E-3</v>
      </c>
      <c r="AJ23" s="181">
        <v>-1.9982026424258947E-3</v>
      </c>
      <c r="AK23" s="181">
        <v>-7.4079521000385284E-3</v>
      </c>
      <c r="AL23" s="181">
        <v>-1.0714546777307987E-2</v>
      </c>
      <c r="AM23" s="181">
        <v>-1.4127288945019245E-2</v>
      </c>
      <c r="AN23" s="181">
        <v>-1.6797931864857674E-2</v>
      </c>
      <c r="AO23" s="181">
        <v>-9.9793504923582077E-3</v>
      </c>
      <c r="AP23" s="181">
        <v>-1.2760532088577747E-2</v>
      </c>
      <c r="AQ23" s="181">
        <v>-1.3006939552724361E-2</v>
      </c>
      <c r="AR23" s="181">
        <v>-1.8924436299130321E-3</v>
      </c>
      <c r="AS23" s="181">
        <v>-6.4613479189574718E-3</v>
      </c>
      <c r="AT23" s="181">
        <v>2.0657353103160858E-2</v>
      </c>
      <c r="AU23" s="181">
        <v>9.0835103765130043E-3</v>
      </c>
      <c r="AV23" s="181">
        <v>0.15766623616218567</v>
      </c>
      <c r="AW23" s="181">
        <v>0.28321656584739685</v>
      </c>
      <c r="AX23" s="181">
        <v>0.27067944407463074</v>
      </c>
      <c r="AY23" s="181">
        <v>6.7292707972228527E-3</v>
      </c>
      <c r="AZ23" s="181">
        <v>3.7097153253853321E-3</v>
      </c>
      <c r="BA23" s="181">
        <v>2.600313164293766E-2</v>
      </c>
      <c r="BB23" s="181">
        <v>3.7001654505729675E-2</v>
      </c>
      <c r="BC23" s="181">
        <v>1.7355864867568016E-2</v>
      </c>
      <c r="BD23" s="181">
        <v>1.5689267311245203E-3</v>
      </c>
      <c r="BE23" s="181">
        <v>2.5389478541910648E-3</v>
      </c>
      <c r="BF23" s="181">
        <v>8.8776126503944397E-3</v>
      </c>
      <c r="BG23" s="181">
        <v>1.9487699493765831E-2</v>
      </c>
      <c r="BH23" s="181">
        <v>5.7012505829334259E-2</v>
      </c>
      <c r="BI23" s="181">
        <v>0.15301358699798584</v>
      </c>
      <c r="BJ23" s="181">
        <v>0.26077640056610107</v>
      </c>
      <c r="BK23" s="181">
        <v>0.31125053763389587</v>
      </c>
      <c r="BL23" s="181">
        <v>0.10864976048469543</v>
      </c>
      <c r="BM23" s="181">
        <v>0.28884604573249817</v>
      </c>
      <c r="BN23" s="181">
        <v>1.4035271480679512E-2</v>
      </c>
      <c r="BO23" s="181">
        <v>3.1614258885383606E-2</v>
      </c>
      <c r="BP23" s="181">
        <v>2.5489849969744682E-2</v>
      </c>
      <c r="BQ23" s="181">
        <v>3.0045423191040754E-3</v>
      </c>
      <c r="BR23" s="181">
        <v>2.2906985133886337E-2</v>
      </c>
      <c r="BS23" s="181">
        <v>3.6956183612346649E-2</v>
      </c>
      <c r="BT23" s="181">
        <v>3.7544060498476028E-2</v>
      </c>
      <c r="BU23" s="181">
        <v>1.2277254834771156E-2</v>
      </c>
      <c r="BV23" s="181">
        <v>8.5642905905842781E-3</v>
      </c>
      <c r="BW23" s="181">
        <v>4.4445879757404327E-2</v>
      </c>
      <c r="BX23" s="181">
        <v>4.5566931366920471E-2</v>
      </c>
      <c r="BY23" s="181">
        <v>1.2667901813983917E-2</v>
      </c>
      <c r="BZ23" s="181">
        <v>8.1941456301137805E-4</v>
      </c>
      <c r="CA23" s="181">
        <v>1.0466711828485131E-3</v>
      </c>
      <c r="CB23" s="181">
        <v>2.9007380362600088E-3</v>
      </c>
      <c r="CC23" s="181">
        <v>4.6324455179274082E-3</v>
      </c>
      <c r="CD23" s="181">
        <v>9.9846180528402328E-3</v>
      </c>
      <c r="CE23" s="181">
        <v>2.0887201651930809E-2</v>
      </c>
      <c r="CF23" s="181">
        <v>3.3250071108341217E-2</v>
      </c>
      <c r="CG23" s="181">
        <v>3.9446502923965454E-2</v>
      </c>
      <c r="CH23" s="181">
        <v>1.6511967405676842E-2</v>
      </c>
      <c r="CI23" s="181">
        <v>3.6705635488033295E-2</v>
      </c>
      <c r="CJ23" s="181">
        <v>6.7440257407724857E-3</v>
      </c>
      <c r="CK23" s="181">
        <v>1.08244763687253E-2</v>
      </c>
    </row>
    <row r="24" spans="1:89" x14ac:dyDescent="0.25">
      <c r="A24">
        <v>1985</v>
      </c>
      <c r="B24" s="181">
        <v>5.5185724049806595E-2</v>
      </c>
      <c r="C24" s="181">
        <v>4.8542752861976624E-2</v>
      </c>
      <c r="D24" s="181">
        <v>6.9367639720439911E-2</v>
      </c>
      <c r="E24" s="181">
        <v>7.9483352601528168E-2</v>
      </c>
      <c r="F24" s="181">
        <v>0.10565316677093506</v>
      </c>
      <c r="G24" s="181">
        <v>6.623329222202301E-2</v>
      </c>
      <c r="H24" s="181">
        <v>6.7661568522453308E-2</v>
      </c>
      <c r="I24" s="181">
        <v>6.837841123342514E-2</v>
      </c>
      <c r="J24" s="181">
        <v>6.3461683690547943E-2</v>
      </c>
      <c r="K24" s="181">
        <v>4.0928609669208527E-2</v>
      </c>
      <c r="L24" s="181">
        <v>3.5816621035337448E-2</v>
      </c>
      <c r="M24" s="181">
        <v>4.0313586592674255E-2</v>
      </c>
      <c r="N24" s="181">
        <v>4.8080585896968842E-2</v>
      </c>
      <c r="O24" s="181">
        <v>5.6489400565624237E-2</v>
      </c>
      <c r="P24" s="181">
        <v>6.332484632730484E-2</v>
      </c>
      <c r="Q24" s="181">
        <v>6.5562888979911804E-2</v>
      </c>
      <c r="R24" s="181">
        <v>6.5338201820850372E-2</v>
      </c>
      <c r="S24" s="181">
        <v>7.0672973990440369E-2</v>
      </c>
      <c r="T24" s="181">
        <v>6.4670488238334656E-2</v>
      </c>
      <c r="U24" s="181">
        <v>6.8321190774440765E-2</v>
      </c>
      <c r="V24" s="181">
        <v>4.9668110907077789E-2</v>
      </c>
      <c r="W24" s="181">
        <v>5.5970329791307449E-2</v>
      </c>
      <c r="X24" s="181">
        <v>3.3603623509407043E-2</v>
      </c>
      <c r="Y24" s="181">
        <v>2.2701408714056015E-2</v>
      </c>
      <c r="Z24" s="181">
        <v>1.2742686085402966E-2</v>
      </c>
      <c r="AA24" s="181">
        <v>1.9137445837259293E-2</v>
      </c>
      <c r="AB24" s="181">
        <v>4.5055646449327469E-2</v>
      </c>
      <c r="AC24" s="181">
        <v>2.1922487765550613E-2</v>
      </c>
      <c r="AD24" s="181">
        <v>2.3418065160512924E-2</v>
      </c>
      <c r="AE24" s="181">
        <v>2.6408318430185318E-2</v>
      </c>
      <c r="AF24" s="181">
        <v>3.2820001244544983E-2</v>
      </c>
      <c r="AG24" s="181">
        <v>4.0626879781484604E-2</v>
      </c>
      <c r="AH24" s="181">
        <v>3.6323301494121552E-2</v>
      </c>
      <c r="AI24" s="181">
        <v>2.8838802129030228E-2</v>
      </c>
      <c r="AJ24" s="181">
        <v>2.2564670071005821E-2</v>
      </c>
      <c r="AK24" s="181">
        <v>1.5782086178660393E-2</v>
      </c>
      <c r="AL24" s="181">
        <v>1.2619273737072945E-2</v>
      </c>
      <c r="AM24" s="181">
        <v>7.8859757632017136E-3</v>
      </c>
      <c r="AN24" s="181">
        <v>4.2010084725916386E-3</v>
      </c>
      <c r="AO24" s="181">
        <v>1.114285085350275E-2</v>
      </c>
      <c r="AP24" s="181">
        <v>9.7733307629823685E-3</v>
      </c>
      <c r="AQ24" s="181">
        <v>8.0826040357351303E-3</v>
      </c>
      <c r="AR24" s="181">
        <v>2.4548308923840523E-2</v>
      </c>
      <c r="AS24" s="181">
        <v>1.8341617658734322E-2</v>
      </c>
      <c r="AT24" s="181">
        <v>4.9346155719831586E-4</v>
      </c>
      <c r="AU24" s="181">
        <v>-8.6614815518260002E-3</v>
      </c>
      <c r="AV24" s="181">
        <v>0.17742635309696198</v>
      </c>
      <c r="AW24" s="181">
        <v>0.3990633487701416</v>
      </c>
      <c r="AX24" s="181">
        <v>0.58156055212020874</v>
      </c>
      <c r="AY24" s="181">
        <v>-1.1931641958653927E-2</v>
      </c>
      <c r="AZ24" s="181">
        <v>-1.0616989806294441E-2</v>
      </c>
      <c r="BA24" s="181">
        <v>6.274854764342308E-3</v>
      </c>
      <c r="BB24" s="181">
        <v>1.1566530913114548E-2</v>
      </c>
      <c r="BC24" s="181">
        <v>-2.6112401392310858E-3</v>
      </c>
      <c r="BD24" s="181">
        <v>-1.4344418421387672E-2</v>
      </c>
      <c r="BE24" s="181">
        <v>-1.173806469887495E-2</v>
      </c>
      <c r="BF24" s="181">
        <v>-9.8547479137778282E-3</v>
      </c>
      <c r="BG24" s="181">
        <v>-1.312695792876184E-3</v>
      </c>
      <c r="BH24" s="181">
        <v>3.6969773471355438E-2</v>
      </c>
      <c r="BI24" s="181">
        <v>0.13511385023593903</v>
      </c>
      <c r="BJ24" s="181">
        <v>0.28448694944381714</v>
      </c>
      <c r="BK24" s="181">
        <v>0.32990255951881409</v>
      </c>
      <c r="BL24" s="181">
        <v>8.9992567896842957E-2</v>
      </c>
      <c r="BM24" s="181">
        <v>0.30995097756385803</v>
      </c>
      <c r="BN24" s="181">
        <v>-4.7649815678596497E-3</v>
      </c>
      <c r="BO24" s="181">
        <v>1.3396499678492546E-2</v>
      </c>
      <c r="BP24" s="181">
        <v>5.9816264547407627E-4</v>
      </c>
      <c r="BQ24" s="181">
        <v>-2.9039254877716303E-3</v>
      </c>
      <c r="BR24" s="181">
        <v>2.7005488052964211E-2</v>
      </c>
      <c r="BS24" s="181">
        <v>5.38661889731884E-2</v>
      </c>
      <c r="BT24" s="181">
        <v>8.3788491785526276E-2</v>
      </c>
      <c r="BU24" s="181">
        <v>-2.1932018920779228E-2</v>
      </c>
      <c r="BV24" s="181">
        <v>-2.5060620158910751E-2</v>
      </c>
      <c r="BW24" s="181">
        <v>1.0513115674257278E-2</v>
      </c>
      <c r="BX24" s="181">
        <v>1.3452433981001377E-2</v>
      </c>
      <c r="BY24" s="181">
        <v>-1.8831718480214477E-3</v>
      </c>
      <c r="BZ24" s="181">
        <v>-7.5194607488811016E-3</v>
      </c>
      <c r="CA24" s="181">
        <v>-4.8657255247235298E-3</v>
      </c>
      <c r="CB24" s="181">
        <v>-3.2513421028852463E-3</v>
      </c>
      <c r="CC24" s="181">
        <v>-3.2041154918260872E-4</v>
      </c>
      <c r="CD24" s="181">
        <v>6.815341766923666E-3</v>
      </c>
      <c r="CE24" s="181">
        <v>1.9482547417283058E-2</v>
      </c>
      <c r="CF24" s="181">
        <v>3.7312842905521393E-2</v>
      </c>
      <c r="CG24" s="181">
        <v>4.323669895529747E-2</v>
      </c>
      <c r="CH24" s="181">
        <v>1.4417271129786968E-2</v>
      </c>
      <c r="CI24" s="181">
        <v>4.0635444223880768E-2</v>
      </c>
      <c r="CJ24" s="181">
        <v>-2.305404981598258E-3</v>
      </c>
      <c r="CK24" s="181">
        <v>4.6603321097791195E-3</v>
      </c>
    </row>
    <row r="25" spans="1:89" x14ac:dyDescent="0.25">
      <c r="A25">
        <v>1986</v>
      </c>
      <c r="B25" s="181">
        <v>5.5385582149028778E-2</v>
      </c>
      <c r="C25" s="181">
        <v>5.389086902141571E-2</v>
      </c>
      <c r="D25" s="181">
        <v>7.7378004789352417E-2</v>
      </c>
      <c r="E25" s="181">
        <v>8.7666690349578857E-2</v>
      </c>
      <c r="F25" s="181">
        <v>0.11538263410329819</v>
      </c>
      <c r="G25" s="181">
        <v>6.2487803399562836E-2</v>
      </c>
      <c r="H25" s="181">
        <v>6.4655452966690063E-2</v>
      </c>
      <c r="I25" s="181">
        <v>6.6760316491127014E-2</v>
      </c>
      <c r="J25" s="181">
        <v>6.2032792717218399E-2</v>
      </c>
      <c r="K25" s="181">
        <v>4.4161580502986908E-2</v>
      </c>
      <c r="L25" s="181">
        <v>4.0593761950731277E-2</v>
      </c>
      <c r="M25" s="181">
        <v>4.4845383614301682E-2</v>
      </c>
      <c r="N25" s="181">
        <v>5.2941925823688507E-2</v>
      </c>
      <c r="O25" s="181">
        <v>6.2776997685432434E-2</v>
      </c>
      <c r="P25" s="181">
        <v>7.0801548659801483E-2</v>
      </c>
      <c r="Q25" s="181">
        <v>7.3399923741817474E-2</v>
      </c>
      <c r="R25" s="181">
        <v>7.1882754564285278E-2</v>
      </c>
      <c r="S25" s="181">
        <v>7.7254898846149445E-2</v>
      </c>
      <c r="T25" s="181">
        <v>7.2368711233139038E-2</v>
      </c>
      <c r="U25" s="181">
        <v>7.4903279542922974E-2</v>
      </c>
      <c r="V25" s="181">
        <v>5.4147064685821533E-2</v>
      </c>
      <c r="W25" s="181">
        <v>6.1810947954654694E-2</v>
      </c>
      <c r="X25" s="181">
        <v>2.158166840672493E-2</v>
      </c>
      <c r="Y25" s="181">
        <v>3.0742812901735306E-2</v>
      </c>
      <c r="Z25" s="181">
        <v>1.12795764580369E-2</v>
      </c>
      <c r="AA25" s="181">
        <v>1.0183641687035561E-2</v>
      </c>
      <c r="AB25" s="181">
        <v>1.3387972488999367E-2</v>
      </c>
      <c r="AC25" s="181">
        <v>-3.6014022771269083E-3</v>
      </c>
      <c r="AD25" s="181">
        <v>-2.873328048735857E-3</v>
      </c>
      <c r="AE25" s="181">
        <v>1.004354446195066E-3</v>
      </c>
      <c r="AF25" s="181">
        <v>1.5045757405459881E-2</v>
      </c>
      <c r="AG25" s="181">
        <v>4.1790474206209183E-2</v>
      </c>
      <c r="AH25" s="181">
        <v>4.5502670109272003E-2</v>
      </c>
      <c r="AI25" s="181">
        <v>3.9207268506288528E-2</v>
      </c>
      <c r="AJ25" s="181">
        <v>3.1456451863050461E-2</v>
      </c>
      <c r="AK25" s="181">
        <v>2.1801155060529709E-2</v>
      </c>
      <c r="AL25" s="181">
        <v>1.5169030055403709E-2</v>
      </c>
      <c r="AM25" s="181">
        <v>9.6049616113305092E-3</v>
      </c>
      <c r="AN25" s="181">
        <v>8.3495080471038818E-3</v>
      </c>
      <c r="AO25" s="181">
        <v>8.9871427044272423E-3</v>
      </c>
      <c r="AP25" s="181">
        <v>1.1813157238066196E-2</v>
      </c>
      <c r="AQ25" s="181">
        <v>8.7080225348472595E-3</v>
      </c>
      <c r="AR25" s="181">
        <v>2.9172584414482117E-2</v>
      </c>
      <c r="AS25" s="181">
        <v>2.1871346980333328E-2</v>
      </c>
      <c r="AT25" s="181">
        <v>2.707914263010025E-2</v>
      </c>
      <c r="AU25" s="181">
        <v>2.0911037921905518E-2</v>
      </c>
      <c r="AV25" s="181">
        <v>0.18615153431892395</v>
      </c>
      <c r="AW25" s="181">
        <v>0.35904097557067871</v>
      </c>
      <c r="AX25" s="181">
        <v>0.49828925728797913</v>
      </c>
      <c r="AY25" s="181">
        <v>1.2492036446928978E-2</v>
      </c>
      <c r="AZ25" s="181">
        <v>8.3981109783053398E-3</v>
      </c>
      <c r="BA25" s="181">
        <v>3.5196792334318161E-2</v>
      </c>
      <c r="BB25" s="181">
        <v>4.4744875282049179E-2</v>
      </c>
      <c r="BC25" s="181">
        <v>2.3381954059004784E-2</v>
      </c>
      <c r="BD25" s="181">
        <v>8.7346918880939484E-3</v>
      </c>
      <c r="BE25" s="181">
        <v>1.3677510432898998E-2</v>
      </c>
      <c r="BF25" s="181">
        <v>1.9133575260639191E-2</v>
      </c>
      <c r="BG25" s="181">
        <v>3.5896293818950653E-2</v>
      </c>
      <c r="BH25" s="181">
        <v>7.0495076477527618E-2</v>
      </c>
      <c r="BI25" s="181">
        <v>0.15477460622787476</v>
      </c>
      <c r="BJ25" s="181">
        <v>0.28945097327232361</v>
      </c>
      <c r="BK25" s="181">
        <v>0.28716933727264404</v>
      </c>
      <c r="BL25" s="181">
        <v>0.116386778652668</v>
      </c>
      <c r="BM25" s="181">
        <v>0.28816395998001099</v>
      </c>
      <c r="BN25" s="181">
        <v>2.3443665355443954E-2</v>
      </c>
      <c r="BO25" s="181">
        <v>4.2259983718395233E-2</v>
      </c>
      <c r="BP25" s="181">
        <v>3.1906601041555405E-2</v>
      </c>
      <c r="BQ25" s="181">
        <v>7.0029618218541145E-3</v>
      </c>
      <c r="BR25" s="181">
        <v>2.9668046161532402E-2</v>
      </c>
      <c r="BS25" s="181">
        <v>5.0291705876588821E-2</v>
      </c>
      <c r="BT25" s="181">
        <v>7.4401944875717163E-2</v>
      </c>
      <c r="BU25" s="181">
        <v>2.3172140121459961E-2</v>
      </c>
      <c r="BV25" s="181">
        <v>2.0290179178118706E-2</v>
      </c>
      <c r="BW25" s="181">
        <v>5.768200010061264E-2</v>
      </c>
      <c r="BX25" s="181">
        <v>4.8886772245168686E-2</v>
      </c>
      <c r="BY25" s="181">
        <v>1.633085124194622E-2</v>
      </c>
      <c r="BZ25" s="181">
        <v>4.4964165426790714E-3</v>
      </c>
      <c r="CA25" s="181">
        <v>5.5937478318810463E-3</v>
      </c>
      <c r="CB25" s="181">
        <v>6.2856157310307026E-3</v>
      </c>
      <c r="CC25" s="181">
        <v>8.9212516322731972E-3</v>
      </c>
      <c r="CD25" s="181">
        <v>1.3627383857965469E-2</v>
      </c>
      <c r="CE25" s="181">
        <v>2.3623155429959297E-2</v>
      </c>
      <c r="CF25" s="181">
        <v>3.9155971258878708E-2</v>
      </c>
      <c r="CG25" s="181">
        <v>3.9122831076383591E-2</v>
      </c>
      <c r="CH25" s="181">
        <v>1.9643072038888931E-2</v>
      </c>
      <c r="CI25" s="181">
        <v>3.9137307554483414E-2</v>
      </c>
      <c r="CJ25" s="181">
        <v>1.1240040883421898E-2</v>
      </c>
      <c r="CK25" s="181">
        <v>1.4739501290023327E-2</v>
      </c>
    </row>
    <row r="26" spans="1:89" x14ac:dyDescent="0.25">
      <c r="A26">
        <v>1987</v>
      </c>
      <c r="B26" s="181">
        <v>5.1485810428857803E-2</v>
      </c>
      <c r="C26" s="181">
        <v>5.6351568549871445E-2</v>
      </c>
      <c r="D26" s="181">
        <v>8.15543532371521E-2</v>
      </c>
      <c r="E26" s="181">
        <v>9.1658428311347961E-2</v>
      </c>
      <c r="F26" s="181">
        <v>0.12103644758462906</v>
      </c>
      <c r="G26" s="181">
        <v>5.6119427084922791E-2</v>
      </c>
      <c r="H26" s="181">
        <v>5.8427602052688599E-2</v>
      </c>
      <c r="I26" s="181">
        <v>6.1239719390869141E-2</v>
      </c>
      <c r="J26" s="181">
        <v>5.5917415767908096E-2</v>
      </c>
      <c r="K26" s="181">
        <v>4.313170537352562E-2</v>
      </c>
      <c r="L26" s="181">
        <v>4.2043644934892654E-2</v>
      </c>
      <c r="M26" s="181">
        <v>4.6649385243654251E-2</v>
      </c>
      <c r="N26" s="181">
        <v>5.5234313011169434E-2</v>
      </c>
      <c r="O26" s="181">
        <v>6.6109947860240936E-2</v>
      </c>
      <c r="P26" s="181">
        <v>7.4845269322395325E-2</v>
      </c>
      <c r="Q26" s="181">
        <v>7.7576279640197754E-2</v>
      </c>
      <c r="R26" s="181">
        <v>7.4778288602828979E-2</v>
      </c>
      <c r="S26" s="181">
        <v>7.9805463552474976E-2</v>
      </c>
      <c r="T26" s="181">
        <v>7.6495245099067688E-2</v>
      </c>
      <c r="U26" s="181">
        <v>7.7605605125427246E-2</v>
      </c>
      <c r="V26" s="181">
        <v>5.5506810545921326E-2</v>
      </c>
      <c r="W26" s="181">
        <v>6.4289726316928864E-2</v>
      </c>
      <c r="X26" s="181">
        <v>1.7563935369253159E-2</v>
      </c>
      <c r="Y26" s="181">
        <v>2.9329491779208183E-2</v>
      </c>
      <c r="Z26" s="181">
        <v>6.5576066263020039E-3</v>
      </c>
      <c r="AA26" s="181">
        <v>4.7370004467666149E-3</v>
      </c>
      <c r="AB26" s="181">
        <v>6.198149174451828E-3</v>
      </c>
      <c r="AC26" s="181">
        <v>-1.4353608712553978E-2</v>
      </c>
      <c r="AD26" s="181">
        <v>-1.3476429507136345E-2</v>
      </c>
      <c r="AE26" s="181">
        <v>-7.7183819375932217E-3</v>
      </c>
      <c r="AF26" s="181">
        <v>1.1023060418665409E-2</v>
      </c>
      <c r="AG26" s="181">
        <v>4.1413415223360062E-2</v>
      </c>
      <c r="AH26" s="181">
        <v>4.5332368463277817E-2</v>
      </c>
      <c r="AI26" s="181">
        <v>3.8425620645284653E-2</v>
      </c>
      <c r="AJ26" s="181">
        <v>3.0336698517203331E-2</v>
      </c>
      <c r="AK26" s="181">
        <v>1.9367413595318794E-2</v>
      </c>
      <c r="AL26" s="181">
        <v>1.1600051075220108E-2</v>
      </c>
      <c r="AM26" s="181">
        <v>4.7627459280192852E-3</v>
      </c>
      <c r="AN26" s="181">
        <v>4.8535722307860851E-3</v>
      </c>
      <c r="AO26" s="181">
        <v>3.4035462886095047E-3</v>
      </c>
      <c r="AP26" s="181">
        <v>7.4691846966743469E-3</v>
      </c>
      <c r="AQ26" s="181">
        <v>4.0380684658885002E-3</v>
      </c>
      <c r="AR26" s="181">
        <v>2.72868312895298E-2</v>
      </c>
      <c r="AS26" s="181">
        <v>1.8993845209479332E-2</v>
      </c>
      <c r="AT26" s="181">
        <v>2.4255163967609406E-2</v>
      </c>
      <c r="AU26" s="181">
        <v>1.3631808571517467E-2</v>
      </c>
      <c r="AV26" s="181">
        <v>0.1980699747800827</v>
      </c>
      <c r="AW26" s="181">
        <v>0.37766572833061218</v>
      </c>
      <c r="AX26" s="181">
        <v>0.53343617916107178</v>
      </c>
      <c r="AY26" s="181">
        <v>1.4582017436623573E-2</v>
      </c>
      <c r="AZ26" s="181">
        <v>9.9821910262107849E-3</v>
      </c>
      <c r="BA26" s="181">
        <v>3.8725331425666809E-2</v>
      </c>
      <c r="BB26" s="181">
        <v>4.2382646352052689E-2</v>
      </c>
      <c r="BC26" s="181">
        <v>1.0685565881431103E-2</v>
      </c>
      <c r="BD26" s="181">
        <v>-7.0393192581832409E-3</v>
      </c>
      <c r="BE26" s="181">
        <v>2.7687917463481426E-3</v>
      </c>
      <c r="BF26" s="181">
        <v>1.0824216529726982E-2</v>
      </c>
      <c r="BG26" s="181">
        <v>3.7801705300807953E-2</v>
      </c>
      <c r="BH26" s="181">
        <v>7.6335147023200989E-2</v>
      </c>
      <c r="BI26" s="181">
        <v>0.16099883615970612</v>
      </c>
      <c r="BJ26" s="181">
        <v>0.30377224087715149</v>
      </c>
      <c r="BK26" s="181">
        <v>0.27938124537467957</v>
      </c>
      <c r="BL26" s="181">
        <v>0.12257705628871918</v>
      </c>
      <c r="BM26" s="181">
        <v>0.28992742300033569</v>
      </c>
      <c r="BN26" s="181">
        <v>1.8013039603829384E-2</v>
      </c>
      <c r="BO26" s="181">
        <v>3.9705343544483185E-2</v>
      </c>
      <c r="BP26" s="181">
        <v>2.7451030910015106E-2</v>
      </c>
      <c r="BQ26" s="181">
        <v>4.475289024412632E-3</v>
      </c>
      <c r="BR26" s="181">
        <v>3.2245412468910217E-2</v>
      </c>
      <c r="BS26" s="181">
        <v>5.4626718163490295E-2</v>
      </c>
      <c r="BT26" s="181">
        <v>8.5772134363651276E-2</v>
      </c>
      <c r="BU26" s="181">
        <v>2.7014359831809998E-2</v>
      </c>
      <c r="BV26" s="181">
        <v>2.4427670985460281E-2</v>
      </c>
      <c r="BW26" s="181">
        <v>6.1281468719244003E-2</v>
      </c>
      <c r="BX26" s="181">
        <v>4.2997457087039948E-2</v>
      </c>
      <c r="BY26" s="181">
        <v>7.130772341042757E-3</v>
      </c>
      <c r="BZ26" s="181">
        <v>-3.5019521601498127E-3</v>
      </c>
      <c r="CA26" s="181">
        <v>1.0986672714352608E-3</v>
      </c>
      <c r="CB26" s="181">
        <v>3.4756448585540056E-3</v>
      </c>
      <c r="CC26" s="181">
        <v>9.3354228883981705E-3</v>
      </c>
      <c r="CD26" s="181">
        <v>1.5006036497652531E-2</v>
      </c>
      <c r="CE26" s="181">
        <v>2.5069190189242363E-2</v>
      </c>
      <c r="CF26" s="181">
        <v>4.1074048727750778E-2</v>
      </c>
      <c r="CG26" s="181">
        <v>3.8623083382844925E-2</v>
      </c>
      <c r="CH26" s="181">
        <v>2.1069565787911415E-2</v>
      </c>
      <c r="CI26" s="181">
        <v>3.9696395397186279E-2</v>
      </c>
      <c r="CJ26" s="181">
        <v>8.4263123571872711E-3</v>
      </c>
      <c r="CK26" s="181">
        <v>1.3657262548804283E-2</v>
      </c>
    </row>
    <row r="27" spans="1:89" x14ac:dyDescent="0.25">
      <c r="A27">
        <v>1988</v>
      </c>
      <c r="B27" s="181">
        <v>5.5429436266422272E-2</v>
      </c>
      <c r="C27" s="181">
        <v>6.046658381819725E-2</v>
      </c>
      <c r="D27" s="181">
        <v>8.6873136460781097E-2</v>
      </c>
      <c r="E27" s="181">
        <v>9.6299208700656891E-2</v>
      </c>
      <c r="F27" s="181">
        <v>0.12684471905231476</v>
      </c>
      <c r="G27" s="181">
        <v>6.1310011893510818E-2</v>
      </c>
      <c r="H27" s="181">
        <v>6.4053364098072052E-2</v>
      </c>
      <c r="I27" s="181">
        <v>6.7882969975471497E-2</v>
      </c>
      <c r="J27" s="181">
        <v>5.9166103601455688E-2</v>
      </c>
      <c r="K27" s="181">
        <v>4.6083062887191772E-2</v>
      </c>
      <c r="L27" s="181">
        <v>4.549882560968399E-2</v>
      </c>
      <c r="M27" s="181">
        <v>4.9984876066446304E-2</v>
      </c>
      <c r="N27" s="181">
        <v>5.9006121009588242E-2</v>
      </c>
      <c r="O27" s="181">
        <v>7.1126744151115417E-2</v>
      </c>
      <c r="P27" s="181">
        <v>8.0284349620342255E-2</v>
      </c>
      <c r="Q27" s="181">
        <v>8.3139806985855103E-2</v>
      </c>
      <c r="R27" s="181">
        <v>7.8430071473121643E-2</v>
      </c>
      <c r="S27" s="181">
        <v>8.3020694553852081E-2</v>
      </c>
      <c r="T27" s="181">
        <v>8.2011617720127106E-2</v>
      </c>
      <c r="U27" s="181">
        <v>8.1007577478885651E-2</v>
      </c>
      <c r="V27" s="181">
        <v>5.9584002941846848E-2</v>
      </c>
      <c r="W27" s="181">
        <v>6.8930871784687042E-2</v>
      </c>
      <c r="X27" s="181">
        <v>6.1198193579912186E-2</v>
      </c>
      <c r="Y27" s="181">
        <v>6.1125066131353378E-2</v>
      </c>
      <c r="Z27" s="181">
        <v>4.4351175427436829E-2</v>
      </c>
      <c r="AA27" s="181">
        <v>4.588652029633522E-2</v>
      </c>
      <c r="AB27" s="181">
        <v>5.8786541223526001E-2</v>
      </c>
      <c r="AC27" s="181">
        <v>2.5173667818307877E-2</v>
      </c>
      <c r="AD27" s="181">
        <v>2.7163548395037651E-2</v>
      </c>
      <c r="AE27" s="181">
        <v>3.6969423294067383E-2</v>
      </c>
      <c r="AF27" s="181">
        <v>5.7736825197935104E-2</v>
      </c>
      <c r="AG27" s="181">
        <v>8.3524763584136963E-2</v>
      </c>
      <c r="AH27" s="181">
        <v>8.1401437520980835E-2</v>
      </c>
      <c r="AI27" s="181">
        <v>6.860274076461792E-2</v>
      </c>
      <c r="AJ27" s="181">
        <v>6.0616742819547653E-2</v>
      </c>
      <c r="AK27" s="181">
        <v>5.1367349922657013E-2</v>
      </c>
      <c r="AL27" s="181">
        <v>4.7052420675754547E-2</v>
      </c>
      <c r="AM27" s="181">
        <v>4.1277777403593063E-2</v>
      </c>
      <c r="AN27" s="181">
        <v>3.9804451167583466E-2</v>
      </c>
      <c r="AO27" s="181">
        <v>3.9134927093982697E-2</v>
      </c>
      <c r="AP27" s="181">
        <v>4.3559320271015167E-2</v>
      </c>
      <c r="AQ27" s="181">
        <v>3.9428535848855972E-2</v>
      </c>
      <c r="AR27" s="181">
        <v>6.1137881129980087E-2</v>
      </c>
      <c r="AS27" s="181">
        <v>5.3811885416507721E-2</v>
      </c>
      <c r="AT27" s="181">
        <v>-3.0149906873703003E-2</v>
      </c>
      <c r="AU27" s="181">
        <v>4.4739570468664169E-2</v>
      </c>
      <c r="AV27" s="181">
        <v>0.16376258432865143</v>
      </c>
      <c r="AW27" s="181">
        <v>0.24762405455112457</v>
      </c>
      <c r="AX27" s="181">
        <v>0.81689345836639404</v>
      </c>
      <c r="AY27" s="181">
        <v>-4.6099912375211716E-2</v>
      </c>
      <c r="AZ27" s="181">
        <v>-1.9969776272773743E-2</v>
      </c>
      <c r="BA27" s="181">
        <v>-1.7874589189887047E-2</v>
      </c>
      <c r="BB27" s="181">
        <v>-2.4445347487926483E-2</v>
      </c>
      <c r="BC27" s="181">
        <v>-4.931909590959549E-2</v>
      </c>
      <c r="BD27" s="181">
        <v>-3.4993041306734085E-2</v>
      </c>
      <c r="BE27" s="181">
        <v>4.8200441524386406E-3</v>
      </c>
      <c r="BF27" s="181">
        <v>5.0500877201557159E-2</v>
      </c>
      <c r="BG27" s="181">
        <v>0.12142837047576904</v>
      </c>
      <c r="BH27" s="181">
        <v>0.18184566497802734</v>
      </c>
      <c r="BI27" s="181">
        <v>8.5278786718845367E-2</v>
      </c>
      <c r="BJ27" s="181">
        <v>-0.16806606948375702</v>
      </c>
      <c r="BK27" s="181">
        <v>-1.6955258324742317E-2</v>
      </c>
      <c r="BL27" s="181">
        <v>0.12911923229694366</v>
      </c>
      <c r="BM27" s="181">
        <v>-8.2390107214450836E-2</v>
      </c>
      <c r="BN27" s="181">
        <v>1.339977141469717E-2</v>
      </c>
      <c r="BO27" s="181">
        <v>3.8091700524091721E-2</v>
      </c>
      <c r="BP27" s="181">
        <v>-3.3775657415390015E-2</v>
      </c>
      <c r="BQ27" s="181">
        <v>1.4796153642237186E-2</v>
      </c>
      <c r="BR27" s="181">
        <v>2.7449721470475197E-2</v>
      </c>
      <c r="BS27" s="181">
        <v>3.5622488707304001E-2</v>
      </c>
      <c r="BT27" s="181">
        <v>0.12771148979663849</v>
      </c>
      <c r="BU27" s="181">
        <v>-8.7674513459205627E-2</v>
      </c>
      <c r="BV27" s="181">
        <v>-5.0763987004756927E-2</v>
      </c>
      <c r="BW27" s="181">
        <v>-2.8062326833605766E-2</v>
      </c>
      <c r="BX27" s="181">
        <v>-2.3813372477889061E-2</v>
      </c>
      <c r="BY27" s="181">
        <v>-3.2452136278152466E-2</v>
      </c>
      <c r="BZ27" s="181">
        <v>-1.732497476041317E-2</v>
      </c>
      <c r="CA27" s="181">
        <v>1.9033907447010279E-3</v>
      </c>
      <c r="CB27" s="181">
        <v>1.6277065500617027E-2</v>
      </c>
      <c r="CC27" s="181">
        <v>3.0689403414726257E-2</v>
      </c>
      <c r="CD27" s="181">
        <v>3.7437018007040024E-2</v>
      </c>
      <c r="CE27" s="181">
        <v>1.3891345821321011E-2</v>
      </c>
      <c r="CF27" s="181">
        <v>-2.2828679531812668E-2</v>
      </c>
      <c r="CG27" s="181">
        <v>-2.3567329626530409E-3</v>
      </c>
      <c r="CH27" s="181">
        <v>2.3225221782922745E-2</v>
      </c>
      <c r="CI27" s="181">
        <v>-1.1337618343532085E-2</v>
      </c>
      <c r="CJ27" s="181">
        <v>6.2852492555975914E-3</v>
      </c>
      <c r="CK27" s="181">
        <v>1.3276390731334686E-2</v>
      </c>
    </row>
    <row r="28" spans="1:89" x14ac:dyDescent="0.25">
      <c r="A28">
        <v>1989</v>
      </c>
      <c r="B28" s="181">
        <v>5.5002879351377487E-2</v>
      </c>
      <c r="C28" s="181">
        <v>6.0932904481887817E-2</v>
      </c>
      <c r="D28" s="181">
        <v>8.998425304889679E-2</v>
      </c>
      <c r="E28" s="181">
        <v>0.10298929363489151</v>
      </c>
      <c r="F28" s="181">
        <v>0.13264152407646179</v>
      </c>
      <c r="G28" s="181">
        <v>6.4378142356872559E-2</v>
      </c>
      <c r="H28" s="181">
        <v>6.6851280629634857E-2</v>
      </c>
      <c r="I28" s="181">
        <v>6.905103474855423E-2</v>
      </c>
      <c r="J28" s="181">
        <v>5.8561034500598907E-2</v>
      </c>
      <c r="K28" s="181">
        <v>4.4625427573919296E-2</v>
      </c>
      <c r="L28" s="181">
        <v>4.5516088604927063E-2</v>
      </c>
      <c r="M28" s="181">
        <v>5.010107159614563E-2</v>
      </c>
      <c r="N28" s="181">
        <v>5.9871695935726166E-2</v>
      </c>
      <c r="O28" s="181">
        <v>7.1483209729194641E-2</v>
      </c>
      <c r="P28" s="181">
        <v>8.1927031278610229E-2</v>
      </c>
      <c r="Q28" s="181">
        <v>8.4022805094718933E-2</v>
      </c>
      <c r="R28" s="181">
        <v>8.2034528255462646E-2</v>
      </c>
      <c r="S28" s="181">
        <v>8.857959508895874E-2</v>
      </c>
      <c r="T28" s="181">
        <v>8.3180457353591919E-2</v>
      </c>
      <c r="U28" s="181">
        <v>8.5741743445396423E-2</v>
      </c>
      <c r="V28" s="181">
        <v>5.9935182332992554E-2</v>
      </c>
      <c r="W28" s="181">
        <v>6.9622762501239777E-2</v>
      </c>
      <c r="X28" s="181">
        <v>1.5542394248768687E-4</v>
      </c>
      <c r="Y28" s="181">
        <v>1.7349163070321083E-2</v>
      </c>
      <c r="Z28" s="181">
        <v>-4.1426368989050388E-3</v>
      </c>
      <c r="AA28" s="181">
        <v>-1.1815066449344158E-2</v>
      </c>
      <c r="AB28" s="181">
        <v>-3.302466869354248E-2</v>
      </c>
      <c r="AC28" s="181">
        <v>-4.7545932233333588E-2</v>
      </c>
      <c r="AD28" s="181">
        <v>-4.6932574361562729E-2</v>
      </c>
      <c r="AE28" s="181">
        <v>-3.6998238414525986E-2</v>
      </c>
      <c r="AF28" s="181">
        <v>-6.750298198312521E-3</v>
      </c>
      <c r="AG28" s="181">
        <v>3.1548231840133667E-2</v>
      </c>
      <c r="AH28" s="181">
        <v>3.3295989036560059E-2</v>
      </c>
      <c r="AI28" s="181">
        <v>2.7065353468060493E-2</v>
      </c>
      <c r="AJ28" s="181">
        <v>1.7610538750886917E-2</v>
      </c>
      <c r="AK28" s="181">
        <v>7.6456787064671516E-3</v>
      </c>
      <c r="AL28" s="181">
        <v>1.6425618377979845E-4</v>
      </c>
      <c r="AM28" s="181">
        <v>-3.2555186771787703E-4</v>
      </c>
      <c r="AN28" s="181">
        <v>2.7846663724631071E-3</v>
      </c>
      <c r="AO28" s="181">
        <v>-1.21053506154567E-3</v>
      </c>
      <c r="AP28" s="181">
        <v>-1.2868625344708562E-4</v>
      </c>
      <c r="AQ28" s="181">
        <v>5.2173860603943467E-4</v>
      </c>
      <c r="AR28" s="181">
        <v>1.4456335455179214E-2</v>
      </c>
      <c r="AS28" s="181">
        <v>8.3779590204358101E-3</v>
      </c>
      <c r="AT28" s="181">
        <v>8.0041959881782532E-3</v>
      </c>
      <c r="AU28" s="181">
        <v>0.11918925493955612</v>
      </c>
      <c r="AV28" s="181">
        <v>0.17835615575313568</v>
      </c>
      <c r="AW28" s="181">
        <v>0.1169014498591423</v>
      </c>
      <c r="AX28" s="181">
        <v>0.49972373247146606</v>
      </c>
      <c r="AY28" s="181">
        <v>-2.0917367190122604E-2</v>
      </c>
      <c r="AZ28" s="181">
        <v>1.7028296133503318E-3</v>
      </c>
      <c r="BA28" s="181">
        <v>1.7898133024573326E-2</v>
      </c>
      <c r="BB28" s="181">
        <v>2.5142420083284378E-2</v>
      </c>
      <c r="BC28" s="181">
        <v>-1.8325350247323513E-3</v>
      </c>
      <c r="BD28" s="181">
        <v>2.9428612440824509E-2</v>
      </c>
      <c r="BE28" s="181">
        <v>6.6765680909156799E-2</v>
      </c>
      <c r="BF28" s="181">
        <v>0.1256563663482666</v>
      </c>
      <c r="BG28" s="181">
        <v>0.20812937617301941</v>
      </c>
      <c r="BH28" s="181">
        <v>0.27481949329376221</v>
      </c>
      <c r="BI28" s="181">
        <v>0.14579711854457855</v>
      </c>
      <c r="BJ28" s="181">
        <v>-0.17627604305744171</v>
      </c>
      <c r="BK28" s="181">
        <v>-6.4367547631263733E-2</v>
      </c>
      <c r="BL28" s="181">
        <v>0.20409910380840302</v>
      </c>
      <c r="BM28" s="181">
        <v>-0.11280473321676254</v>
      </c>
      <c r="BN28" s="181">
        <v>7.3286667466163635E-2</v>
      </c>
      <c r="BO28" s="181">
        <v>0.10196837037801743</v>
      </c>
      <c r="BP28" s="181">
        <v>8.9194430038332939E-3</v>
      </c>
      <c r="BQ28" s="181">
        <v>3.7994645535945892E-2</v>
      </c>
      <c r="BR28" s="181">
        <v>2.9749412089586258E-2</v>
      </c>
      <c r="BS28" s="181">
        <v>1.6960645094513893E-2</v>
      </c>
      <c r="BT28" s="181">
        <v>7.5535982847213745E-2</v>
      </c>
      <c r="BU28" s="181">
        <v>-4.0186569094657898E-2</v>
      </c>
      <c r="BV28" s="181">
        <v>4.4470727443695068E-3</v>
      </c>
      <c r="BW28" s="181">
        <v>2.8840919956564903E-2</v>
      </c>
      <c r="BX28" s="181">
        <v>2.4439733475446701E-2</v>
      </c>
      <c r="BY28" s="181">
        <v>-1.1941737029701471E-3</v>
      </c>
      <c r="BZ28" s="181">
        <v>1.3977918773889542E-2</v>
      </c>
      <c r="CA28" s="181">
        <v>2.5467365980148315E-2</v>
      </c>
      <c r="CB28" s="181">
        <v>3.9077889174222946E-2</v>
      </c>
      <c r="CC28" s="181">
        <v>5.1008641719818115E-2</v>
      </c>
      <c r="CD28" s="181">
        <v>5.5026166141033173E-2</v>
      </c>
      <c r="CE28" s="181">
        <v>2.3812424391508102E-2</v>
      </c>
      <c r="CF28" s="181">
        <v>-2.4853268638253212E-2</v>
      </c>
      <c r="CG28" s="181">
        <v>-9.1392463073134422E-3</v>
      </c>
      <c r="CH28" s="181">
        <v>3.6361716687679291E-2</v>
      </c>
      <c r="CI28" s="181">
        <v>-1.5967965126037598E-2</v>
      </c>
      <c r="CJ28" s="181">
        <v>3.3171709626913071E-2</v>
      </c>
      <c r="CK28" s="181">
        <v>3.4489970654249191E-2</v>
      </c>
    </row>
    <row r="29" spans="1:89" x14ac:dyDescent="0.25">
      <c r="A29">
        <v>1990</v>
      </c>
      <c r="B29" s="181">
        <v>5.0734147429466248E-2</v>
      </c>
      <c r="C29" s="181">
        <v>5.9298116713762283E-2</v>
      </c>
      <c r="D29" s="181">
        <v>8.8251017034053802E-2</v>
      </c>
      <c r="E29" s="181">
        <v>0.10362658649682999</v>
      </c>
      <c r="F29" s="181">
        <v>0.13369514048099518</v>
      </c>
      <c r="G29" s="181">
        <v>6.2034312635660172E-2</v>
      </c>
      <c r="H29" s="181">
        <v>6.4153917133808136E-2</v>
      </c>
      <c r="I29" s="181">
        <v>6.4735554158687592E-2</v>
      </c>
      <c r="J29" s="181">
        <v>5.3741510957479477E-2</v>
      </c>
      <c r="K29" s="181">
        <v>4.0732722729444504E-2</v>
      </c>
      <c r="L29" s="181">
        <v>4.4015947729349136E-2</v>
      </c>
      <c r="M29" s="181">
        <v>4.8534110188484192E-2</v>
      </c>
      <c r="N29" s="181">
        <v>5.8792170137166977E-2</v>
      </c>
      <c r="O29" s="181">
        <v>6.9339342415332794E-2</v>
      </c>
      <c r="P29" s="181">
        <v>8.0261722207069397E-2</v>
      </c>
      <c r="Q29" s="181">
        <v>8.0580279231071472E-2</v>
      </c>
      <c r="R29" s="181">
        <v>8.0829977989196777E-2</v>
      </c>
      <c r="S29" s="181">
        <v>8.8420145213603973E-2</v>
      </c>
      <c r="T29" s="181">
        <v>8.0449894070625305E-2</v>
      </c>
      <c r="U29" s="181">
        <v>8.5151471197605133E-2</v>
      </c>
      <c r="V29" s="181">
        <v>5.7910893112421036E-2</v>
      </c>
      <c r="W29" s="181">
        <v>6.7241743206977844E-2</v>
      </c>
      <c r="X29" s="181">
        <v>-3.5628475248813629E-2</v>
      </c>
      <c r="Y29" s="181">
        <v>-2.1179717034101486E-2</v>
      </c>
      <c r="Z29" s="181">
        <v>-3.8676731288433075E-2</v>
      </c>
      <c r="AA29" s="181">
        <v>-4.7888442873954773E-2</v>
      </c>
      <c r="AB29" s="181">
        <v>-6.8589776754379272E-2</v>
      </c>
      <c r="AC29" s="181">
        <v>-7.103593647480011E-2</v>
      </c>
      <c r="AD29" s="181">
        <v>-7.0804610848426819E-2</v>
      </c>
      <c r="AE29" s="181">
        <v>-6.3307851552963257E-2</v>
      </c>
      <c r="AF29" s="181">
        <v>-4.0927104651927948E-2</v>
      </c>
      <c r="AG29" s="181">
        <v>-1.345759816467762E-2</v>
      </c>
      <c r="AH29" s="181">
        <v>-1.154771912842989E-2</v>
      </c>
      <c r="AI29" s="181">
        <v>-1.3857671059668064E-2</v>
      </c>
      <c r="AJ29" s="181">
        <v>-2.102196030318737E-2</v>
      </c>
      <c r="AK29" s="181">
        <v>-2.764800563454628E-2</v>
      </c>
      <c r="AL29" s="181">
        <v>-3.4587796777486801E-2</v>
      </c>
      <c r="AM29" s="181">
        <v>-3.359777107834816E-2</v>
      </c>
      <c r="AN29" s="181">
        <v>-3.2760202884674072E-2</v>
      </c>
      <c r="AO29" s="181">
        <v>-3.6990702152252197E-2</v>
      </c>
      <c r="AP29" s="181">
        <v>-3.4002970904111862E-2</v>
      </c>
      <c r="AQ29" s="181">
        <v>-3.5168856382369995E-2</v>
      </c>
      <c r="AR29" s="181">
        <v>-2.3520175367593765E-2</v>
      </c>
      <c r="AS29" s="181">
        <v>-2.7859913185238838E-2</v>
      </c>
      <c r="AT29" s="181">
        <v>4.1473163291811943E-3</v>
      </c>
      <c r="AU29" s="181">
        <v>6.5588407218456268E-2</v>
      </c>
      <c r="AV29" s="181">
        <v>0.28654912114143372</v>
      </c>
      <c r="AW29" s="181">
        <v>0.74172836542129517</v>
      </c>
      <c r="AX29" s="181">
        <v>1.2733778953552246</v>
      </c>
      <c r="AY29" s="181">
        <v>-2.6786992326378822E-2</v>
      </c>
      <c r="AZ29" s="181">
        <v>8.9788604527711868E-3</v>
      </c>
      <c r="BA29" s="181">
        <v>1.3872819952666759E-2</v>
      </c>
      <c r="BB29" s="181">
        <v>7.615972775965929E-3</v>
      </c>
      <c r="BC29" s="181">
        <v>-1.9421724136918783E-3</v>
      </c>
      <c r="BD29" s="181">
        <v>2.0668802782893181E-2</v>
      </c>
      <c r="BE29" s="181">
        <v>-1.9656270742416382E-3</v>
      </c>
      <c r="BF29" s="181">
        <v>7.2587206959724426E-2</v>
      </c>
      <c r="BG29" s="181">
        <v>0.13629093766212463</v>
      </c>
      <c r="BH29" s="181">
        <v>8.2269355654716492E-2</v>
      </c>
      <c r="BI29" s="181">
        <v>0.10779875516891479</v>
      </c>
      <c r="BJ29" s="181">
        <v>0.33708196878433228</v>
      </c>
      <c r="BK29" s="181">
        <v>0.45505747199058533</v>
      </c>
      <c r="BL29" s="181">
        <v>9.6138067543506622E-2</v>
      </c>
      <c r="BM29" s="181">
        <v>0.4038519561290741</v>
      </c>
      <c r="BN29" s="181">
        <v>4.0254551917314529E-2</v>
      </c>
      <c r="BO29" s="181">
        <v>5.23192398250103E-2</v>
      </c>
      <c r="BP29" s="181">
        <v>4.726167768239975E-3</v>
      </c>
      <c r="BQ29" s="181">
        <v>2.0493235439062119E-2</v>
      </c>
      <c r="BR29" s="181">
        <v>4.7049481421709061E-2</v>
      </c>
      <c r="BS29" s="181">
        <v>0.10771813243627548</v>
      </c>
      <c r="BT29" s="181">
        <v>0.19314216077327728</v>
      </c>
      <c r="BU29" s="181">
        <v>-5.3660299628973007E-2</v>
      </c>
      <c r="BV29" s="181">
        <v>2.4927724152803421E-2</v>
      </c>
      <c r="BW29" s="181">
        <v>2.3637222126126289E-2</v>
      </c>
      <c r="BX29" s="181">
        <v>7.5643700547516346E-3</v>
      </c>
      <c r="BY29" s="181">
        <v>-1.2859568232670426E-3</v>
      </c>
      <c r="BZ29" s="181">
        <v>9.6219144761562347E-3</v>
      </c>
      <c r="CA29" s="181">
        <v>-7.394975982606411E-4</v>
      </c>
      <c r="CB29" s="181">
        <v>2.2159697487950325E-2</v>
      </c>
      <c r="CC29" s="181">
        <v>3.2648485153913498E-2</v>
      </c>
      <c r="CD29" s="181">
        <v>1.5960486605763435E-2</v>
      </c>
      <c r="CE29" s="181">
        <v>1.7229596152901649E-2</v>
      </c>
      <c r="CF29" s="181">
        <v>4.7877050936222076E-2</v>
      </c>
      <c r="CG29" s="181">
        <v>6.4016692340373993E-2</v>
      </c>
      <c r="CH29" s="181">
        <v>1.6710434108972549E-2</v>
      </c>
      <c r="CI29" s="181">
        <v>5.7048946619033813E-2</v>
      </c>
      <c r="CJ29" s="181">
        <v>1.7970914021134377E-2</v>
      </c>
      <c r="CK29" s="181">
        <v>1.7452282831072807E-2</v>
      </c>
    </row>
    <row r="30" spans="1:89" x14ac:dyDescent="0.25">
      <c r="A30">
        <v>1991</v>
      </c>
      <c r="B30" s="181">
        <v>4.9366429448127747E-2</v>
      </c>
      <c r="C30" s="181">
        <v>5.857427790760994E-2</v>
      </c>
      <c r="D30" s="181">
        <v>8.4684334695339203E-2</v>
      </c>
      <c r="E30" s="181">
        <v>0.10010914504528046</v>
      </c>
      <c r="F30" s="181">
        <v>0.12999069690704346</v>
      </c>
      <c r="G30" s="181">
        <v>5.936768651008606E-2</v>
      </c>
      <c r="H30" s="181">
        <v>6.1273485422134399E-2</v>
      </c>
      <c r="I30" s="181">
        <v>6.2136858701705933E-2</v>
      </c>
      <c r="J30" s="181">
        <v>5.1453441381454468E-2</v>
      </c>
      <c r="K30" s="181">
        <v>4.1045747697353363E-2</v>
      </c>
      <c r="L30" s="181">
        <v>4.5890368521213531E-2</v>
      </c>
      <c r="M30" s="181">
        <v>4.924243688583374E-2</v>
      </c>
      <c r="N30" s="181">
        <v>5.6510798633098602E-2</v>
      </c>
      <c r="O30" s="181">
        <v>6.8029880523681641E-2</v>
      </c>
      <c r="P30" s="181">
        <v>7.634735107421875E-2</v>
      </c>
      <c r="Q30" s="181">
        <v>7.6233886182308197E-2</v>
      </c>
      <c r="R30" s="181">
        <v>7.5188465416431427E-2</v>
      </c>
      <c r="S30" s="181">
        <v>8.377983421087265E-2</v>
      </c>
      <c r="T30" s="181">
        <v>7.6280258595943451E-2</v>
      </c>
      <c r="U30" s="181">
        <v>8.0102942883968353E-2</v>
      </c>
      <c r="V30" s="181">
        <v>5.7120420038700104E-2</v>
      </c>
      <c r="W30" s="181">
        <v>6.4996473491191864E-2</v>
      </c>
      <c r="X30" s="181">
        <v>-1.9813500344753265E-2</v>
      </c>
      <c r="Y30" s="181">
        <v>-2.5491382926702499E-2</v>
      </c>
      <c r="Z30" s="181">
        <v>-3.3453118056058884E-2</v>
      </c>
      <c r="AA30" s="181">
        <v>-3.3299624919891357E-2</v>
      </c>
      <c r="AB30" s="181">
        <v>-3.0179383233189583E-2</v>
      </c>
      <c r="AC30" s="181">
        <v>-3.0251437798142433E-2</v>
      </c>
      <c r="AD30" s="181">
        <v>-2.967178076505661E-2</v>
      </c>
      <c r="AE30" s="181">
        <v>-2.6321999728679657E-2</v>
      </c>
      <c r="AF30" s="181">
        <v>-1.8691575154662132E-2</v>
      </c>
      <c r="AG30" s="181">
        <v>-1.5770286321640015E-2</v>
      </c>
      <c r="AH30" s="181">
        <v>-1.9079394638538361E-2</v>
      </c>
      <c r="AI30" s="181">
        <v>-2.2585460916161537E-2</v>
      </c>
      <c r="AJ30" s="181">
        <v>-2.5385092943906784E-2</v>
      </c>
      <c r="AK30" s="181">
        <v>-2.8873611241579056E-2</v>
      </c>
      <c r="AL30" s="181">
        <v>-3.13253253698349E-2</v>
      </c>
      <c r="AM30" s="181">
        <v>-3.5065475851297379E-2</v>
      </c>
      <c r="AN30" s="181">
        <v>-3.6068156361579895E-2</v>
      </c>
      <c r="AO30" s="181">
        <v>-3.4880314022302628E-2</v>
      </c>
      <c r="AP30" s="181">
        <v>-3.3536747097969055E-2</v>
      </c>
      <c r="AQ30" s="181">
        <v>-3.5388682037591934E-2</v>
      </c>
      <c r="AR30" s="181">
        <v>-2.4594882503151894E-2</v>
      </c>
      <c r="AS30" s="181">
        <v>-2.8270622715353966E-2</v>
      </c>
      <c r="AT30" s="181">
        <v>-0.10923968255519867</v>
      </c>
      <c r="AU30" s="181">
        <v>5.4395582526922226E-2</v>
      </c>
      <c r="AV30" s="181">
        <v>0.381675124168396</v>
      </c>
      <c r="AW30" s="181">
        <v>0.26241496205329895</v>
      </c>
      <c r="AX30" s="181">
        <v>-0.3029332160949707</v>
      </c>
      <c r="AY30" s="181">
        <v>7.8769978135824203E-3</v>
      </c>
      <c r="AZ30" s="181">
        <v>-6.9754105061292648E-3</v>
      </c>
      <c r="BA30" s="181">
        <v>-6.3996247947216034E-2</v>
      </c>
      <c r="BB30" s="181">
        <v>-0.1566823273897171</v>
      </c>
      <c r="BC30" s="181">
        <v>-0.20810672640800476</v>
      </c>
      <c r="BD30" s="181">
        <v>-0.21807244420051575</v>
      </c>
      <c r="BE30" s="181">
        <v>-4.879358783364296E-2</v>
      </c>
      <c r="BF30" s="181">
        <v>0.11656207591295242</v>
      </c>
      <c r="BG30" s="181">
        <v>0.2454589307308197</v>
      </c>
      <c r="BH30" s="181">
        <v>0.28132671117782593</v>
      </c>
      <c r="BI30" s="181">
        <v>0.57194185256958008</v>
      </c>
      <c r="BJ30" s="181">
        <v>0.64875197410583496</v>
      </c>
      <c r="BK30" s="181">
        <v>0.69735515117645264</v>
      </c>
      <c r="BL30" s="181">
        <v>0.43475788831710815</v>
      </c>
      <c r="BM30" s="181">
        <v>0.67680466175079346</v>
      </c>
      <c r="BN30" s="181">
        <v>-1.3122065924108028E-2</v>
      </c>
      <c r="BO30" s="181">
        <v>8.0081060528755188E-2</v>
      </c>
      <c r="BP30" s="181">
        <v>-0.12897136807441711</v>
      </c>
      <c r="BQ30" s="181">
        <v>1.7250120639801025E-2</v>
      </c>
      <c r="BR30" s="181">
        <v>6.1386391520500183E-2</v>
      </c>
      <c r="BS30" s="181">
        <v>3.6849603056907654E-2</v>
      </c>
      <c r="BT30" s="181">
        <v>-4.4729966670274734E-2</v>
      </c>
      <c r="BU30" s="181">
        <v>1.4332972466945648E-2</v>
      </c>
      <c r="BV30" s="181">
        <v>-2.0746234804391861E-2</v>
      </c>
      <c r="BW30" s="181">
        <v>-0.11608582735061646</v>
      </c>
      <c r="BX30" s="181">
        <v>-0.16456858813762665</v>
      </c>
      <c r="BY30" s="181">
        <v>-0.14238332211971283</v>
      </c>
      <c r="BZ30" s="181">
        <v>-0.10481848567724228</v>
      </c>
      <c r="CA30" s="181">
        <v>-1.8431639298796654E-2</v>
      </c>
      <c r="CB30" s="181">
        <v>3.5531125962734222E-2</v>
      </c>
      <c r="CC30" s="181">
        <v>6.047680601477623E-2</v>
      </c>
      <c r="CD30" s="181">
        <v>5.5797450244426727E-2</v>
      </c>
      <c r="CE30" s="181">
        <v>8.7916471064090729E-2</v>
      </c>
      <c r="CF30" s="181">
        <v>8.6975805461406708E-2</v>
      </c>
      <c r="CG30" s="181">
        <v>9.5341414213180542E-2</v>
      </c>
      <c r="CH30" s="181">
        <v>7.4758328497409821E-2</v>
      </c>
      <c r="CI30" s="181">
        <v>9.1763526201248169E-2</v>
      </c>
      <c r="CJ30" s="181">
        <v>-5.9503982774913311E-3</v>
      </c>
      <c r="CK30" s="181">
        <v>2.7046907693147659E-2</v>
      </c>
    </row>
    <row r="31" spans="1:89" x14ac:dyDescent="0.25">
      <c r="A31">
        <v>1992</v>
      </c>
      <c r="B31" s="181">
        <v>5.5925816297531128E-2</v>
      </c>
      <c r="C31" s="181">
        <v>6.3642092049121857E-2</v>
      </c>
      <c r="D31" s="181">
        <v>8.5298001766204834E-2</v>
      </c>
      <c r="E31" s="181">
        <v>9.9559284746646881E-2</v>
      </c>
      <c r="F31" s="181">
        <v>0.12730763852596283</v>
      </c>
      <c r="G31" s="181">
        <v>5.7179618626832962E-2</v>
      </c>
      <c r="H31" s="181">
        <v>5.9307441115379333E-2</v>
      </c>
      <c r="I31" s="181">
        <v>6.2155362218618393E-2</v>
      </c>
      <c r="J31" s="181">
        <v>6.1506215482950211E-2</v>
      </c>
      <c r="K31" s="181">
        <v>4.982718825340271E-2</v>
      </c>
      <c r="L31" s="181">
        <v>4.9058359116315842E-2</v>
      </c>
      <c r="M31" s="181">
        <v>5.3856302052736282E-2</v>
      </c>
      <c r="N31" s="181">
        <v>6.1780810356140137E-2</v>
      </c>
      <c r="O31" s="181">
        <v>7.2771072387695313E-2</v>
      </c>
      <c r="P31" s="181">
        <v>7.4745424091815948E-2</v>
      </c>
      <c r="Q31" s="181">
        <v>7.9857341945171356E-2</v>
      </c>
      <c r="R31" s="181">
        <v>8.1091932952404022E-2</v>
      </c>
      <c r="S31" s="181">
        <v>8.4791332483291626E-2</v>
      </c>
      <c r="T31" s="181">
        <v>7.7800087630748749E-2</v>
      </c>
      <c r="U31" s="181">
        <v>8.3216145634651184E-2</v>
      </c>
      <c r="V31" s="181">
        <v>6.2569282948970795E-2</v>
      </c>
      <c r="W31" s="181">
        <v>6.9085568189620972E-2</v>
      </c>
      <c r="X31" s="181">
        <v>-1.8261615186929703E-2</v>
      </c>
      <c r="Y31" s="181">
        <v>-2.6681501418352127E-2</v>
      </c>
      <c r="Z31" s="181">
        <v>-2.8523625805974007E-2</v>
      </c>
      <c r="AA31" s="181">
        <v>-2.5308078154921532E-2</v>
      </c>
      <c r="AB31" s="181">
        <v>-1.8111146986484528E-2</v>
      </c>
      <c r="AC31" s="181">
        <v>-1.5942797064781189E-2</v>
      </c>
      <c r="AD31" s="181">
        <v>-1.5826486051082611E-2</v>
      </c>
      <c r="AE31" s="181">
        <v>-1.5849120914936066E-2</v>
      </c>
      <c r="AF31" s="181">
        <v>-1.7214886844158173E-2</v>
      </c>
      <c r="AG31" s="181">
        <v>-2.0375924184918404E-2</v>
      </c>
      <c r="AH31" s="181">
        <v>-2.4304529651999474E-2</v>
      </c>
      <c r="AI31" s="181">
        <v>-2.5923563167452812E-2</v>
      </c>
      <c r="AJ31" s="181">
        <v>-2.6785392314195633E-2</v>
      </c>
      <c r="AK31" s="181">
        <v>-2.7570389211177826E-2</v>
      </c>
      <c r="AL31" s="181">
        <v>-2.9352907091379166E-2</v>
      </c>
      <c r="AM31" s="181">
        <v>-3.0794275924563408E-2</v>
      </c>
      <c r="AN31" s="181">
        <v>-3.1267162412405014E-2</v>
      </c>
      <c r="AO31" s="181">
        <v>-2.8271248564124107E-2</v>
      </c>
      <c r="AP31" s="181">
        <v>-3.0214209109544754E-2</v>
      </c>
      <c r="AQ31" s="181">
        <v>-2.9546905308961868E-2</v>
      </c>
      <c r="AR31" s="181">
        <v>-2.5510873645544052E-2</v>
      </c>
      <c r="AS31" s="181">
        <v>-2.7523128315806389E-2</v>
      </c>
      <c r="AT31" s="181">
        <v>2.9938366264104843E-2</v>
      </c>
      <c r="AU31" s="181">
        <v>6.7938432097434998E-2</v>
      </c>
      <c r="AV31" s="181">
        <v>0.24159684777259827</v>
      </c>
      <c r="AW31" s="181">
        <v>0.63776892423629761</v>
      </c>
      <c r="AX31" s="181">
        <v>1.3239949941635132</v>
      </c>
      <c r="AY31" s="181">
        <v>-1.1486127972602844E-2</v>
      </c>
      <c r="AZ31" s="181">
        <v>4.8913969658315182E-4</v>
      </c>
      <c r="BA31" s="181">
        <v>7.9706398537382483E-4</v>
      </c>
      <c r="BB31" s="181">
        <v>4.4944167137145996E-2</v>
      </c>
      <c r="BC31" s="181">
        <v>7.3304399847984314E-2</v>
      </c>
      <c r="BD31" s="181">
        <v>8.5540920495986938E-2</v>
      </c>
      <c r="BE31" s="181">
        <v>8.0734610557556152E-2</v>
      </c>
      <c r="BF31" s="181">
        <v>5.3636748343706131E-2</v>
      </c>
      <c r="BG31" s="181">
        <v>5.9491030871868134E-2</v>
      </c>
      <c r="BH31" s="181">
        <v>7.4701137840747833E-2</v>
      </c>
      <c r="BI31" s="181">
        <v>6.9862484931945801E-2</v>
      </c>
      <c r="BJ31" s="181">
        <v>9.8281040787696838E-2</v>
      </c>
      <c r="BK31" s="181">
        <v>0.25748780369758606</v>
      </c>
      <c r="BL31" s="181">
        <v>7.2023265063762665E-2</v>
      </c>
      <c r="BM31" s="181">
        <v>0.18634898960590363</v>
      </c>
      <c r="BN31" s="181">
        <v>5.2601512521505356E-2</v>
      </c>
      <c r="BO31" s="181">
        <v>5.6647550314664841E-2</v>
      </c>
      <c r="BP31" s="181">
        <v>4.1895218193531036E-2</v>
      </c>
      <c r="BQ31" s="181">
        <v>2.2583318874239922E-2</v>
      </c>
      <c r="BR31" s="181">
        <v>3.7664443254470825E-2</v>
      </c>
      <c r="BS31" s="181">
        <v>8.6208775639533997E-2</v>
      </c>
      <c r="BT31" s="181">
        <v>0.19016166031360626</v>
      </c>
      <c r="BU31" s="181">
        <v>-2.5637796148657799E-2</v>
      </c>
      <c r="BV31" s="181">
        <v>1.5124765923246741E-3</v>
      </c>
      <c r="BW31" s="181">
        <v>1.609617262147367E-3</v>
      </c>
      <c r="BX31" s="181">
        <v>6.122187152504921E-2</v>
      </c>
      <c r="BY31" s="181">
        <v>5.8614976704120636E-2</v>
      </c>
      <c r="BZ31" s="181">
        <v>4.8032894730567932E-2</v>
      </c>
      <c r="CA31" s="181">
        <v>3.3840406686067581E-2</v>
      </c>
      <c r="CB31" s="181">
        <v>1.719285361468792E-2</v>
      </c>
      <c r="CC31" s="181">
        <v>1.4411244541406631E-2</v>
      </c>
      <c r="CD31" s="181">
        <v>1.3787552714347839E-2</v>
      </c>
      <c r="CE31" s="181">
        <v>1.0816336609423161E-2</v>
      </c>
      <c r="CF31" s="181">
        <v>1.3448208570480347E-2</v>
      </c>
      <c r="CG31" s="181">
        <v>3.2254934310913086E-2</v>
      </c>
      <c r="CH31" s="181">
        <v>1.201307587325573E-2</v>
      </c>
      <c r="CI31" s="181">
        <v>2.4261292070150375E-2</v>
      </c>
      <c r="CJ31" s="181">
        <v>2.5288233533501625E-2</v>
      </c>
      <c r="CK31" s="181">
        <v>1.9624359905719757E-2</v>
      </c>
    </row>
    <row r="32" spans="1:89" x14ac:dyDescent="0.25">
      <c r="A32">
        <v>1993</v>
      </c>
      <c r="B32" s="181">
        <v>5.269179493188858E-2</v>
      </c>
      <c r="C32" s="181">
        <v>6.4390003681182861E-2</v>
      </c>
      <c r="D32" s="181">
        <v>8.3282016217708588E-2</v>
      </c>
      <c r="E32" s="181">
        <v>9.74111407995224E-2</v>
      </c>
      <c r="F32" s="181">
        <v>0.1166226789355278</v>
      </c>
      <c r="G32" s="181">
        <v>5.2509531378746033E-2</v>
      </c>
      <c r="H32" s="181">
        <v>5.4634328931570053E-2</v>
      </c>
      <c r="I32" s="181">
        <v>5.5435795336961746E-2</v>
      </c>
      <c r="J32" s="181">
        <v>5.4616574198007584E-2</v>
      </c>
      <c r="K32" s="181">
        <v>5.0353337079286575E-2</v>
      </c>
      <c r="L32" s="181">
        <v>5.0067130476236343E-2</v>
      </c>
      <c r="M32" s="181">
        <v>5.6430213153362274E-2</v>
      </c>
      <c r="N32" s="181">
        <v>6.3173100352287292E-2</v>
      </c>
      <c r="O32" s="181">
        <v>7.2506733238697052E-2</v>
      </c>
      <c r="P32" s="181">
        <v>7.4408814311027527E-2</v>
      </c>
      <c r="Q32" s="181">
        <v>7.5850263237953186E-2</v>
      </c>
      <c r="R32" s="181">
        <v>7.6441414654254913E-2</v>
      </c>
      <c r="S32" s="181">
        <v>8.967292308807373E-2</v>
      </c>
      <c r="T32" s="181">
        <v>7.5268633663654327E-2</v>
      </c>
      <c r="U32" s="181">
        <v>8.4108337759971619E-2</v>
      </c>
      <c r="V32" s="181">
        <v>6.2724955379962921E-2</v>
      </c>
      <c r="W32" s="181">
        <v>6.8036787211894989E-2</v>
      </c>
      <c r="X32" s="181">
        <v>-3.057979978621006E-2</v>
      </c>
      <c r="Y32" s="181">
        <v>-2.4821359664201736E-2</v>
      </c>
      <c r="Z32" s="181">
        <v>-3.4205269068479538E-2</v>
      </c>
      <c r="AA32" s="181">
        <v>-4.210469126701355E-2</v>
      </c>
      <c r="AB32" s="181">
        <v>-5.3552769124507904E-2</v>
      </c>
      <c r="AC32" s="181">
        <v>-4.0795981884002686E-2</v>
      </c>
      <c r="AD32" s="181">
        <v>-4.1143234819173813E-2</v>
      </c>
      <c r="AE32" s="181">
        <v>-3.878745436668396E-2</v>
      </c>
      <c r="AF32" s="181">
        <v>-3.2464787364006042E-2</v>
      </c>
      <c r="AG32" s="181">
        <v>-2.3990850895643234E-2</v>
      </c>
      <c r="AH32" s="181">
        <v>-1.8571734428405762E-2</v>
      </c>
      <c r="AI32" s="181">
        <v>-2.0816463977098465E-2</v>
      </c>
      <c r="AJ32" s="181">
        <v>-2.3888064548373222E-2</v>
      </c>
      <c r="AK32" s="181">
        <v>-2.8838574886322021E-2</v>
      </c>
      <c r="AL32" s="181">
        <v>-2.95062605291605E-2</v>
      </c>
      <c r="AM32" s="181">
        <v>-2.9873110353946686E-2</v>
      </c>
      <c r="AN32" s="181">
        <v>-2.9644869267940521E-2</v>
      </c>
      <c r="AO32" s="181">
        <v>-3.7467416375875473E-2</v>
      </c>
      <c r="AP32" s="181">
        <v>-2.9725085943937302E-2</v>
      </c>
      <c r="AQ32" s="181">
        <v>-3.4177601337432861E-2</v>
      </c>
      <c r="AR32" s="181">
        <v>-2.5640983134508133E-2</v>
      </c>
      <c r="AS32" s="181">
        <v>-2.737046591937542E-2</v>
      </c>
      <c r="AT32" s="181">
        <v>1.8293596804141998E-2</v>
      </c>
      <c r="AU32" s="181">
        <v>0.11632551252841949</v>
      </c>
      <c r="AV32" s="181">
        <v>0.27510496973991394</v>
      </c>
      <c r="AW32" s="181">
        <v>0.58338624238967896</v>
      </c>
      <c r="AX32" s="181">
        <v>0.83103406429290771</v>
      </c>
      <c r="AY32" s="181">
        <v>5.2440906874835491E-3</v>
      </c>
      <c r="AZ32" s="181">
        <v>4.4758524745702744E-3</v>
      </c>
      <c r="BA32" s="181">
        <v>1.7696378752589226E-2</v>
      </c>
      <c r="BB32" s="181">
        <v>1.7806472256779671E-2</v>
      </c>
      <c r="BC32" s="181">
        <v>3.2902967184782028E-2</v>
      </c>
      <c r="BD32" s="181">
        <v>8.1521645188331604E-2</v>
      </c>
      <c r="BE32" s="181">
        <v>9.0968258678913116E-2</v>
      </c>
      <c r="BF32" s="181">
        <v>0.12029218673706055</v>
      </c>
      <c r="BG32" s="181">
        <v>0.15327930450439453</v>
      </c>
      <c r="BH32" s="181">
        <v>0.20344837009906769</v>
      </c>
      <c r="BI32" s="181">
        <v>9.3403734266757965E-2</v>
      </c>
      <c r="BJ32" s="181">
        <v>0.26433297991752625</v>
      </c>
      <c r="BK32" s="181">
        <v>0.52600657939910889</v>
      </c>
      <c r="BL32" s="181">
        <v>0.14391022920608521</v>
      </c>
      <c r="BM32" s="181">
        <v>0.41712889075279236</v>
      </c>
      <c r="BN32" s="181">
        <v>7.6561629772186279E-2</v>
      </c>
      <c r="BO32" s="181">
        <v>9.0490393340587616E-2</v>
      </c>
      <c r="BP32" s="181">
        <v>2.4895993992686272E-2</v>
      </c>
      <c r="BQ32" s="181">
        <v>3.846464678645134E-2</v>
      </c>
      <c r="BR32" s="181">
        <v>4.2397297918796539E-2</v>
      </c>
      <c r="BS32" s="181">
        <v>7.4710465967655182E-2</v>
      </c>
      <c r="BT32" s="181">
        <v>0.10573487728834152</v>
      </c>
      <c r="BU32" s="181">
        <v>1.0953875258564949E-2</v>
      </c>
      <c r="BV32" s="181">
        <v>1.4080489054322243E-2</v>
      </c>
      <c r="BW32" s="181">
        <v>3.7086959928274155E-2</v>
      </c>
      <c r="BX32" s="181">
        <v>2.268584817647934E-2</v>
      </c>
      <c r="BY32" s="181">
        <v>2.5635842233896255E-2</v>
      </c>
      <c r="BZ32" s="181">
        <v>4.4852379709482193E-2</v>
      </c>
      <c r="CA32" s="181">
        <v>3.7867549806833267E-2</v>
      </c>
      <c r="CB32" s="181">
        <v>3.7785116583108902E-2</v>
      </c>
      <c r="CC32" s="181">
        <v>3.7340015172958374E-2</v>
      </c>
      <c r="CD32" s="181">
        <v>3.9072036743164063E-2</v>
      </c>
      <c r="CE32" s="181">
        <v>1.4311260543763638E-2</v>
      </c>
      <c r="CF32" s="181">
        <v>3.3476162701845169E-2</v>
      </c>
      <c r="CG32" s="181">
        <v>6.8426258862018585E-2</v>
      </c>
      <c r="CH32" s="181">
        <v>2.430461160838604E-2</v>
      </c>
      <c r="CI32" s="181">
        <v>5.3658869117498398E-2</v>
      </c>
      <c r="CJ32" s="181">
        <v>3.6543123424053192E-2</v>
      </c>
      <c r="CK32" s="181">
        <v>3.1372956931591034E-2</v>
      </c>
    </row>
    <row r="33" spans="1:89" x14ac:dyDescent="0.25">
      <c r="A33">
        <v>1994</v>
      </c>
      <c r="B33" s="181">
        <v>5.1919445395469666E-2</v>
      </c>
      <c r="C33" s="181">
        <v>6.5796226263046265E-2</v>
      </c>
      <c r="D33" s="181">
        <v>8.5640795528888702E-2</v>
      </c>
      <c r="E33" s="181">
        <v>0.10071373730897903</v>
      </c>
      <c r="F33" s="181">
        <v>0.11908306926488876</v>
      </c>
      <c r="G33" s="181">
        <v>4.8251386731863022E-2</v>
      </c>
      <c r="H33" s="181">
        <v>4.9666061997413635E-2</v>
      </c>
      <c r="I33" s="181">
        <v>5.1750391721725464E-2</v>
      </c>
      <c r="J33" s="181">
        <v>5.2830010652542114E-2</v>
      </c>
      <c r="K33" s="181">
        <v>5.2176650613546371E-2</v>
      </c>
      <c r="L33" s="181">
        <v>5.4975222796201706E-2</v>
      </c>
      <c r="M33" s="181">
        <v>5.9717483818531036E-2</v>
      </c>
      <c r="N33" s="181">
        <v>6.5038666129112244E-2</v>
      </c>
      <c r="O33" s="181">
        <v>7.1933753788471222E-2</v>
      </c>
      <c r="P33" s="181">
        <v>7.606341689825058E-2</v>
      </c>
      <c r="Q33" s="181">
        <v>7.7286727726459503E-2</v>
      </c>
      <c r="R33" s="181">
        <v>8.1621915102005005E-2</v>
      </c>
      <c r="S33" s="181">
        <v>9.1887772083282471E-2</v>
      </c>
      <c r="T33" s="181">
        <v>7.6785892248153687E-2</v>
      </c>
      <c r="U33" s="181">
        <v>8.7633222341537476E-2</v>
      </c>
      <c r="V33" s="181">
        <v>6.3853181898593903E-2</v>
      </c>
      <c r="W33" s="181">
        <v>6.9279059767723083E-2</v>
      </c>
      <c r="X33" s="181">
        <v>-4.0647614747285843E-2</v>
      </c>
      <c r="Y33" s="181">
        <v>-3.3356666564941406E-2</v>
      </c>
      <c r="Z33" s="181">
        <v>-4.7159604728221893E-2</v>
      </c>
      <c r="AA33" s="181">
        <v>-5.968833714723587E-2</v>
      </c>
      <c r="AB33" s="181">
        <v>-7.6139099895954132E-2</v>
      </c>
      <c r="AC33" s="181">
        <v>-5.4536648094654083E-2</v>
      </c>
      <c r="AD33" s="181">
        <v>-5.427522212266922E-2</v>
      </c>
      <c r="AE33" s="181">
        <v>-5.1489528268575668E-2</v>
      </c>
      <c r="AF33" s="181">
        <v>-4.4297821819782257E-2</v>
      </c>
      <c r="AG33" s="181">
        <v>-3.1442552804946899E-2</v>
      </c>
      <c r="AH33" s="181">
        <v>-2.7343785390257835E-2</v>
      </c>
      <c r="AI33" s="181">
        <v>-2.9144942760467529E-2</v>
      </c>
      <c r="AJ33" s="181">
        <v>-3.2564777880907059E-2</v>
      </c>
      <c r="AK33" s="181">
        <v>-3.7354562431573868E-2</v>
      </c>
      <c r="AL33" s="181">
        <v>-3.9886832237243652E-2</v>
      </c>
      <c r="AM33" s="181">
        <v>-3.9738699793815613E-2</v>
      </c>
      <c r="AN33" s="181">
        <v>-4.284851998090744E-2</v>
      </c>
      <c r="AO33" s="181">
        <v>-5.160161480307579E-2</v>
      </c>
      <c r="AP33" s="181">
        <v>-3.9799347519874573E-2</v>
      </c>
      <c r="AQ33" s="181">
        <v>-4.7974012792110443E-2</v>
      </c>
      <c r="AR33" s="181">
        <v>-3.4377552568912506E-2</v>
      </c>
      <c r="AS33" s="181">
        <v>-3.6652252078056335E-2</v>
      </c>
      <c r="AT33" s="181">
        <v>7.1398071944713593E-2</v>
      </c>
      <c r="AU33" s="181">
        <v>0.14424370229244232</v>
      </c>
      <c r="AV33" s="181">
        <v>0.41614526510238647</v>
      </c>
      <c r="AW33" s="181">
        <v>0.69917058944702148</v>
      </c>
      <c r="AX33" s="181">
        <v>0.8411715030670166</v>
      </c>
      <c r="AY33" s="181">
        <v>4.3995413929224014E-2</v>
      </c>
      <c r="AZ33" s="181">
        <v>2.8586762025952339E-2</v>
      </c>
      <c r="BA33" s="181">
        <v>5.711081251502037E-2</v>
      </c>
      <c r="BB33" s="181">
        <v>9.124261885881424E-2</v>
      </c>
      <c r="BC33" s="181">
        <v>9.9998839199542999E-2</v>
      </c>
      <c r="BD33" s="181">
        <v>0.10402940213680267</v>
      </c>
      <c r="BE33" s="181">
        <v>0.1143689900636673</v>
      </c>
      <c r="BF33" s="181">
        <v>0.15234719216823578</v>
      </c>
      <c r="BG33" s="181">
        <v>0.18448348343372345</v>
      </c>
      <c r="BH33" s="181">
        <v>0.25291356444358826</v>
      </c>
      <c r="BI33" s="181">
        <v>0.3184407651424408</v>
      </c>
      <c r="BJ33" s="181">
        <v>0.4054960310459137</v>
      </c>
      <c r="BK33" s="181">
        <v>0.75002747774124146</v>
      </c>
      <c r="BL33" s="181">
        <v>0.28816565871238708</v>
      </c>
      <c r="BM33" s="181">
        <v>0.60378181934356689</v>
      </c>
      <c r="BN33" s="181">
        <v>0.11528962850570679</v>
      </c>
      <c r="BO33" s="181">
        <v>0.15084625780582428</v>
      </c>
      <c r="BP33" s="181">
        <v>9.7278237342834473E-2</v>
      </c>
      <c r="BQ33" s="181">
        <v>4.8762936145067215E-2</v>
      </c>
      <c r="BR33" s="181">
        <v>6.5929248929023743E-2</v>
      </c>
      <c r="BS33" s="181">
        <v>9.4198927283287048E-2</v>
      </c>
      <c r="BT33" s="181">
        <v>0.11128198355436325</v>
      </c>
      <c r="BU33" s="181">
        <v>8.5906319320201874E-2</v>
      </c>
      <c r="BV33" s="181">
        <v>8.6568139493465424E-2</v>
      </c>
      <c r="BW33" s="181">
        <v>0.12128636240959167</v>
      </c>
      <c r="BX33" s="181">
        <v>0.1153336763381958</v>
      </c>
      <c r="BY33" s="181">
        <v>8.2494236528873444E-2</v>
      </c>
      <c r="BZ33" s="181">
        <v>5.8261938393115997E-2</v>
      </c>
      <c r="CA33" s="181">
        <v>4.7692473977804184E-2</v>
      </c>
      <c r="CB33" s="181">
        <v>4.9724604934453964E-2</v>
      </c>
      <c r="CC33" s="181">
        <v>4.5880712568759918E-2</v>
      </c>
      <c r="CD33" s="181">
        <v>4.9190755933523178E-2</v>
      </c>
      <c r="CE33" s="181">
        <v>4.9994807690382004E-2</v>
      </c>
      <c r="CF33" s="181">
        <v>5.6393761187791824E-2</v>
      </c>
      <c r="CG33" s="181">
        <v>0.10096628963947296</v>
      </c>
      <c r="CH33" s="181">
        <v>4.9665592610836029E-2</v>
      </c>
      <c r="CI33" s="181">
        <v>8.2394368946552277E-2</v>
      </c>
      <c r="CJ33" s="181">
        <v>5.5511921644210815E-2</v>
      </c>
      <c r="CK33" s="181">
        <v>5.3067311644554138E-2</v>
      </c>
    </row>
    <row r="34" spans="1:89" x14ac:dyDescent="0.25">
      <c r="A34">
        <v>1995</v>
      </c>
      <c r="B34" s="181">
        <v>5.1003299653530121E-2</v>
      </c>
      <c r="C34" s="181">
        <v>6.6084019839763641E-2</v>
      </c>
      <c r="D34" s="181">
        <v>8.573305606842041E-2</v>
      </c>
      <c r="E34" s="181">
        <v>0.10043194890022278</v>
      </c>
      <c r="F34" s="181">
        <v>0.11595665663480759</v>
      </c>
      <c r="G34" s="181">
        <v>4.3445277959108353E-2</v>
      </c>
      <c r="H34" s="181">
        <v>4.4658657163381577E-2</v>
      </c>
      <c r="I34" s="181">
        <v>4.816080629825592E-2</v>
      </c>
      <c r="J34" s="181">
        <v>5.0997864454984665E-2</v>
      </c>
      <c r="K34" s="181">
        <v>5.3689863532781601E-2</v>
      </c>
      <c r="L34" s="181">
        <v>5.5761843919754028E-2</v>
      </c>
      <c r="M34" s="181">
        <v>6.0606304556131363E-2</v>
      </c>
      <c r="N34" s="181">
        <v>6.559038907289505E-2</v>
      </c>
      <c r="O34" s="181">
        <v>7.175060361623764E-2</v>
      </c>
      <c r="P34" s="181">
        <v>7.5704440474510193E-2</v>
      </c>
      <c r="Q34" s="181">
        <v>7.7758491039276123E-2</v>
      </c>
      <c r="R34" s="181">
        <v>8.2985930144786835E-2</v>
      </c>
      <c r="S34" s="181">
        <v>9.3825988471508026E-2</v>
      </c>
      <c r="T34" s="181">
        <v>7.6917991042137146E-2</v>
      </c>
      <c r="U34" s="181">
        <v>8.9417785406112671E-2</v>
      </c>
      <c r="V34" s="181">
        <v>6.3903093338012695E-2</v>
      </c>
      <c r="W34" s="181">
        <v>6.9328032433986664E-2</v>
      </c>
      <c r="X34" s="181">
        <v>-9.0416902676224709E-3</v>
      </c>
      <c r="Y34" s="181">
        <v>-1.0864650830626488E-2</v>
      </c>
      <c r="Z34" s="181">
        <v>-1.1147498153150082E-2</v>
      </c>
      <c r="AA34" s="181">
        <v>-8.7380707263946533E-3</v>
      </c>
      <c r="AB34" s="181">
        <v>-5.6492136791348457E-3</v>
      </c>
      <c r="AC34" s="181">
        <v>-1.2514285743236542E-2</v>
      </c>
      <c r="AD34" s="181">
        <v>-1.1899645440280437E-2</v>
      </c>
      <c r="AE34" s="181">
        <v>-1.0234475135803223E-2</v>
      </c>
      <c r="AF34" s="181">
        <v>-8.5368882864713669E-3</v>
      </c>
      <c r="AG34" s="181">
        <v>-8.1518329679965973E-3</v>
      </c>
      <c r="AH34" s="181">
        <v>-9.2407474294304848E-3</v>
      </c>
      <c r="AI34" s="181">
        <v>-1.0372883640229702E-2</v>
      </c>
      <c r="AJ34" s="181">
        <v>-1.1011566966772079E-2</v>
      </c>
      <c r="AK34" s="181">
        <v>-1.1454883962869644E-2</v>
      </c>
      <c r="AL34" s="181">
        <v>-1.2016260996460915E-2</v>
      </c>
      <c r="AM34" s="181">
        <v>-1.2991526164114475E-2</v>
      </c>
      <c r="AN34" s="181">
        <v>-1.2434830889105797E-2</v>
      </c>
      <c r="AO34" s="181">
        <v>-9.8977768793702126E-3</v>
      </c>
      <c r="AP34" s="181">
        <v>-1.2592455372214317E-2</v>
      </c>
      <c r="AQ34" s="181">
        <v>-1.0929490439593792E-2</v>
      </c>
      <c r="AR34" s="181">
        <v>-1.060102041810751E-2</v>
      </c>
      <c r="AS34" s="181">
        <v>-1.1431100778281689E-2</v>
      </c>
      <c r="AT34" s="181">
        <v>-1.5337873250246048E-2</v>
      </c>
      <c r="AU34" s="181">
        <v>-6.4968645572662354E-2</v>
      </c>
      <c r="AV34" s="181">
        <v>0.6535380482673645</v>
      </c>
      <c r="AW34" s="181">
        <v>1.7416826486587524</v>
      </c>
      <c r="AX34" s="181">
        <v>2.3421597480773926</v>
      </c>
      <c r="AY34" s="181">
        <v>1.4277376234531403E-2</v>
      </c>
      <c r="AZ34" s="181">
        <v>5.4110190831124783E-3</v>
      </c>
      <c r="BA34" s="181">
        <v>-2.0966448355466127E-3</v>
      </c>
      <c r="BB34" s="181">
        <v>-2.3998010903596878E-2</v>
      </c>
      <c r="BC34" s="181">
        <v>-3.7957988679409027E-2</v>
      </c>
      <c r="BD34" s="181">
        <v>-4.724961519241333E-2</v>
      </c>
      <c r="BE34" s="181">
        <v>-5.8509521186351776E-2</v>
      </c>
      <c r="BF34" s="181">
        <v>-7.9643584787845612E-2</v>
      </c>
      <c r="BG34" s="181">
        <v>-6.8824045360088348E-2</v>
      </c>
      <c r="BH34" s="181">
        <v>1.0332989506423473E-2</v>
      </c>
      <c r="BI34" s="181">
        <v>0.25272884964942932</v>
      </c>
      <c r="BJ34" s="181">
        <v>0.77735674381256104</v>
      </c>
      <c r="BK34" s="181">
        <v>1.7249822616577148</v>
      </c>
      <c r="BL34" s="181">
        <v>0.14041945338249207</v>
      </c>
      <c r="BM34" s="181">
        <v>1.3319724798202515</v>
      </c>
      <c r="BN34" s="181">
        <v>-4.5254729688167572E-2</v>
      </c>
      <c r="BO34" s="181">
        <v>-7.2073559276759624E-3</v>
      </c>
      <c r="BP34" s="181">
        <v>-2.0332895219326019E-2</v>
      </c>
      <c r="BQ34" s="181">
        <v>-2.2099288180470467E-2</v>
      </c>
      <c r="BR34" s="181">
        <v>0.10473790764808655</v>
      </c>
      <c r="BS34" s="181">
        <v>0.23802661895751953</v>
      </c>
      <c r="BT34" s="181">
        <v>0.31189444661140442</v>
      </c>
      <c r="BU34" s="181">
        <v>2.7378275990486145E-2</v>
      </c>
      <c r="BV34" s="181">
        <v>1.5845565125346184E-2</v>
      </c>
      <c r="BW34" s="181">
        <v>-4.4009792618453503E-3</v>
      </c>
      <c r="BX34" s="181">
        <v>-2.8996000066399574E-2</v>
      </c>
      <c r="BY34" s="181">
        <v>-3.0793102458119392E-2</v>
      </c>
      <c r="BZ34" s="181">
        <v>-2.6312341913580894E-2</v>
      </c>
      <c r="CA34" s="181">
        <v>-2.448699064552784E-2</v>
      </c>
      <c r="CB34" s="181">
        <v>-2.6143157854676247E-2</v>
      </c>
      <c r="CC34" s="181">
        <v>-1.7276881262660027E-2</v>
      </c>
      <c r="CD34" s="181">
        <v>2.0397203043103218E-3</v>
      </c>
      <c r="CE34" s="181">
        <v>4.0056575089693069E-2</v>
      </c>
      <c r="CF34" s="181">
        <v>0.11047175526618958</v>
      </c>
      <c r="CG34" s="181">
        <v>0.23652194440364838</v>
      </c>
      <c r="CH34" s="181">
        <v>2.449125237762928E-2</v>
      </c>
      <c r="CI34" s="181">
        <v>0.18534056842327118</v>
      </c>
      <c r="CJ34" s="181">
        <v>-2.1843321621417999E-2</v>
      </c>
      <c r="CK34" s="181">
        <v>-2.5527318939566612E-3</v>
      </c>
    </row>
    <row r="35" spans="1:89" x14ac:dyDescent="0.25">
      <c r="A35">
        <v>1996</v>
      </c>
      <c r="B35" s="181">
        <v>5.0297155976295471E-2</v>
      </c>
      <c r="C35" s="181">
        <v>6.4553238451480865E-2</v>
      </c>
      <c r="D35" s="181">
        <v>8.53385329246521E-2</v>
      </c>
      <c r="E35" s="181">
        <v>9.7384996712207794E-2</v>
      </c>
      <c r="F35" s="181">
        <v>0.10652885586023331</v>
      </c>
      <c r="G35" s="181">
        <v>3.8770020008087158E-2</v>
      </c>
      <c r="H35" s="181">
        <v>4.040701687335968E-2</v>
      </c>
      <c r="I35" s="181">
        <v>4.4592816382646561E-2</v>
      </c>
      <c r="J35" s="181">
        <v>4.9978815019130707E-2</v>
      </c>
      <c r="K35" s="181">
        <v>5.5228151381015778E-2</v>
      </c>
      <c r="L35" s="181">
        <v>5.7666927576065063E-2</v>
      </c>
      <c r="M35" s="181">
        <v>6.0050997883081436E-2</v>
      </c>
      <c r="N35" s="181">
        <v>6.3928529620170593E-2</v>
      </c>
      <c r="O35" s="181">
        <v>6.8855300545692444E-2</v>
      </c>
      <c r="P35" s="181">
        <v>7.3896683752536774E-2</v>
      </c>
      <c r="Q35" s="181">
        <v>7.8362777829170227E-2</v>
      </c>
      <c r="R35" s="181">
        <v>8.3216525614261627E-2</v>
      </c>
      <c r="S35" s="181">
        <v>9.4433844089508057E-2</v>
      </c>
      <c r="T35" s="181">
        <v>7.6574303209781647E-2</v>
      </c>
      <c r="U35" s="181">
        <v>9.0166851878166199E-2</v>
      </c>
      <c r="V35" s="181">
        <v>6.248512864112854E-2</v>
      </c>
      <c r="W35" s="181">
        <v>6.8509995937347412E-2</v>
      </c>
      <c r="X35" s="181">
        <v>1.6227483749389648E-2</v>
      </c>
      <c r="Y35" s="181">
        <v>1.1241666041314602E-2</v>
      </c>
      <c r="Z35" s="181">
        <v>1.7147745937108994E-2</v>
      </c>
      <c r="AA35" s="181">
        <v>2.4056246504187584E-2</v>
      </c>
      <c r="AB35" s="181">
        <v>2.9772927984595299E-2</v>
      </c>
      <c r="AC35" s="181">
        <v>7.6387310400605202E-3</v>
      </c>
      <c r="AD35" s="181">
        <v>1.0519405826926231E-2</v>
      </c>
      <c r="AE35" s="181">
        <v>1.4119946397840977E-2</v>
      </c>
      <c r="AF35" s="181">
        <v>1.8040159717202187E-2</v>
      </c>
      <c r="AG35" s="181">
        <v>1.7685841768980026E-2</v>
      </c>
      <c r="AH35" s="181">
        <v>1.3695399276912212E-2</v>
      </c>
      <c r="AI35" s="181">
        <v>1.1145542375743389E-2</v>
      </c>
      <c r="AJ35" s="181">
        <v>1.0675431229174137E-2</v>
      </c>
      <c r="AK35" s="181">
        <v>1.092988345772028E-2</v>
      </c>
      <c r="AL35" s="181">
        <v>1.1691194958984852E-2</v>
      </c>
      <c r="AM35" s="181">
        <v>1.240901742130518E-2</v>
      </c>
      <c r="AN35" s="181">
        <v>1.4835018664598465E-2</v>
      </c>
      <c r="AO35" s="181">
        <v>2.2434178739786148E-2</v>
      </c>
      <c r="AP35" s="181">
        <v>1.2121560983359814E-2</v>
      </c>
      <c r="AQ35" s="181">
        <v>1.9543511793017387E-2</v>
      </c>
      <c r="AR35" s="181">
        <v>1.1964949779212475E-2</v>
      </c>
      <c r="AS35" s="181">
        <v>1.2031921185553074E-2</v>
      </c>
      <c r="AT35" s="181">
        <v>-6.5903100185096264E-3</v>
      </c>
      <c r="AU35" s="181">
        <v>-2.0856095477938652E-2</v>
      </c>
      <c r="AV35" s="181">
        <v>0.29676881432533264</v>
      </c>
      <c r="AW35" s="181">
        <v>0.81338787078857422</v>
      </c>
      <c r="AX35" s="181">
        <v>0.9534066915512085</v>
      </c>
      <c r="AY35" s="181">
        <v>5.8014190290123224E-4</v>
      </c>
      <c r="AZ35" s="181">
        <v>-6.4618168398737907E-3</v>
      </c>
      <c r="BA35" s="181">
        <v>-9.0360203757882118E-3</v>
      </c>
      <c r="BB35" s="181">
        <v>-9.7580701112747192E-3</v>
      </c>
      <c r="BC35" s="181">
        <v>-3.4964547958225012E-3</v>
      </c>
      <c r="BD35" s="181">
        <v>-1.9917314872145653E-2</v>
      </c>
      <c r="BE35" s="181">
        <v>-1.3492644764482975E-2</v>
      </c>
      <c r="BF35" s="181">
        <v>-3.1661130487918854E-2</v>
      </c>
      <c r="BG35" s="181">
        <v>-1.7655001953244209E-2</v>
      </c>
      <c r="BH35" s="181">
        <v>5.9064459055662155E-3</v>
      </c>
      <c r="BI35" s="181">
        <v>2.7343221008777618E-2</v>
      </c>
      <c r="BJ35" s="181">
        <v>0.44916188716888428</v>
      </c>
      <c r="BK35" s="181">
        <v>0.89010697603225708</v>
      </c>
      <c r="BL35" s="181">
        <v>1.7626374959945679E-2</v>
      </c>
      <c r="BM35" s="181">
        <v>0.71512222290039063</v>
      </c>
      <c r="BN35" s="181">
        <v>-1.5159905888140202E-2</v>
      </c>
      <c r="BO35" s="181">
        <v>-8.4503553807735443E-3</v>
      </c>
      <c r="BP35" s="181">
        <v>-9.1304248198866844E-3</v>
      </c>
      <c r="BQ35" s="181">
        <v>-7.3713688179850578E-3</v>
      </c>
      <c r="BR35" s="181">
        <v>4.5677442103624344E-2</v>
      </c>
      <c r="BS35" s="181">
        <v>0.10358120501041412</v>
      </c>
      <c r="BT35" s="181">
        <v>0.1131126806139946</v>
      </c>
      <c r="BU35" s="181">
        <v>1.1131747160106897E-3</v>
      </c>
      <c r="BV35" s="181">
        <v>-1.9339323043823242E-2</v>
      </c>
      <c r="BW35" s="181">
        <v>-1.8302952870726585E-2</v>
      </c>
      <c r="BX35" s="181">
        <v>-1.2687848880887032E-2</v>
      </c>
      <c r="BY35" s="181">
        <v>-3.0707139521837234E-3</v>
      </c>
      <c r="BZ35" s="181">
        <v>-1.1595494113862514E-2</v>
      </c>
      <c r="CA35" s="181">
        <v>-5.9707788750529289E-3</v>
      </c>
      <c r="CB35" s="181">
        <v>-1.0969650000333786E-2</v>
      </c>
      <c r="CC35" s="181">
        <v>-4.4800466857850552E-3</v>
      </c>
      <c r="CD35" s="181">
        <v>1.1587596964091063E-3</v>
      </c>
      <c r="CE35" s="181">
        <v>4.3181837536394596E-3</v>
      </c>
      <c r="CF35" s="181">
        <v>6.3140608370304108E-2</v>
      </c>
      <c r="CG35" s="181">
        <v>0.11599348485469818</v>
      </c>
      <c r="CH35" s="181">
        <v>3.0537154525518417E-3</v>
      </c>
      <c r="CI35" s="181">
        <v>9.5981568098068237E-2</v>
      </c>
      <c r="CJ35" s="181">
        <v>-7.6276897452771664E-3</v>
      </c>
      <c r="CK35" s="181">
        <v>-3.0596619471907616E-3</v>
      </c>
    </row>
    <row r="36" spans="1:89" x14ac:dyDescent="0.25">
      <c r="A36">
        <v>1997</v>
      </c>
      <c r="B36" s="181">
        <v>5.2140917629003525E-2</v>
      </c>
      <c r="C36" s="181">
        <v>6.5914705395698547E-2</v>
      </c>
      <c r="D36" s="181">
        <v>8.6006090044975281E-2</v>
      </c>
      <c r="E36" s="181">
        <v>9.6226416528224945E-2</v>
      </c>
      <c r="F36" s="181">
        <v>0.10230705887079239</v>
      </c>
      <c r="G36" s="181">
        <v>3.7234622985124588E-2</v>
      </c>
      <c r="H36" s="181">
        <v>3.966042771935463E-2</v>
      </c>
      <c r="I36" s="181">
        <v>4.5158911496400833E-2</v>
      </c>
      <c r="J36" s="181">
        <v>5.1851775497198105E-2</v>
      </c>
      <c r="K36" s="181">
        <v>5.8152846992015839E-2</v>
      </c>
      <c r="L36" s="181">
        <v>6.0501325875520706E-2</v>
      </c>
      <c r="M36" s="181">
        <v>6.1376959085464478E-2</v>
      </c>
      <c r="N36" s="181">
        <v>6.4824968576431274E-2</v>
      </c>
      <c r="O36" s="181">
        <v>7.0084847509860992E-2</v>
      </c>
      <c r="P36" s="181">
        <v>7.4814088642597198E-2</v>
      </c>
      <c r="Q36" s="181">
        <v>7.96680748462677E-2</v>
      </c>
      <c r="R36" s="181">
        <v>8.6264617741107941E-2</v>
      </c>
      <c r="S36" s="181">
        <v>9.4226919114589691E-2</v>
      </c>
      <c r="T36" s="181">
        <v>7.7728748321533203E-2</v>
      </c>
      <c r="U36" s="181">
        <v>9.1302432119846344E-2</v>
      </c>
      <c r="V36" s="181">
        <v>6.3911184668540955E-2</v>
      </c>
      <c r="W36" s="181">
        <v>6.9856666028499603E-2</v>
      </c>
      <c r="X36" s="181">
        <v>2.8258616104722023E-2</v>
      </c>
      <c r="Y36" s="181">
        <v>2.3438246920704842E-2</v>
      </c>
      <c r="Z36" s="181">
        <v>2.7296898886561394E-2</v>
      </c>
      <c r="AA36" s="181">
        <v>3.05193942040205E-2</v>
      </c>
      <c r="AB36" s="181">
        <v>3.2353449612855911E-2</v>
      </c>
      <c r="AC36" s="181">
        <v>8.7183518335223198E-3</v>
      </c>
      <c r="AD36" s="181">
        <v>1.685645617544651E-2</v>
      </c>
      <c r="AE36" s="181">
        <v>2.2426355630159378E-2</v>
      </c>
      <c r="AF36" s="181">
        <v>2.8487246483564377E-2</v>
      </c>
      <c r="AG36" s="181">
        <v>3.3817239105701447E-2</v>
      </c>
      <c r="AH36" s="181">
        <v>2.7788450941443443E-2</v>
      </c>
      <c r="AI36" s="181">
        <v>2.3366387933492661E-2</v>
      </c>
      <c r="AJ36" s="181">
        <v>2.251790277659893E-2</v>
      </c>
      <c r="AK36" s="181">
        <v>2.2792527452111244E-2</v>
      </c>
      <c r="AL36" s="181">
        <v>2.3830654099583626E-2</v>
      </c>
      <c r="AM36" s="181">
        <v>2.5256838649511337E-2</v>
      </c>
      <c r="AN36" s="181">
        <v>2.7350597083568573E-2</v>
      </c>
      <c r="AO36" s="181">
        <v>3.0011564493179321E-2</v>
      </c>
      <c r="AP36" s="181">
        <v>2.4687031283974648E-2</v>
      </c>
      <c r="AQ36" s="181">
        <v>2.9034212231636047E-2</v>
      </c>
      <c r="AR36" s="181">
        <v>2.4139413610100746E-2</v>
      </c>
      <c r="AS36" s="181">
        <v>2.4375045672059059E-2</v>
      </c>
      <c r="AT36" s="181">
        <v>-1.2667737901210785E-2</v>
      </c>
      <c r="AU36" s="181">
        <v>-2.3729203268885612E-2</v>
      </c>
      <c r="AV36" s="181">
        <v>0.30784204602241516</v>
      </c>
      <c r="AW36" s="181">
        <v>0.6705746054649353</v>
      </c>
      <c r="AX36" s="181">
        <v>0.58657467365264893</v>
      </c>
      <c r="AY36" s="181">
        <v>-8.1738181412220001E-2</v>
      </c>
      <c r="AZ36" s="181">
        <v>3.374587744474411E-3</v>
      </c>
      <c r="BA36" s="181">
        <v>-8.6923576891422272E-3</v>
      </c>
      <c r="BB36" s="181">
        <v>-1.7840906977653503E-2</v>
      </c>
      <c r="BC36" s="181">
        <v>-7.3542292229831219E-3</v>
      </c>
      <c r="BD36" s="181">
        <v>1.8048044294118881E-3</v>
      </c>
      <c r="BE36" s="181">
        <v>-2.8493171557784081E-3</v>
      </c>
      <c r="BF36" s="181">
        <v>-2.4858472868800163E-2</v>
      </c>
      <c r="BG36" s="181">
        <v>-5.5046785622835159E-2</v>
      </c>
      <c r="BH36" s="181">
        <v>-2.0602116361260414E-2</v>
      </c>
      <c r="BI36" s="181">
        <v>0.19806830585002899</v>
      </c>
      <c r="BJ36" s="181">
        <v>0.5755462646484375</v>
      </c>
      <c r="BK36" s="181">
        <v>0.83075559139251709</v>
      </c>
      <c r="BL36" s="181">
        <v>9.9353998899459839E-2</v>
      </c>
      <c r="BM36" s="181">
        <v>0.72955930233001709</v>
      </c>
      <c r="BN36" s="181">
        <v>-1.9291616976261139E-2</v>
      </c>
      <c r="BO36" s="181">
        <v>4.7504031099379063E-3</v>
      </c>
      <c r="BP36" s="181">
        <v>-1.7993295565247536E-2</v>
      </c>
      <c r="BQ36" s="181">
        <v>-8.5294190794229507E-3</v>
      </c>
      <c r="BR36" s="181">
        <v>4.620492085814476E-2</v>
      </c>
      <c r="BS36" s="181">
        <v>8.1855691969394684E-2</v>
      </c>
      <c r="BT36" s="181">
        <v>6.5801151096820831E-2</v>
      </c>
      <c r="BU36" s="181">
        <v>-0.16670620441436768</v>
      </c>
      <c r="BV36" s="181">
        <v>1.0248028673231602E-2</v>
      </c>
      <c r="BW36" s="181">
        <v>-1.8420513719320297E-2</v>
      </c>
      <c r="BX36" s="181">
        <v>-2.3911114782094955E-2</v>
      </c>
      <c r="BY36" s="181">
        <v>-6.5671000629663467E-3</v>
      </c>
      <c r="BZ36" s="181">
        <v>1.0652467608451843E-3</v>
      </c>
      <c r="CA36" s="181">
        <v>-1.2840613489970565E-3</v>
      </c>
      <c r="CB36" s="181">
        <v>-8.7498724460601807E-3</v>
      </c>
      <c r="CC36" s="181">
        <v>-1.4251156710088253E-2</v>
      </c>
      <c r="CD36" s="181">
        <v>-4.0250350721180439E-3</v>
      </c>
      <c r="CE36" s="181">
        <v>3.1248461455106735E-2</v>
      </c>
      <c r="CF36" s="181">
        <v>8.0903656780719757E-2</v>
      </c>
      <c r="CG36" s="181">
        <v>0.10300156474113464</v>
      </c>
      <c r="CH36" s="181">
        <v>1.7167383804917336E-2</v>
      </c>
      <c r="CI36" s="181">
        <v>9.4898290932178497E-2</v>
      </c>
      <c r="CJ36" s="181">
        <v>-9.9115204066038132E-3</v>
      </c>
      <c r="CK36" s="181">
        <v>1.743652974255383E-3</v>
      </c>
    </row>
    <row r="37" spans="1:89" x14ac:dyDescent="0.25">
      <c r="A37">
        <v>1998</v>
      </c>
      <c r="B37" s="181">
        <v>5.2111588418483734E-2</v>
      </c>
      <c r="C37" s="181">
        <v>6.4413696527481079E-2</v>
      </c>
      <c r="D37" s="181">
        <v>8.4645606577396393E-2</v>
      </c>
      <c r="E37" s="181">
        <v>9.3818522989749908E-2</v>
      </c>
      <c r="F37" s="181">
        <v>9.8180010914802551E-2</v>
      </c>
      <c r="G37" s="181">
        <v>3.4248586744070053E-2</v>
      </c>
      <c r="H37" s="181">
        <v>3.7354826927185059E-2</v>
      </c>
      <c r="I37" s="181">
        <v>4.425232857465744E-2</v>
      </c>
      <c r="J37" s="181">
        <v>5.1253736019134521E-2</v>
      </c>
      <c r="K37" s="181">
        <v>5.9058636426925659E-2</v>
      </c>
      <c r="L37" s="181">
        <v>6.0192711651325226E-2</v>
      </c>
      <c r="M37" s="181">
        <v>6.011662632226944E-2</v>
      </c>
      <c r="N37" s="181">
        <v>6.3052840530872345E-2</v>
      </c>
      <c r="O37" s="181">
        <v>6.8362317979335785E-2</v>
      </c>
      <c r="P37" s="181">
        <v>7.3135815560817719E-2</v>
      </c>
      <c r="Q37" s="181">
        <v>7.8985743224620819E-2</v>
      </c>
      <c r="R37" s="181">
        <v>8.5577584803104401E-2</v>
      </c>
      <c r="S37" s="181">
        <v>9.3088366091251373E-2</v>
      </c>
      <c r="T37" s="181">
        <v>7.6699115335941315E-2</v>
      </c>
      <c r="U37" s="181">
        <v>9.0369448065757751E-2</v>
      </c>
      <c r="V37" s="181">
        <v>6.2631711363792419E-2</v>
      </c>
      <c r="W37" s="181">
        <v>6.8779759109020233E-2</v>
      </c>
      <c r="X37" s="181">
        <v>9.0301103889942169E-2</v>
      </c>
      <c r="Y37" s="181">
        <v>8.1269040703773499E-2</v>
      </c>
      <c r="Z37" s="181">
        <v>8.8666088879108429E-2</v>
      </c>
      <c r="AA37" s="181">
        <v>9.2823930084705353E-2</v>
      </c>
      <c r="AB37" s="181">
        <v>9.4695158302783966E-2</v>
      </c>
      <c r="AC37" s="181">
        <v>4.6003714203834534E-2</v>
      </c>
      <c r="AD37" s="181">
        <v>5.8823283761739731E-2</v>
      </c>
      <c r="AE37" s="181">
        <v>8.1432946026325226E-2</v>
      </c>
      <c r="AF37" s="181">
        <v>8.9717388153076172E-2</v>
      </c>
      <c r="AG37" s="181">
        <v>0.1023973822593689</v>
      </c>
      <c r="AH37" s="181">
        <v>8.9795202016830444E-2</v>
      </c>
      <c r="AI37" s="181">
        <v>8.100195974111557E-2</v>
      </c>
      <c r="AJ37" s="181">
        <v>7.9122640192508698E-2</v>
      </c>
      <c r="AK37" s="181">
        <v>8.0229751765727997E-2</v>
      </c>
      <c r="AL37" s="181">
        <v>8.2843124866485596E-2</v>
      </c>
      <c r="AM37" s="181">
        <v>8.648943156003952E-2</v>
      </c>
      <c r="AN37" s="181">
        <v>8.9715465903282166E-2</v>
      </c>
      <c r="AO37" s="181">
        <v>9.2268280684947968E-2</v>
      </c>
      <c r="AP37" s="181">
        <v>8.5064150393009186E-2</v>
      </c>
      <c r="AQ37" s="181">
        <v>9.1344162821769714E-2</v>
      </c>
      <c r="AR37" s="181">
        <v>8.2577355206012726E-2</v>
      </c>
      <c r="AS37" s="181">
        <v>8.3664186298847198E-2</v>
      </c>
      <c r="AT37" s="181">
        <v>6.1077880673110485E-3</v>
      </c>
      <c r="AU37" s="181">
        <v>1.9772600382566452E-2</v>
      </c>
      <c r="AV37" s="181">
        <v>0.1169682964682579</v>
      </c>
      <c r="AW37" s="181">
        <v>0.36013445258140564</v>
      </c>
      <c r="AX37" s="181">
        <v>0.43949022889137268</v>
      </c>
      <c r="AY37" s="181">
        <v>4.8797032795846462E-3</v>
      </c>
      <c r="AZ37" s="181">
        <v>6.4539574086666107E-3</v>
      </c>
      <c r="BA37" s="181">
        <v>1.060856319963932E-2</v>
      </c>
      <c r="BB37" s="181">
        <v>5.2979006431996822E-3</v>
      </c>
      <c r="BC37" s="181">
        <v>3.6407059524208307E-3</v>
      </c>
      <c r="BD37" s="181">
        <v>3.1834285706281662E-2</v>
      </c>
      <c r="BE37" s="181">
        <v>3.4707903861999512E-2</v>
      </c>
      <c r="BF37" s="181">
        <v>2.2970817983150482E-2</v>
      </c>
      <c r="BG37" s="181">
        <v>-1.7847245326265693E-3</v>
      </c>
      <c r="BH37" s="181">
        <v>-1.9995531067252159E-2</v>
      </c>
      <c r="BI37" s="181">
        <v>-2.9053743928670883E-2</v>
      </c>
      <c r="BJ37" s="181">
        <v>0.17141292989253998</v>
      </c>
      <c r="BK37" s="181">
        <v>0.3939642608165741</v>
      </c>
      <c r="BL37" s="181">
        <v>-2.5040332227945328E-2</v>
      </c>
      <c r="BM37" s="181">
        <v>0.30652424693107605</v>
      </c>
      <c r="BN37" s="181">
        <v>1.4248332008719444E-2</v>
      </c>
      <c r="BO37" s="181">
        <v>6.0833543539047241E-3</v>
      </c>
      <c r="BP37" s="181">
        <v>8.8901696726679802E-3</v>
      </c>
      <c r="BQ37" s="181">
        <v>7.1765570901334286E-3</v>
      </c>
      <c r="BR37" s="181">
        <v>1.7397213727235794E-2</v>
      </c>
      <c r="BS37" s="181">
        <v>4.2377669364213943E-2</v>
      </c>
      <c r="BT37" s="181">
        <v>4.7169480472803116E-2</v>
      </c>
      <c r="BU37" s="181">
        <v>1.4166676439344883E-2</v>
      </c>
      <c r="BV37" s="181">
        <v>1.7211304977536201E-2</v>
      </c>
      <c r="BW37" s="181">
        <v>2.3696564137935638E-2</v>
      </c>
      <c r="BX37" s="181">
        <v>7.5404113158583641E-3</v>
      </c>
      <c r="BY37" s="181">
        <v>3.2901561353355646E-3</v>
      </c>
      <c r="BZ37" s="181">
        <v>1.8474191427230835E-2</v>
      </c>
      <c r="CA37" s="181">
        <v>1.5725310891866684E-2</v>
      </c>
      <c r="CB37" s="181">
        <v>8.1519726663827896E-3</v>
      </c>
      <c r="CC37" s="181">
        <v>-4.7352159162983298E-4</v>
      </c>
      <c r="CD37" s="181">
        <v>-3.9851381443440914E-3</v>
      </c>
      <c r="CE37" s="181">
        <v>-4.662039689719677E-3</v>
      </c>
      <c r="CF37" s="181">
        <v>2.3441195487976074E-2</v>
      </c>
      <c r="CG37" s="181">
        <v>4.7144412994384766E-2</v>
      </c>
      <c r="CH37" s="181">
        <v>-4.3981829658150673E-3</v>
      </c>
      <c r="CI37" s="181">
        <v>3.8576669991016388E-2</v>
      </c>
      <c r="CJ37" s="181">
        <v>7.426493801176548E-3</v>
      </c>
      <c r="CK37" s="181">
        <v>2.2519838530570269E-3</v>
      </c>
    </row>
    <row r="38" spans="1:89" x14ac:dyDescent="0.25">
      <c r="A38">
        <v>1999</v>
      </c>
      <c r="B38" s="181">
        <v>4.9801457673311234E-2</v>
      </c>
      <c r="C38" s="181">
        <v>6.1408303678035736E-2</v>
      </c>
      <c r="D38" s="181">
        <v>7.7674537897109985E-2</v>
      </c>
      <c r="E38" s="181">
        <v>8.2589834928512573E-2</v>
      </c>
      <c r="F38" s="181">
        <v>8.3674773573875427E-2</v>
      </c>
      <c r="G38" s="181">
        <v>2.6058612391352654E-2</v>
      </c>
      <c r="H38" s="181">
        <v>2.9051478952169418E-2</v>
      </c>
      <c r="I38" s="181">
        <v>3.8941491395235062E-2</v>
      </c>
      <c r="J38" s="181">
        <v>4.9630291759967804E-2</v>
      </c>
      <c r="K38" s="181">
        <v>5.8651737868785858E-2</v>
      </c>
      <c r="L38" s="181">
        <v>5.8650091290473938E-2</v>
      </c>
      <c r="M38" s="181">
        <v>5.7443838566541672E-2</v>
      </c>
      <c r="N38" s="181">
        <v>5.9951074421405792E-2</v>
      </c>
      <c r="O38" s="181">
        <v>6.4903073012828827E-2</v>
      </c>
      <c r="P38" s="181">
        <v>7.0328421890735626E-2</v>
      </c>
      <c r="Q38" s="181">
        <v>7.5012348592281342E-2</v>
      </c>
      <c r="R38" s="181">
        <v>7.9478897154331207E-2</v>
      </c>
      <c r="S38" s="181">
        <v>8.2963190972805023E-2</v>
      </c>
      <c r="T38" s="181">
        <v>7.3184475302696228E-2</v>
      </c>
      <c r="U38" s="181">
        <v>8.172210305929184E-2</v>
      </c>
      <c r="V38" s="181">
        <v>5.9712577611207962E-2</v>
      </c>
      <c r="W38" s="181">
        <v>6.556885689496994E-2</v>
      </c>
      <c r="X38" s="181">
        <v>7.6303564012050629E-2</v>
      </c>
      <c r="Y38" s="181">
        <v>7.6812073588371277E-2</v>
      </c>
      <c r="Z38" s="181">
        <v>6.9908581674098969E-2</v>
      </c>
      <c r="AA38" s="181">
        <v>6.3830539584159851E-2</v>
      </c>
      <c r="AB38" s="181">
        <v>5.923374742269516E-2</v>
      </c>
      <c r="AC38" s="181">
        <v>1.5206662937998772E-2</v>
      </c>
      <c r="AD38" s="181">
        <v>2.2678976878523827E-2</v>
      </c>
      <c r="AE38" s="181">
        <v>5.0884082913398743E-2</v>
      </c>
      <c r="AF38" s="181">
        <v>7.4921898543834686E-2</v>
      </c>
      <c r="AG38" s="181">
        <v>9.8862461745738983E-2</v>
      </c>
      <c r="AH38" s="181">
        <v>8.8541857898235321E-2</v>
      </c>
      <c r="AI38" s="181">
        <v>7.8301534056663513E-2</v>
      </c>
      <c r="AJ38" s="181">
        <v>7.5086794793605804E-2</v>
      </c>
      <c r="AK38" s="181">
        <v>7.3710590600967407E-2</v>
      </c>
      <c r="AL38" s="181">
        <v>7.4590869247913361E-2</v>
      </c>
      <c r="AM38" s="181">
        <v>7.6017536222934723E-2</v>
      </c>
      <c r="AN38" s="181">
        <v>7.2499386966228485E-2</v>
      </c>
      <c r="AO38" s="181">
        <v>6.4744926989078522E-2</v>
      </c>
      <c r="AP38" s="181">
        <v>7.546079158782959E-2</v>
      </c>
      <c r="AQ38" s="181">
        <v>6.7507028579711914E-2</v>
      </c>
      <c r="AR38" s="181">
        <v>7.6737783849239349E-2</v>
      </c>
      <c r="AS38" s="181">
        <v>7.6182670891284943E-2</v>
      </c>
      <c r="AT38" s="181">
        <v>-1.1784082278609276E-2</v>
      </c>
      <c r="AU38" s="181">
        <v>1.7987683415412903E-2</v>
      </c>
      <c r="AV38" s="181">
        <v>0.14914032816886902</v>
      </c>
      <c r="AW38" s="181">
        <v>0.27047932147979736</v>
      </c>
      <c r="AX38" s="181">
        <v>0.37289008498191833</v>
      </c>
      <c r="AY38" s="181">
        <v>-3.8316328078508377E-2</v>
      </c>
      <c r="AZ38" s="181">
        <v>-7.3775085620582104E-3</v>
      </c>
      <c r="BA38" s="181">
        <v>-1.0486476123332977E-2</v>
      </c>
      <c r="BB38" s="181">
        <v>-1.6457000747323036E-2</v>
      </c>
      <c r="BC38" s="181">
        <v>-5.7464553974568844E-3</v>
      </c>
      <c r="BD38" s="181">
        <v>3.3853240311145782E-3</v>
      </c>
      <c r="BE38" s="181">
        <v>9.8095797002315521E-3</v>
      </c>
      <c r="BF38" s="181">
        <v>2.0187318325042725E-2</v>
      </c>
      <c r="BG38" s="181">
        <v>3.174746036529541E-2</v>
      </c>
      <c r="BH38" s="181">
        <v>6.2693580985069275E-2</v>
      </c>
      <c r="BI38" s="181">
        <v>9.5898993313312531E-2</v>
      </c>
      <c r="BJ38" s="181">
        <v>0.16856616735458374</v>
      </c>
      <c r="BK38" s="181">
        <v>0.23029987514019012</v>
      </c>
      <c r="BL38" s="181">
        <v>8.1133030354976654E-2</v>
      </c>
      <c r="BM38" s="181">
        <v>0.20559868216514587</v>
      </c>
      <c r="BN38" s="181">
        <v>6.0634189285337925E-3</v>
      </c>
      <c r="BO38" s="181">
        <v>2.1740678697824478E-2</v>
      </c>
      <c r="BP38" s="181">
        <v>-1.6090249642729759E-2</v>
      </c>
      <c r="BQ38" s="181">
        <v>6.2872017733752728E-3</v>
      </c>
      <c r="BR38" s="181">
        <v>2.0852867513895035E-2</v>
      </c>
      <c r="BS38" s="181">
        <v>2.8572175651788712E-2</v>
      </c>
      <c r="BT38" s="181">
        <v>3.4479673951864243E-2</v>
      </c>
      <c r="BU38" s="181">
        <v>-0.10747112333774567</v>
      </c>
      <c r="BV38" s="181">
        <v>-1.9134135916829109E-2</v>
      </c>
      <c r="BW38" s="181">
        <v>-2.1942492574453354E-2</v>
      </c>
      <c r="BX38" s="181">
        <v>-2.1598320454359055E-2</v>
      </c>
      <c r="BY38" s="181">
        <v>-4.8766369000077248E-3</v>
      </c>
      <c r="BZ38" s="181">
        <v>1.8793446943163872E-3</v>
      </c>
      <c r="CA38" s="181">
        <v>4.2234566062688828E-3</v>
      </c>
      <c r="CB38" s="181">
        <v>6.8898578174412251E-3</v>
      </c>
      <c r="CC38" s="181">
        <v>8.1632668152451515E-3</v>
      </c>
      <c r="CD38" s="181">
        <v>1.2224400416016579E-2</v>
      </c>
      <c r="CE38" s="181">
        <v>1.4934110455214977E-2</v>
      </c>
      <c r="CF38" s="181">
        <v>2.1958321332931519E-2</v>
      </c>
      <c r="CG38" s="181">
        <v>2.4957267567515373E-2</v>
      </c>
      <c r="CH38" s="181">
        <v>1.3877646997570992E-2</v>
      </c>
      <c r="CI38" s="181">
        <v>2.38840002566576E-2</v>
      </c>
      <c r="CJ38" s="181">
        <v>3.0192637350410223E-3</v>
      </c>
      <c r="CK38" s="181">
        <v>7.736272644251585E-3</v>
      </c>
    </row>
    <row r="39" spans="1:89" x14ac:dyDescent="0.25">
      <c r="A39">
        <v>2000</v>
      </c>
      <c r="B39" s="181">
        <v>4.7658637166023254E-2</v>
      </c>
      <c r="C39" s="181">
        <v>5.8115351945161819E-2</v>
      </c>
      <c r="D39" s="181">
        <v>7.5122937560081482E-2</v>
      </c>
      <c r="E39" s="181">
        <v>8.0908462405204773E-2</v>
      </c>
      <c r="F39" s="181">
        <v>8.3106227219104767E-2</v>
      </c>
      <c r="G39" s="181">
        <v>2.9307408258318901E-2</v>
      </c>
      <c r="H39" s="181">
        <v>3.1450264155864716E-2</v>
      </c>
      <c r="I39" s="181">
        <v>3.7911780178546906E-2</v>
      </c>
      <c r="J39" s="181">
        <v>4.614609107375145E-2</v>
      </c>
      <c r="K39" s="181">
        <v>5.505887046456337E-2</v>
      </c>
      <c r="L39" s="181">
        <v>5.4545316845178604E-2</v>
      </c>
      <c r="M39" s="181">
        <v>5.4546665400266647E-2</v>
      </c>
      <c r="N39" s="181">
        <v>5.6887038052082062E-2</v>
      </c>
      <c r="O39" s="181">
        <v>6.1545178294181824E-2</v>
      </c>
      <c r="P39" s="181">
        <v>6.6838771104812622E-2</v>
      </c>
      <c r="Q39" s="181">
        <v>7.171928882598877E-2</v>
      </c>
      <c r="R39" s="181">
        <v>7.6160036027431488E-2</v>
      </c>
      <c r="S39" s="181">
        <v>8.0805614590644836E-2</v>
      </c>
      <c r="T39" s="181">
        <v>6.9819331169128418E-2</v>
      </c>
      <c r="U39" s="181">
        <v>7.9146280884742737E-2</v>
      </c>
      <c r="V39" s="181">
        <v>5.6617364287376404E-2</v>
      </c>
      <c r="W39" s="181">
        <v>6.2387403100728989E-2</v>
      </c>
      <c r="X39" s="181">
        <v>1.6416367143392563E-2</v>
      </c>
      <c r="Y39" s="181">
        <v>3.5640120506286621E-2</v>
      </c>
      <c r="Z39" s="181">
        <v>-1.3371332548558712E-2</v>
      </c>
      <c r="AA39" s="181">
        <v>-4.4191867113113403E-2</v>
      </c>
      <c r="AB39" s="181">
        <v>-6.2938980758190155E-2</v>
      </c>
      <c r="AC39" s="181">
        <v>-5.8042611926794052E-2</v>
      </c>
      <c r="AD39" s="181">
        <v>-5.353863537311554E-2</v>
      </c>
      <c r="AE39" s="181">
        <v>-3.5529866814613342E-2</v>
      </c>
      <c r="AF39" s="181">
        <v>3.5226268228143454E-3</v>
      </c>
      <c r="AG39" s="181">
        <v>5.4446384310722351E-2</v>
      </c>
      <c r="AH39" s="181">
        <v>5.0329212099313736E-2</v>
      </c>
      <c r="AI39" s="181">
        <v>4.2822148650884628E-2</v>
      </c>
      <c r="AJ39" s="181">
        <v>3.6399926990270615E-2</v>
      </c>
      <c r="AK39" s="181">
        <v>2.7539722621440887E-2</v>
      </c>
      <c r="AL39" s="181">
        <v>1.9866196438670158E-2</v>
      </c>
      <c r="AM39" s="181">
        <v>1.1704811826348305E-2</v>
      </c>
      <c r="AN39" s="181">
        <v>-8.3706509321928024E-3</v>
      </c>
      <c r="AO39" s="181">
        <v>-4.0712300688028336E-2</v>
      </c>
      <c r="AP39" s="181">
        <v>1.4881972223520279E-2</v>
      </c>
      <c r="AQ39" s="181">
        <v>-2.9160270467400551E-2</v>
      </c>
      <c r="AR39" s="181">
        <v>3.2886207103729248E-2</v>
      </c>
      <c r="AS39" s="181">
        <v>2.5017291307449341E-2</v>
      </c>
      <c r="AT39" s="181">
        <v>3.2326258718967438E-2</v>
      </c>
      <c r="AU39" s="181">
        <v>5.6283842772245407E-2</v>
      </c>
      <c r="AV39" s="181">
        <v>0.28392171859741211</v>
      </c>
      <c r="AW39" s="181">
        <v>0.4145495593547821</v>
      </c>
      <c r="AX39" s="181">
        <v>0.6161799430847168</v>
      </c>
      <c r="AY39" s="181">
        <v>6.4998619258403778E-2</v>
      </c>
      <c r="AZ39" s="181">
        <v>3.5879243165254593E-2</v>
      </c>
      <c r="BA39" s="181">
        <v>4.1780184954404831E-2</v>
      </c>
      <c r="BB39" s="181">
        <v>2.8330152854323387E-2</v>
      </c>
      <c r="BC39" s="181">
        <v>2.286725677549839E-2</v>
      </c>
      <c r="BD39" s="181">
        <v>3.075471892952919E-2</v>
      </c>
      <c r="BE39" s="181">
        <v>4.193921759724617E-2</v>
      </c>
      <c r="BF39" s="181">
        <v>5.1251236349344254E-2</v>
      </c>
      <c r="BG39" s="181">
        <v>8.7978266179561615E-2</v>
      </c>
      <c r="BH39" s="181">
        <v>0.15562069416046143</v>
      </c>
      <c r="BI39" s="181">
        <v>0.25347325205802917</v>
      </c>
      <c r="BJ39" s="181">
        <v>0.36546790599822998</v>
      </c>
      <c r="BK39" s="181">
        <v>0.23364351689815521</v>
      </c>
      <c r="BL39" s="181">
        <v>0.21009379625320435</v>
      </c>
      <c r="BM39" s="181">
        <v>0.28770938515663147</v>
      </c>
      <c r="BN39" s="181">
        <v>4.6565856784582138E-2</v>
      </c>
      <c r="BO39" s="181">
        <v>8.0984145402908325E-2</v>
      </c>
      <c r="BP39" s="181">
        <v>4.2863707989454269E-2</v>
      </c>
      <c r="BQ39" s="181">
        <v>1.8659207969903946E-2</v>
      </c>
      <c r="BR39" s="181">
        <v>3.8220662623643875E-2</v>
      </c>
      <c r="BS39" s="181">
        <v>4.2657043784856796E-2</v>
      </c>
      <c r="BT39" s="181">
        <v>5.5883102118968964E-2</v>
      </c>
      <c r="BU39" s="181">
        <v>0.20076854526996613</v>
      </c>
      <c r="BV39" s="181">
        <v>9.5506004989147186E-2</v>
      </c>
      <c r="BW39" s="181">
        <v>8.6444549262523651E-2</v>
      </c>
      <c r="BX39" s="181">
        <v>3.7539172917604446E-2</v>
      </c>
      <c r="BY39" s="181">
        <v>1.8009981140494347E-2</v>
      </c>
      <c r="BZ39" s="181">
        <v>1.6130860894918442E-2</v>
      </c>
      <c r="CA39" s="181">
        <v>1.7213456332683563E-2</v>
      </c>
      <c r="CB39" s="181">
        <v>1.6547640785574913E-2</v>
      </c>
      <c r="CC39" s="181">
        <v>2.1437797695398331E-2</v>
      </c>
      <c r="CD39" s="181">
        <v>2.8938885778188705E-2</v>
      </c>
      <c r="CE39" s="181">
        <v>3.7894021719694138E-2</v>
      </c>
      <c r="CF39" s="181">
        <v>4.6016894280910492E-2</v>
      </c>
      <c r="CG39" s="181">
        <v>2.4611713364720345E-2</v>
      </c>
      <c r="CH39" s="181">
        <v>3.4390706568956375E-2</v>
      </c>
      <c r="CI39" s="181">
        <v>3.2421205192804337E-2</v>
      </c>
      <c r="CJ39" s="181">
        <v>2.2071328014135361E-2</v>
      </c>
      <c r="CK39" s="181">
        <v>2.7402313426136971E-2</v>
      </c>
    </row>
    <row r="40" spans="1:89" x14ac:dyDescent="0.25">
      <c r="A40">
        <v>2001</v>
      </c>
      <c r="B40" s="181">
        <v>4.6162284910678864E-2</v>
      </c>
      <c r="C40" s="181">
        <v>5.4828625172376633E-2</v>
      </c>
      <c r="D40" s="181">
        <v>7.4331358075141907E-2</v>
      </c>
      <c r="E40" s="181">
        <v>8.3084292709827423E-2</v>
      </c>
      <c r="F40" s="181">
        <v>8.7733596563339233E-2</v>
      </c>
      <c r="G40" s="181">
        <v>3.4364800900220871E-2</v>
      </c>
      <c r="H40" s="181">
        <v>3.5555522888898849E-2</v>
      </c>
      <c r="I40" s="181">
        <v>4.0728788822889328E-2</v>
      </c>
      <c r="J40" s="181">
        <v>4.5183133333921432E-2</v>
      </c>
      <c r="K40" s="181">
        <v>5.0633128732442856E-2</v>
      </c>
      <c r="L40" s="181">
        <v>5.0578754395246506E-2</v>
      </c>
      <c r="M40" s="181">
        <v>5.1405712962150574E-2</v>
      </c>
      <c r="N40" s="181">
        <v>5.3778324276208878E-2</v>
      </c>
      <c r="O40" s="181">
        <v>5.8328848332166672E-2</v>
      </c>
      <c r="P40" s="181">
        <v>6.3722021877765656E-2</v>
      </c>
      <c r="Q40" s="181">
        <v>6.8620286881923676E-2</v>
      </c>
      <c r="R40" s="181">
        <v>7.4859455227851868E-2</v>
      </c>
      <c r="S40" s="181">
        <v>8.2069523632526398E-2</v>
      </c>
      <c r="T40" s="181">
        <v>6.6714167594909668E-2</v>
      </c>
      <c r="U40" s="181">
        <v>7.9404383897781372E-2</v>
      </c>
      <c r="V40" s="181">
        <v>5.358206108212471E-2</v>
      </c>
      <c r="W40" s="181">
        <v>5.9303473681211472E-2</v>
      </c>
      <c r="X40" s="181">
        <v>1.1386210098862648E-2</v>
      </c>
      <c r="Y40" s="181">
        <v>3.7333488464355469E-2</v>
      </c>
      <c r="Z40" s="181">
        <v>-3.0508460476994514E-2</v>
      </c>
      <c r="AA40" s="181">
        <v>-7.3483966290950775E-2</v>
      </c>
      <c r="AB40" s="181">
        <v>-0.1002376601099968</v>
      </c>
      <c r="AC40" s="181">
        <v>-7.5909793376922607E-2</v>
      </c>
      <c r="AD40" s="181">
        <v>-7.2665058076381683E-2</v>
      </c>
      <c r="AE40" s="181">
        <v>-5.2065838128328323E-2</v>
      </c>
      <c r="AF40" s="181">
        <v>-5.6135752238333225E-3</v>
      </c>
      <c r="AG40" s="181">
        <v>5.71608766913414E-2</v>
      </c>
      <c r="AH40" s="181">
        <v>5.5735528469085693E-2</v>
      </c>
      <c r="AI40" s="181">
        <v>4.7414302825927734E-2</v>
      </c>
      <c r="AJ40" s="181">
        <v>3.9209235459566116E-2</v>
      </c>
      <c r="AK40" s="181">
        <v>2.5978852063417435E-2</v>
      </c>
      <c r="AL40" s="181">
        <v>1.282194908708334E-2</v>
      </c>
      <c r="AM40" s="181">
        <v>3.1122907530516386E-3</v>
      </c>
      <c r="AN40" s="181">
        <v>-2.5917818769812584E-2</v>
      </c>
      <c r="AO40" s="181">
        <v>-6.7783869802951813E-2</v>
      </c>
      <c r="AP40" s="181">
        <v>6.8907253444194794E-3</v>
      </c>
      <c r="AQ40" s="181">
        <v>-5.2308470010757446E-2</v>
      </c>
      <c r="AR40" s="181">
        <v>3.3601243048906326E-2</v>
      </c>
      <c r="AS40" s="181">
        <v>2.1963980048894882E-2</v>
      </c>
      <c r="AT40" s="181">
        <v>4.5522760599851608E-2</v>
      </c>
      <c r="AU40" s="181">
        <v>0.10204651206731796</v>
      </c>
      <c r="AV40" s="181">
        <v>0.32355588674545288</v>
      </c>
      <c r="AW40" s="181">
        <v>0.50960350036621094</v>
      </c>
      <c r="AX40" s="181">
        <v>0.62186336517333984</v>
      </c>
      <c r="AY40" s="181">
        <v>3.2353051006793976E-2</v>
      </c>
      <c r="AZ40" s="181">
        <v>4.3355904519557953E-2</v>
      </c>
      <c r="BA40" s="181">
        <v>6.0407485812902451E-2</v>
      </c>
      <c r="BB40" s="181">
        <v>5.404171347618103E-2</v>
      </c>
      <c r="BC40" s="181">
        <v>3.5598147660493851E-2</v>
      </c>
      <c r="BD40" s="181">
        <v>5.8454036712646484E-2</v>
      </c>
      <c r="BE40" s="181">
        <v>8.8309034705162048E-2</v>
      </c>
      <c r="BF40" s="181">
        <v>0.11355351656675339</v>
      </c>
      <c r="BG40" s="181">
        <v>0.13116626441478729</v>
      </c>
      <c r="BH40" s="181">
        <v>0.1580793708562851</v>
      </c>
      <c r="BI40" s="181">
        <v>0.26875990629196167</v>
      </c>
      <c r="BJ40" s="181">
        <v>0.33125242590904236</v>
      </c>
      <c r="BK40" s="181">
        <v>0.51050281524658203</v>
      </c>
      <c r="BL40" s="181">
        <v>0.21999809145927429</v>
      </c>
      <c r="BM40" s="181">
        <v>0.43708902597427368</v>
      </c>
      <c r="BN40" s="181">
        <v>7.8901596367359161E-2</v>
      </c>
      <c r="BO40" s="181">
        <v>0.10873047262430191</v>
      </c>
      <c r="BP40" s="181">
        <v>5.8627843856811523E-2</v>
      </c>
      <c r="BQ40" s="181">
        <v>3.226282075047493E-2</v>
      </c>
      <c r="BR40" s="181">
        <v>4.3275073170661926E-2</v>
      </c>
      <c r="BS40" s="181">
        <v>5.3865943104028702E-2</v>
      </c>
      <c r="BT40" s="181">
        <v>5.9316087514162064E-2</v>
      </c>
      <c r="BU40" s="181">
        <v>9.969078004360199E-2</v>
      </c>
      <c r="BV40" s="181">
        <v>0.11954465508460999</v>
      </c>
      <c r="BW40" s="181">
        <v>0.12167871743440628</v>
      </c>
      <c r="BX40" s="181">
        <v>7.0075452327728271E-2</v>
      </c>
      <c r="BY40" s="181">
        <v>2.6104478165507317E-2</v>
      </c>
      <c r="BZ40" s="181">
        <v>2.9025278985500336E-2</v>
      </c>
      <c r="CA40" s="181">
        <v>3.4392949193716049E-2</v>
      </c>
      <c r="CB40" s="181">
        <v>3.4808441996574402E-2</v>
      </c>
      <c r="CC40" s="181">
        <v>3.0689442530274391E-2</v>
      </c>
      <c r="CD40" s="181">
        <v>2.8214002028107643E-2</v>
      </c>
      <c r="CE40" s="181">
        <v>3.9026215672492981E-2</v>
      </c>
      <c r="CF40" s="181">
        <v>4.1070006787776947E-2</v>
      </c>
      <c r="CG40" s="181">
        <v>5.5101435631513596E-2</v>
      </c>
      <c r="CH40" s="181">
        <v>3.4793976694345474E-2</v>
      </c>
      <c r="CI40" s="181">
        <v>4.977034404873848E-2</v>
      </c>
      <c r="CJ40" s="181">
        <v>3.5973601043224335E-2</v>
      </c>
      <c r="CK40" s="181">
        <v>3.5467386245727539E-2</v>
      </c>
    </row>
    <row r="41" spans="1:89" x14ac:dyDescent="0.25">
      <c r="A41">
        <v>2002</v>
      </c>
      <c r="B41" s="181">
        <v>4.189932718873024E-2</v>
      </c>
      <c r="C41" s="181">
        <v>4.9546588212251663E-2</v>
      </c>
      <c r="D41" s="181">
        <v>6.8914167582988739E-2</v>
      </c>
      <c r="E41" s="181">
        <v>7.9153284430503845E-2</v>
      </c>
      <c r="F41" s="181">
        <v>8.5474573075771332E-2</v>
      </c>
      <c r="G41" s="181">
        <v>2.8412509709596634E-2</v>
      </c>
      <c r="H41" s="181">
        <v>2.9678059741854668E-2</v>
      </c>
      <c r="I41" s="181">
        <v>3.4730635583400726E-2</v>
      </c>
      <c r="J41" s="181">
        <v>4.0700502693653107E-2</v>
      </c>
      <c r="K41" s="181">
        <v>4.7154013067483902E-2</v>
      </c>
      <c r="L41" s="181">
        <v>4.6460762619972229E-2</v>
      </c>
      <c r="M41" s="181">
        <v>4.6961382031440735E-2</v>
      </c>
      <c r="N41" s="181">
        <v>4.832376167178154E-2</v>
      </c>
      <c r="O41" s="181">
        <v>5.2492331713438034E-2</v>
      </c>
      <c r="P41" s="181">
        <v>5.7156946510076523E-2</v>
      </c>
      <c r="Q41" s="181">
        <v>6.2732324004173279E-2</v>
      </c>
      <c r="R41" s="181">
        <v>6.9240778684616089E-2</v>
      </c>
      <c r="S41" s="181">
        <v>7.7454745769500732E-2</v>
      </c>
      <c r="T41" s="181">
        <v>6.0563802719116211E-2</v>
      </c>
      <c r="U41" s="181">
        <v>7.4359841644763947E-2</v>
      </c>
      <c r="V41" s="181">
        <v>4.8446714878082275E-2</v>
      </c>
      <c r="W41" s="181">
        <v>5.3644653409719467E-2</v>
      </c>
      <c r="X41" s="181">
        <v>6.2021035701036453E-2</v>
      </c>
      <c r="Y41" s="181">
        <v>8.5000582039356232E-2</v>
      </c>
      <c r="Z41" s="181">
        <v>2.9081132262945175E-2</v>
      </c>
      <c r="AA41" s="181">
        <v>-4.8749721609055996E-3</v>
      </c>
      <c r="AB41" s="181">
        <v>-2.8850598260760307E-2</v>
      </c>
      <c r="AC41" s="181">
        <v>-3.1102847307920456E-2</v>
      </c>
      <c r="AD41" s="181">
        <v>-2.9706628993153572E-2</v>
      </c>
      <c r="AE41" s="181">
        <v>-1.2953879311680794E-2</v>
      </c>
      <c r="AF41" s="181">
        <v>4.3784335255622864E-2</v>
      </c>
      <c r="AG41" s="181">
        <v>0.11172904074192047</v>
      </c>
      <c r="AH41" s="181">
        <v>0.10601089894771576</v>
      </c>
      <c r="AI41" s="181">
        <v>9.4724327325820923E-2</v>
      </c>
      <c r="AJ41" s="181">
        <v>8.6045391857624054E-2</v>
      </c>
      <c r="AK41" s="181">
        <v>7.3231123387813568E-2</v>
      </c>
      <c r="AL41" s="181">
        <v>6.2947139143943787E-2</v>
      </c>
      <c r="AM41" s="181">
        <v>5.284399539232254E-2</v>
      </c>
      <c r="AN41" s="181">
        <v>3.33438441157341E-2</v>
      </c>
      <c r="AO41" s="181">
        <v>1.19110441301018E-3</v>
      </c>
      <c r="AP41" s="181">
        <v>5.6773561984300613E-2</v>
      </c>
      <c r="AQ41" s="181">
        <v>1.3305786997079849E-2</v>
      </c>
      <c r="AR41" s="181">
        <v>8.1695534288883209E-2</v>
      </c>
      <c r="AS41" s="181">
        <v>7.1004606783390045E-2</v>
      </c>
      <c r="AT41" s="181">
        <v>1.0082300752401352E-2</v>
      </c>
      <c r="AU41" s="181">
        <v>5.279603973031044E-2</v>
      </c>
      <c r="AV41" s="181">
        <v>0.29397997260093689</v>
      </c>
      <c r="AW41" s="181">
        <v>0.52216470241546631</v>
      </c>
      <c r="AX41" s="181">
        <v>0.72217178344726563</v>
      </c>
      <c r="AY41" s="181">
        <v>1.7608607187867165E-2</v>
      </c>
      <c r="AZ41" s="181">
        <v>1.894674077630043E-2</v>
      </c>
      <c r="BA41" s="181">
        <v>2.4397678673267365E-2</v>
      </c>
      <c r="BB41" s="181">
        <v>1.4840343967080116E-2</v>
      </c>
      <c r="BC41" s="181">
        <v>-9.8217222839593887E-3</v>
      </c>
      <c r="BD41" s="181">
        <v>1.90109983086586E-2</v>
      </c>
      <c r="BE41" s="181">
        <v>3.4070674329996109E-2</v>
      </c>
      <c r="BF41" s="181">
        <v>5.1839776337146759E-2</v>
      </c>
      <c r="BG41" s="181">
        <v>9.1119199991226196E-2</v>
      </c>
      <c r="BH41" s="181">
        <v>0.12155421823263168</v>
      </c>
      <c r="BI41" s="181">
        <v>0.20712071657180786</v>
      </c>
      <c r="BJ41" s="181">
        <v>0.28013819456100464</v>
      </c>
      <c r="BK41" s="181">
        <v>0.47743985056877136</v>
      </c>
      <c r="BL41" s="181">
        <v>0.16953937709331512</v>
      </c>
      <c r="BM41" s="181">
        <v>0.39598926901817322</v>
      </c>
      <c r="BN41" s="181">
        <v>3.5125147551298141E-2</v>
      </c>
      <c r="BO41" s="181">
        <v>6.2557458877563477E-2</v>
      </c>
      <c r="BP41" s="181">
        <v>1.2517309747636318E-2</v>
      </c>
      <c r="BQ41" s="181">
        <v>1.5576611272990704E-2</v>
      </c>
      <c r="BR41" s="181">
        <v>3.7688519805669785E-2</v>
      </c>
      <c r="BS41" s="181">
        <v>5.3999915719032288E-2</v>
      </c>
      <c r="BT41" s="181">
        <v>6.8305179476737976E-2</v>
      </c>
      <c r="BU41" s="181">
        <v>5.6503999978303909E-2</v>
      </c>
      <c r="BV41" s="181">
        <v>5.4304715245962143E-2</v>
      </c>
      <c r="BW41" s="181">
        <v>4.7676093876361847E-2</v>
      </c>
      <c r="BX41" s="181">
        <v>1.8274459987878799E-2</v>
      </c>
      <c r="BY41" s="181">
        <v>-6.7602302879095078E-3</v>
      </c>
      <c r="BZ41" s="181">
        <v>8.8243922218680382E-3</v>
      </c>
      <c r="CA41" s="181">
        <v>1.2303768657147884E-2</v>
      </c>
      <c r="CB41" s="181">
        <v>1.4799281023442745E-2</v>
      </c>
      <c r="CC41" s="181">
        <v>1.9812734797596931E-2</v>
      </c>
      <c r="CD41" s="181">
        <v>2.0305022597312927E-2</v>
      </c>
      <c r="CE41" s="181">
        <v>2.8283549472689629E-2</v>
      </c>
      <c r="CF41" s="181">
        <v>3.3329401165246964E-2</v>
      </c>
      <c r="CG41" s="181">
        <v>5.0014466047286987E-2</v>
      </c>
      <c r="CH41" s="181">
        <v>2.5162093341350555E-2</v>
      </c>
      <c r="CI41" s="181">
        <v>4.3603632599115372E-2</v>
      </c>
      <c r="CJ41" s="181">
        <v>1.5144624747335911E-2</v>
      </c>
      <c r="CK41" s="181">
        <v>1.9384682178497314E-2</v>
      </c>
    </row>
    <row r="42" spans="1:89" x14ac:dyDescent="0.25">
      <c r="A42">
        <v>2003</v>
      </c>
      <c r="B42" s="181">
        <v>3.8605187088251114E-2</v>
      </c>
      <c r="C42" s="181">
        <v>4.5441899448633194E-2</v>
      </c>
      <c r="D42" s="181">
        <v>6.5401136875152588E-2</v>
      </c>
      <c r="E42" s="181">
        <v>7.7243268489837646E-2</v>
      </c>
      <c r="F42" s="181">
        <v>8.4877803921699524E-2</v>
      </c>
      <c r="G42" s="181">
        <v>2.4426830932497978E-2</v>
      </c>
      <c r="H42" s="181">
        <v>2.5624331086874008E-2</v>
      </c>
      <c r="I42" s="181">
        <v>3.0422993004322052E-2</v>
      </c>
      <c r="J42" s="181">
        <v>3.6906953901052475E-2</v>
      </c>
      <c r="K42" s="181">
        <v>4.4175233691930771E-2</v>
      </c>
      <c r="L42" s="181">
        <v>4.3145988136529922E-2</v>
      </c>
      <c r="M42" s="181">
        <v>4.2911600321531296E-2</v>
      </c>
      <c r="N42" s="181">
        <v>4.4416733086109161E-2</v>
      </c>
      <c r="O42" s="181">
        <v>4.8017170280218124E-2</v>
      </c>
      <c r="P42" s="181">
        <v>5.2331704646348953E-2</v>
      </c>
      <c r="Q42" s="181">
        <v>5.8422591537237167E-2</v>
      </c>
      <c r="R42" s="181">
        <v>6.5620630979537964E-2</v>
      </c>
      <c r="S42" s="181">
        <v>7.5212955474853516E-2</v>
      </c>
      <c r="T42" s="181">
        <v>5.6051023304462433E-2</v>
      </c>
      <c r="U42" s="181">
        <v>7.1563512086868286E-2</v>
      </c>
      <c r="V42" s="181">
        <v>4.4478986412286758E-2</v>
      </c>
      <c r="W42" s="181">
        <v>4.9404911696910858E-2</v>
      </c>
      <c r="X42" s="181">
        <v>9.6730597317218781E-2</v>
      </c>
      <c r="Y42" s="181">
        <v>0.12537743151187897</v>
      </c>
      <c r="Z42" s="181">
        <v>7.6501958072185516E-2</v>
      </c>
      <c r="AA42" s="181">
        <v>4.8828303813934326E-2</v>
      </c>
      <c r="AB42" s="181">
        <v>2.850688062608242E-2</v>
      </c>
      <c r="AC42" s="181">
        <v>-2.4653936270624399E-4</v>
      </c>
      <c r="AD42" s="181">
        <v>1.8006465397775173E-3</v>
      </c>
      <c r="AE42" s="181">
        <v>1.2378132902085781E-2</v>
      </c>
      <c r="AF42" s="181">
        <v>6.9054380059242249E-2</v>
      </c>
      <c r="AG42" s="181">
        <v>0.15116523206233978</v>
      </c>
      <c r="AH42" s="181">
        <v>0.14660292863845825</v>
      </c>
      <c r="AI42" s="181">
        <v>0.13640511035919189</v>
      </c>
      <c r="AJ42" s="181">
        <v>0.12510894238948822</v>
      </c>
      <c r="AK42" s="181">
        <v>0.11360335350036621</v>
      </c>
      <c r="AL42" s="181">
        <v>0.10450213402509689</v>
      </c>
      <c r="AM42" s="181">
        <v>9.4430550932884216E-2</v>
      </c>
      <c r="AN42" s="181">
        <v>7.9774491488933563E-2</v>
      </c>
      <c r="AO42" s="181">
        <v>5.422687903046608E-2</v>
      </c>
      <c r="AP42" s="181">
        <v>9.8352059721946716E-2</v>
      </c>
      <c r="AQ42" s="181">
        <v>6.3946552574634552E-2</v>
      </c>
      <c r="AR42" s="181">
        <v>0.12134268879890442</v>
      </c>
      <c r="AS42" s="181">
        <v>0.11155616492033005</v>
      </c>
      <c r="AT42" s="181">
        <v>2.0268848165869713E-2</v>
      </c>
      <c r="AU42" s="181">
        <v>3.1831737607717514E-2</v>
      </c>
      <c r="AV42" s="181">
        <v>0.17856575548648834</v>
      </c>
      <c r="AW42" s="181">
        <v>0.30815014243125916</v>
      </c>
      <c r="AX42" s="181">
        <v>0.33150109648704529</v>
      </c>
      <c r="AY42" s="181">
        <v>2.3299593478441238E-2</v>
      </c>
      <c r="AZ42" s="181">
        <v>2.329673245549202E-2</v>
      </c>
      <c r="BA42" s="181">
        <v>3.4830641001462936E-2</v>
      </c>
      <c r="BB42" s="181">
        <v>2.443196065723896E-2</v>
      </c>
      <c r="BC42" s="181">
        <v>6.5431580878794193E-3</v>
      </c>
      <c r="BD42" s="181">
        <v>2.6642757002264261E-3</v>
      </c>
      <c r="BE42" s="181">
        <v>1.2793589383363724E-2</v>
      </c>
      <c r="BF42" s="181">
        <v>3.5918969660997391E-2</v>
      </c>
      <c r="BG42" s="181">
        <v>6.299552321434021E-2</v>
      </c>
      <c r="BH42" s="181">
        <v>6.578420102596283E-2</v>
      </c>
      <c r="BI42" s="181">
        <v>0.13866592943668365</v>
      </c>
      <c r="BJ42" s="181">
        <v>0.18957856297492981</v>
      </c>
      <c r="BK42" s="181">
        <v>0.36415299773216248</v>
      </c>
      <c r="BL42" s="181">
        <v>0.10649320483207703</v>
      </c>
      <c r="BM42" s="181">
        <v>0.29279822111129761</v>
      </c>
      <c r="BN42" s="181">
        <v>2.6988718658685684E-2</v>
      </c>
      <c r="BO42" s="181">
        <v>4.3300438672304153E-2</v>
      </c>
      <c r="BP42" s="181">
        <v>2.3266492411494255E-2</v>
      </c>
      <c r="BQ42" s="181">
        <v>8.6568016558885574E-3</v>
      </c>
      <c r="BR42" s="181">
        <v>2.1752428263425827E-2</v>
      </c>
      <c r="BS42" s="181">
        <v>3.104870393872261E-2</v>
      </c>
      <c r="BT42" s="181">
        <v>3.1060047447681427E-2</v>
      </c>
      <c r="BU42" s="181">
        <v>6.9335304200649261E-2</v>
      </c>
      <c r="BV42" s="181">
        <v>6.400211900472641E-2</v>
      </c>
      <c r="BW42" s="181">
        <v>6.4515434205532074E-2</v>
      </c>
      <c r="BX42" s="181">
        <v>2.872440405189991E-2</v>
      </c>
      <c r="BY42" s="181">
        <v>4.1070831939578056E-3</v>
      </c>
      <c r="BZ42" s="181">
        <v>1.1270656250417233E-3</v>
      </c>
      <c r="CA42" s="181">
        <v>4.2196814902126789E-3</v>
      </c>
      <c r="CB42" s="181">
        <v>9.4619728624820709E-3</v>
      </c>
      <c r="CC42" s="181">
        <v>1.2721835635602474E-2</v>
      </c>
      <c r="CD42" s="181">
        <v>1.0288646444678307E-2</v>
      </c>
      <c r="CE42" s="181">
        <v>1.761004701256752E-2</v>
      </c>
      <c r="CF42" s="181">
        <v>2.1336313337087631E-2</v>
      </c>
      <c r="CG42" s="181">
        <v>3.714408352971077E-2</v>
      </c>
      <c r="CH42" s="181">
        <v>1.4743448235094547E-2</v>
      </c>
      <c r="CI42" s="181">
        <v>3.1040439382195473E-2</v>
      </c>
      <c r="CJ42" s="181">
        <v>1.0669345036149025E-2</v>
      </c>
      <c r="CK42" s="181">
        <v>1.2382986024022102E-2</v>
      </c>
    </row>
    <row r="43" spans="1:89" x14ac:dyDescent="0.25">
      <c r="A43">
        <v>2004</v>
      </c>
      <c r="B43" s="181">
        <v>3.639313206076622E-2</v>
      </c>
      <c r="C43" s="181">
        <v>4.1430268436670303E-2</v>
      </c>
      <c r="D43" s="181">
        <v>6.2299881130456924E-2</v>
      </c>
      <c r="E43" s="181">
        <v>7.5636155903339386E-2</v>
      </c>
      <c r="F43" s="181">
        <v>8.4426030516624451E-2</v>
      </c>
      <c r="G43" s="181">
        <v>2.4255231022834778E-2</v>
      </c>
      <c r="H43" s="181">
        <v>2.5244524702429771E-2</v>
      </c>
      <c r="I43" s="181">
        <v>2.8983799740672112E-2</v>
      </c>
      <c r="J43" s="181">
        <v>3.6319740116596222E-2</v>
      </c>
      <c r="K43" s="181">
        <v>4.0281109511852264E-2</v>
      </c>
      <c r="L43" s="181">
        <v>3.8905017077922821E-2</v>
      </c>
      <c r="M43" s="181">
        <v>3.8878560066223145E-2</v>
      </c>
      <c r="N43" s="181">
        <v>4.0579363703727722E-2</v>
      </c>
      <c r="O43" s="181">
        <v>4.4008735567331314E-2</v>
      </c>
      <c r="P43" s="181">
        <v>4.8252057284116745E-2</v>
      </c>
      <c r="Q43" s="181">
        <v>5.4530918598175049E-2</v>
      </c>
      <c r="R43" s="181">
        <v>6.3025996088981628E-2</v>
      </c>
      <c r="S43" s="181">
        <v>7.3209591209888458E-2</v>
      </c>
      <c r="T43" s="181">
        <v>5.208326131105423E-2</v>
      </c>
      <c r="U43" s="181">
        <v>6.9314569234848022E-2</v>
      </c>
      <c r="V43" s="181">
        <v>4.0727738291025162E-2</v>
      </c>
      <c r="W43" s="181">
        <v>4.5515216886997223E-2</v>
      </c>
      <c r="X43" s="181">
        <v>9.6816025674343109E-2</v>
      </c>
      <c r="Y43" s="181">
        <v>0.13048243522644043</v>
      </c>
      <c r="Z43" s="181">
        <v>8.4553264081478119E-2</v>
      </c>
      <c r="AA43" s="181">
        <v>5.6955590844154358E-2</v>
      </c>
      <c r="AB43" s="181">
        <v>3.6484561860561371E-2</v>
      </c>
      <c r="AC43" s="181">
        <v>3.5515744239091873E-3</v>
      </c>
      <c r="AD43" s="181">
        <v>1.9898205064237118E-3</v>
      </c>
      <c r="AE43" s="181">
        <v>1.0832591913640499E-2</v>
      </c>
      <c r="AF43" s="181">
        <v>6.524793803691864E-2</v>
      </c>
      <c r="AG43" s="181">
        <v>0.14970831573009491</v>
      </c>
      <c r="AH43" s="181">
        <v>0.14863191545009613</v>
      </c>
      <c r="AI43" s="181">
        <v>0.14006161689758301</v>
      </c>
      <c r="AJ43" s="181">
        <v>0.13037177920341492</v>
      </c>
      <c r="AK43" s="181">
        <v>0.12011150270700455</v>
      </c>
      <c r="AL43" s="181">
        <v>0.11105325073003769</v>
      </c>
      <c r="AM43" s="181">
        <v>0.10227211564779282</v>
      </c>
      <c r="AN43" s="181">
        <v>8.5460752248764038E-2</v>
      </c>
      <c r="AO43" s="181">
        <v>6.3141457736492157E-2</v>
      </c>
      <c r="AP43" s="181">
        <v>0.10569522529840469</v>
      </c>
      <c r="AQ43" s="181">
        <v>7.1678124368190765E-2</v>
      </c>
      <c r="AR43" s="181">
        <v>0.12578697502613068</v>
      </c>
      <c r="AS43" s="181">
        <v>0.11731632053852081</v>
      </c>
      <c r="AT43" s="181">
        <v>2.077052928507328E-2</v>
      </c>
      <c r="AU43" s="181">
        <v>3.9898980408906937E-2</v>
      </c>
      <c r="AV43" s="181">
        <v>0.11478101462125778</v>
      </c>
      <c r="AW43" s="181">
        <v>-3.0806252732872963E-2</v>
      </c>
      <c r="AX43" s="181">
        <v>-0.4339844286441803</v>
      </c>
      <c r="AY43" s="181">
        <v>4.1350182145833969E-2</v>
      </c>
      <c r="AZ43" s="181">
        <v>1.5364455059170723E-2</v>
      </c>
      <c r="BA43" s="181">
        <v>2.2213287651538849E-2</v>
      </c>
      <c r="BB43" s="181">
        <v>3.2198373228311539E-2</v>
      </c>
      <c r="BC43" s="181">
        <v>1.0151133872568607E-2</v>
      </c>
      <c r="BD43" s="181">
        <v>8.7116081267595291E-3</v>
      </c>
      <c r="BE43" s="181">
        <v>1.7471378669142723E-2</v>
      </c>
      <c r="BF43" s="181">
        <v>4.3679241091012955E-2</v>
      </c>
      <c r="BG43" s="181">
        <v>7.4917919933795929E-2</v>
      </c>
      <c r="BH43" s="181">
        <v>0.17074526846408844</v>
      </c>
      <c r="BI43" s="181">
        <v>0.21565632522106171</v>
      </c>
      <c r="BJ43" s="181">
        <v>0.28369352221488953</v>
      </c>
      <c r="BK43" s="181">
        <v>0.1874472051858902</v>
      </c>
      <c r="BL43" s="181">
        <v>0.19587908685207367</v>
      </c>
      <c r="BM43" s="181">
        <v>0.22663606703281403</v>
      </c>
      <c r="BN43" s="181">
        <v>3.1964566558599472E-2</v>
      </c>
      <c r="BO43" s="181">
        <v>6.569991260766983E-2</v>
      </c>
      <c r="BP43" s="181">
        <v>2.1755503490567207E-2</v>
      </c>
      <c r="BQ43" s="181">
        <v>9.806361049413681E-3</v>
      </c>
      <c r="BR43" s="181">
        <v>1.3220526278018951E-2</v>
      </c>
      <c r="BS43" s="181">
        <v>-3.0237766914069653E-3</v>
      </c>
      <c r="BT43" s="181">
        <v>-4.0490321815013885E-2</v>
      </c>
      <c r="BU43" s="181">
        <v>0.11994455009698868</v>
      </c>
      <c r="BV43" s="181">
        <v>4.0938641875982285E-2</v>
      </c>
      <c r="BW43" s="181">
        <v>3.8037125021219254E-2</v>
      </c>
      <c r="BX43" s="181">
        <v>3.6078937351703644E-2</v>
      </c>
      <c r="BY43" s="181">
        <v>5.5810692720115185E-3</v>
      </c>
      <c r="BZ43" s="181">
        <v>3.2822177745401859E-3</v>
      </c>
      <c r="CA43" s="181">
        <v>5.1568611524999142E-3</v>
      </c>
      <c r="CB43" s="181">
        <v>1.0422026738524437E-2</v>
      </c>
      <c r="CC43" s="181">
        <v>1.380824763327837E-2</v>
      </c>
      <c r="CD43" s="181">
        <v>2.4719564244151115E-2</v>
      </c>
      <c r="CE43" s="181">
        <v>2.5371851399540901E-2</v>
      </c>
      <c r="CF43" s="181">
        <v>3.0252126976847649E-2</v>
      </c>
      <c r="CG43" s="181">
        <v>1.8474072217941284E-2</v>
      </c>
      <c r="CH43" s="181">
        <v>2.5116298347711563E-2</v>
      </c>
      <c r="CI43" s="181">
        <v>2.3036817088723183E-2</v>
      </c>
      <c r="CJ43" s="181">
        <v>1.1430040933191776E-2</v>
      </c>
      <c r="CK43" s="181">
        <v>1.7140205949544907E-2</v>
      </c>
    </row>
    <row r="44" spans="1:89" x14ac:dyDescent="0.25">
      <c r="A44">
        <v>2005</v>
      </c>
      <c r="B44" s="181">
        <v>3.3041924238204956E-2</v>
      </c>
      <c r="C44" s="181">
        <v>3.6926385015249252E-2</v>
      </c>
      <c r="D44" s="181">
        <v>5.6577470153570175E-2</v>
      </c>
      <c r="E44" s="181">
        <v>6.9078154861927032E-2</v>
      </c>
      <c r="F44" s="181">
        <v>7.8356474637985229E-2</v>
      </c>
      <c r="G44" s="181">
        <v>2.1211616694927216E-2</v>
      </c>
      <c r="H44" s="181">
        <v>2.3025978356599808E-2</v>
      </c>
      <c r="I44" s="181">
        <v>2.5433391332626343E-2</v>
      </c>
      <c r="J44" s="181">
        <v>3.4879118204116821E-2</v>
      </c>
      <c r="K44" s="181">
        <v>3.5635259002447128E-2</v>
      </c>
      <c r="L44" s="181">
        <v>3.4169875085353851E-2</v>
      </c>
      <c r="M44" s="181">
        <v>3.4766670316457748E-2</v>
      </c>
      <c r="N44" s="181">
        <v>3.6265954375267029E-2</v>
      </c>
      <c r="O44" s="181">
        <v>3.9298821240663528E-2</v>
      </c>
      <c r="P44" s="181">
        <v>4.417312890291214E-2</v>
      </c>
      <c r="Q44" s="181">
        <v>4.9927666783332825E-2</v>
      </c>
      <c r="R44" s="181">
        <v>5.7715233415365219E-2</v>
      </c>
      <c r="S44" s="181">
        <v>6.6421933472156525E-2</v>
      </c>
      <c r="T44" s="181">
        <v>4.7674406319856644E-2</v>
      </c>
      <c r="U44" s="181">
        <v>6.3025183975696564E-2</v>
      </c>
      <c r="V44" s="181">
        <v>3.6393169313669205E-2</v>
      </c>
      <c r="W44" s="181">
        <v>4.1136767715215683E-2</v>
      </c>
      <c r="X44" s="181">
        <v>8.8859640061855316E-2</v>
      </c>
      <c r="Y44" s="181">
        <v>0.10548289865255356</v>
      </c>
      <c r="Z44" s="181">
        <v>8.0472223460674286E-2</v>
      </c>
      <c r="AA44" s="181">
        <v>6.9539032876491547E-2</v>
      </c>
      <c r="AB44" s="181">
        <v>6.0817763209342957E-2</v>
      </c>
      <c r="AC44" s="181">
        <v>1.8675358965992928E-2</v>
      </c>
      <c r="AD44" s="181">
        <v>1.9952688366174698E-2</v>
      </c>
      <c r="AE44" s="181">
        <v>2.4476919323205948E-2</v>
      </c>
      <c r="AF44" s="181">
        <v>6.5937802195549011E-2</v>
      </c>
      <c r="AG44" s="181">
        <v>0.12495172768831253</v>
      </c>
      <c r="AH44" s="181">
        <v>0.11962129920721054</v>
      </c>
      <c r="AI44" s="181">
        <v>0.11195576936006546</v>
      </c>
      <c r="AJ44" s="181">
        <v>0.10470693558454514</v>
      </c>
      <c r="AK44" s="181">
        <v>9.8223201930522919E-2</v>
      </c>
      <c r="AL44" s="181">
        <v>9.1418124735355377E-2</v>
      </c>
      <c r="AM44" s="181">
        <v>8.6225785315036774E-2</v>
      </c>
      <c r="AN44" s="181">
        <v>7.9300887882709503E-2</v>
      </c>
      <c r="AO44" s="181">
        <v>7.2623588144779205E-2</v>
      </c>
      <c r="AP44" s="181">
        <v>8.8258907198905945E-2</v>
      </c>
      <c r="AQ44" s="181">
        <v>7.5228601694107056E-2</v>
      </c>
      <c r="AR44" s="181">
        <v>0.10320105403661728</v>
      </c>
      <c r="AS44" s="181">
        <v>9.6918098628520966E-2</v>
      </c>
      <c r="AT44" s="181">
        <v>-3.3560212701559067E-2</v>
      </c>
      <c r="AU44" s="181">
        <v>-3.2986145466566086E-2</v>
      </c>
      <c r="AV44" s="181">
        <v>0.21220740675926208</v>
      </c>
      <c r="AW44" s="181">
        <v>8.8500849902629852E-2</v>
      </c>
      <c r="AX44" s="181">
        <v>-0.11371590942144394</v>
      </c>
      <c r="AY44" s="181">
        <v>-1.2187759391963482E-2</v>
      </c>
      <c r="AZ44" s="181">
        <v>-9.4438362866640091E-3</v>
      </c>
      <c r="BA44" s="181">
        <v>-1.3999276794493198E-2</v>
      </c>
      <c r="BB44" s="181">
        <v>-1.0984187945723534E-2</v>
      </c>
      <c r="BC44" s="181">
        <v>-9.0632051229476929E-2</v>
      </c>
      <c r="BD44" s="181">
        <v>-7.6803945004940033E-2</v>
      </c>
      <c r="BE44" s="181">
        <v>-5.6148231029510498E-2</v>
      </c>
      <c r="BF44" s="181">
        <v>-4.4686667621135712E-2</v>
      </c>
      <c r="BG44" s="181">
        <v>2.5334717705845833E-2</v>
      </c>
      <c r="BH44" s="181">
        <v>0.18818181753158569</v>
      </c>
      <c r="BI44" s="181">
        <v>0.35647556185722351</v>
      </c>
      <c r="BJ44" s="181">
        <v>0.38325503468513489</v>
      </c>
      <c r="BK44" s="181">
        <v>9.5490112900733948E-2</v>
      </c>
      <c r="BL44" s="181">
        <v>0.28202652931213379</v>
      </c>
      <c r="BM44" s="181">
        <v>0.21051903069019318</v>
      </c>
      <c r="BN44" s="181">
        <v>-3.3082999289035797E-2</v>
      </c>
      <c r="BO44" s="181">
        <v>3.116518072783947E-2</v>
      </c>
      <c r="BP44" s="181">
        <v>-3.2084506005048752E-2</v>
      </c>
      <c r="BQ44" s="181">
        <v>-7.2390190325677395E-3</v>
      </c>
      <c r="BR44" s="181">
        <v>2.2374188527464867E-2</v>
      </c>
      <c r="BS44" s="181">
        <v>8.204631507396698E-3</v>
      </c>
      <c r="BT44" s="181">
        <v>-1.0134853422641754E-2</v>
      </c>
      <c r="BU44" s="181">
        <v>-3.6721497774124146E-2</v>
      </c>
      <c r="BV44" s="181">
        <v>-2.3255489766597748E-2</v>
      </c>
      <c r="BW44" s="181">
        <v>-2.3655468598008156E-2</v>
      </c>
      <c r="BX44" s="181">
        <v>-1.1483140289783478E-2</v>
      </c>
      <c r="BY44" s="181">
        <v>-4.3366577476263046E-2</v>
      </c>
      <c r="BZ44" s="181">
        <v>-2.5765195488929749E-2</v>
      </c>
      <c r="CA44" s="181">
        <v>-1.4702743850648403E-2</v>
      </c>
      <c r="CB44" s="181">
        <v>-9.5547623932361603E-3</v>
      </c>
      <c r="CC44" s="181">
        <v>4.1660992428660393E-3</v>
      </c>
      <c r="CD44" s="181">
        <v>2.4300476536154747E-2</v>
      </c>
      <c r="CE44" s="181">
        <v>3.7460010498762131E-2</v>
      </c>
      <c r="CF44" s="181">
        <v>3.7180311977863312E-2</v>
      </c>
      <c r="CG44" s="181">
        <v>8.9555447921156883E-3</v>
      </c>
      <c r="CH44" s="181">
        <v>3.2292287796735764E-2</v>
      </c>
      <c r="CI44" s="181">
        <v>2.000855840742588E-2</v>
      </c>
      <c r="CJ44" s="181">
        <v>-1.06052216142416E-2</v>
      </c>
      <c r="CK44" s="181">
        <v>7.2900806553661823E-3</v>
      </c>
    </row>
    <row r="45" spans="1:89" x14ac:dyDescent="0.25">
      <c r="A45">
        <v>2006</v>
      </c>
      <c r="B45" s="181">
        <v>3.2173875719308853E-2</v>
      </c>
      <c r="C45" s="181">
        <v>3.4184407442808151E-2</v>
      </c>
      <c r="D45" s="181">
        <v>5.3153421729803085E-2</v>
      </c>
      <c r="E45" s="181">
        <v>6.4606830477714539E-2</v>
      </c>
      <c r="F45" s="181">
        <v>7.3773644864559174E-2</v>
      </c>
      <c r="G45" s="181">
        <v>2.5366729125380516E-2</v>
      </c>
      <c r="H45" s="181">
        <v>2.6704832911491394E-2</v>
      </c>
      <c r="I45" s="181">
        <v>2.8188604861497879E-2</v>
      </c>
      <c r="J45" s="181">
        <v>3.5551641136407852E-2</v>
      </c>
      <c r="K45" s="181">
        <v>3.238673135638237E-2</v>
      </c>
      <c r="L45" s="181">
        <v>3.0798928812146187E-2</v>
      </c>
      <c r="M45" s="181">
        <v>3.1829439103603363E-2</v>
      </c>
      <c r="N45" s="181">
        <v>3.3460855484008789E-2</v>
      </c>
      <c r="O45" s="181">
        <v>3.6877315491437912E-2</v>
      </c>
      <c r="P45" s="181">
        <v>4.1849009692668915E-2</v>
      </c>
      <c r="Q45" s="181">
        <v>4.7541897743940353E-2</v>
      </c>
      <c r="R45" s="181">
        <v>5.376032367348671E-2</v>
      </c>
      <c r="S45" s="181">
        <v>6.2269456684589386E-2</v>
      </c>
      <c r="T45" s="181">
        <v>4.5323614031076431E-2</v>
      </c>
      <c r="U45" s="181">
        <v>5.8881111443042755E-2</v>
      </c>
      <c r="V45" s="181">
        <v>3.3917929977178574E-2</v>
      </c>
      <c r="W45" s="181">
        <v>3.8794092833995819E-2</v>
      </c>
      <c r="X45" s="181">
        <v>4.9322169274091721E-2</v>
      </c>
      <c r="Y45" s="181">
        <v>5.7264581322669983E-2</v>
      </c>
      <c r="Z45" s="181">
        <v>3.993002325296402E-2</v>
      </c>
      <c r="AA45" s="181">
        <v>3.4747574478387833E-2</v>
      </c>
      <c r="AB45" s="181">
        <v>3.0707754194736481E-2</v>
      </c>
      <c r="AC45" s="181">
        <v>3.3041378483176231E-3</v>
      </c>
      <c r="AD45" s="181">
        <v>4.0218764916062355E-3</v>
      </c>
      <c r="AE45" s="181">
        <v>5.7761869393289089E-3</v>
      </c>
      <c r="AF45" s="181">
        <v>3.4438114613294601E-2</v>
      </c>
      <c r="AG45" s="181">
        <v>7.1821115911006927E-2</v>
      </c>
      <c r="AH45" s="181">
        <v>6.7955330014228821E-2</v>
      </c>
      <c r="AI45" s="181">
        <v>6.1909455806016922E-2</v>
      </c>
      <c r="AJ45" s="181">
        <v>5.7221747934818268E-2</v>
      </c>
      <c r="AK45" s="181">
        <v>5.1586836576461792E-2</v>
      </c>
      <c r="AL45" s="181">
        <v>4.6434581279754639E-2</v>
      </c>
      <c r="AM45" s="181">
        <v>4.1582010686397552E-2</v>
      </c>
      <c r="AN45" s="181">
        <v>3.9004694670438766E-2</v>
      </c>
      <c r="AO45" s="181">
        <v>3.6123678088188171E-2</v>
      </c>
      <c r="AP45" s="181">
        <v>4.3472860008478165E-2</v>
      </c>
      <c r="AQ45" s="181">
        <v>3.727089986205101E-2</v>
      </c>
      <c r="AR45" s="181">
        <v>5.621187761425972E-2</v>
      </c>
      <c r="AS45" s="181">
        <v>5.0765682011842728E-2</v>
      </c>
      <c r="AT45" s="181">
        <v>-3.4461416304111481E-2</v>
      </c>
      <c r="AU45" s="181">
        <v>-3.6031275987625122E-2</v>
      </c>
      <c r="AV45" s="181">
        <v>0.2659265398979187</v>
      </c>
      <c r="AW45" s="181">
        <v>0.34686672687530518</v>
      </c>
      <c r="AX45" s="181">
        <v>8.7710797786712646E-2</v>
      </c>
      <c r="AY45" s="181">
        <v>-2.1248791366815567E-2</v>
      </c>
      <c r="AZ45" s="181">
        <v>-1.5426413156092167E-2</v>
      </c>
      <c r="BA45" s="181">
        <v>-3.1034473329782486E-2</v>
      </c>
      <c r="BB45" s="181">
        <v>-9.8851686343550682E-3</v>
      </c>
      <c r="BC45" s="181">
        <v>-7.6795801520347595E-2</v>
      </c>
      <c r="BD45" s="181">
        <v>-8.0390132963657379E-2</v>
      </c>
      <c r="BE45" s="181">
        <v>-6.308438628911972E-2</v>
      </c>
      <c r="BF45" s="181">
        <v>-4.1948940604925156E-2</v>
      </c>
      <c r="BG45" s="181">
        <v>1.9744338467717171E-2</v>
      </c>
      <c r="BH45" s="181">
        <v>0.1208636462688446</v>
      </c>
      <c r="BI45" s="181">
        <v>0.29923999309539795</v>
      </c>
      <c r="BJ45" s="181">
        <v>0.39075970649719238</v>
      </c>
      <c r="BK45" s="181">
        <v>0.57733613252639771</v>
      </c>
      <c r="BL45" s="181">
        <v>0.22087273001670837</v>
      </c>
      <c r="BM45" s="181">
        <v>0.501456618309021</v>
      </c>
      <c r="BN45" s="181">
        <v>-3.5319723188877106E-2</v>
      </c>
      <c r="BO45" s="181">
        <v>1.7913561314344406E-2</v>
      </c>
      <c r="BP45" s="181">
        <v>-3.1792506575584412E-2</v>
      </c>
      <c r="BQ45" s="181">
        <v>-7.361982949078083E-3</v>
      </c>
      <c r="BR45" s="181">
        <v>2.6195166632533073E-2</v>
      </c>
      <c r="BS45" s="181">
        <v>3.0182301998138428E-2</v>
      </c>
      <c r="BT45" s="181">
        <v>7.447501178830862E-3</v>
      </c>
      <c r="BU45" s="181">
        <v>-6.9189175963401794E-2</v>
      </c>
      <c r="BV45" s="181">
        <v>-3.7112109363079071E-2</v>
      </c>
      <c r="BW45" s="181">
        <v>-5.4082177579402924E-2</v>
      </c>
      <c r="BX45" s="181">
        <v>-9.9893724545836449E-3</v>
      </c>
      <c r="BY45" s="181">
        <v>-3.4735523164272308E-2</v>
      </c>
      <c r="BZ45" s="181">
        <v>-2.516954205930233E-2</v>
      </c>
      <c r="CA45" s="181">
        <v>-1.5354829840362072E-2</v>
      </c>
      <c r="CB45" s="181">
        <v>-8.3414362743496895E-3</v>
      </c>
      <c r="CC45" s="181">
        <v>3.0341064557433128E-3</v>
      </c>
      <c r="CD45" s="181">
        <v>1.4465727843344212E-2</v>
      </c>
      <c r="CE45" s="181">
        <v>2.9281685128808022E-2</v>
      </c>
      <c r="CF45" s="181">
        <v>3.5198353230953217E-2</v>
      </c>
      <c r="CG45" s="181">
        <v>5.032743513584137E-2</v>
      </c>
      <c r="CH45" s="181">
        <v>2.3492217063903809E-2</v>
      </c>
      <c r="CI45" s="181">
        <v>4.4292934238910675E-2</v>
      </c>
      <c r="CJ45" s="181">
        <v>-1.0578894056379795E-2</v>
      </c>
      <c r="CK45" s="181">
        <v>3.8861569482833147E-3</v>
      </c>
    </row>
    <row r="46" spans="1:89" x14ac:dyDescent="0.25">
      <c r="A46">
        <v>2007</v>
      </c>
      <c r="B46" s="181">
        <v>3.1732697039842606E-2</v>
      </c>
      <c r="C46" s="181">
        <v>3.2540768384933472E-2</v>
      </c>
      <c r="D46" s="181">
        <v>5.3470347076654434E-2</v>
      </c>
      <c r="E46" s="181">
        <v>6.5785646438598633E-2</v>
      </c>
      <c r="F46" s="181">
        <v>7.5137078762054443E-2</v>
      </c>
      <c r="G46" s="181">
        <v>3.1129475682973862E-2</v>
      </c>
      <c r="H46" s="181">
        <v>3.2210458070039749E-2</v>
      </c>
      <c r="I46" s="181">
        <v>3.3554796129465103E-2</v>
      </c>
      <c r="J46" s="181">
        <v>3.6614730954170227E-2</v>
      </c>
      <c r="K46" s="181">
        <v>2.9218588024377823E-2</v>
      </c>
      <c r="L46" s="181">
        <v>2.8043752536177635E-2</v>
      </c>
      <c r="M46" s="181">
        <v>2.9689798131585121E-2</v>
      </c>
      <c r="N46" s="181">
        <v>3.1477820128202438E-2</v>
      </c>
      <c r="O46" s="181">
        <v>3.6019925028085709E-2</v>
      </c>
      <c r="P46" s="181">
        <v>4.1289050132036209E-2</v>
      </c>
      <c r="Q46" s="181">
        <v>4.7455586493015289E-2</v>
      </c>
      <c r="R46" s="181">
        <v>5.4735541343688965E-2</v>
      </c>
      <c r="S46" s="181">
        <v>6.3750997185707092E-2</v>
      </c>
      <c r="T46" s="181">
        <v>4.5067168772220612E-2</v>
      </c>
      <c r="U46" s="181">
        <v>6.0186352580785751E-2</v>
      </c>
      <c r="V46" s="181">
        <v>3.2436646521091461E-2</v>
      </c>
      <c r="W46" s="181">
        <v>3.7903707474470139E-2</v>
      </c>
      <c r="X46" s="181">
        <v>-5.4249878972768784E-2</v>
      </c>
      <c r="Y46" s="181">
        <v>-3.7261258810758591E-2</v>
      </c>
      <c r="Z46" s="181">
        <v>-6.8773634731769562E-2</v>
      </c>
      <c r="AA46" s="181">
        <v>-8.7581738829612732E-2</v>
      </c>
      <c r="AB46" s="181">
        <v>-0.10168395936489105</v>
      </c>
      <c r="AC46" s="181">
        <v>-7.4276648461818695E-2</v>
      </c>
      <c r="AD46" s="181">
        <v>-7.5209043920040131E-2</v>
      </c>
      <c r="AE46" s="181">
        <v>-7.5969204306602478E-2</v>
      </c>
      <c r="AF46" s="181">
        <v>-6.7943267524242401E-2</v>
      </c>
      <c r="AG46" s="181">
        <v>-4.1207555681467056E-2</v>
      </c>
      <c r="AH46" s="181">
        <v>-3.3743157982826233E-2</v>
      </c>
      <c r="AI46" s="181">
        <v>-3.3780314028263092E-2</v>
      </c>
      <c r="AJ46" s="181">
        <v>-3.493543341755867E-2</v>
      </c>
      <c r="AK46" s="181">
        <v>-4.153340682387352E-2</v>
      </c>
      <c r="AL46" s="181">
        <v>-4.9860753118991852E-2</v>
      </c>
      <c r="AM46" s="181">
        <v>-5.9783406555652618E-2</v>
      </c>
      <c r="AN46" s="181">
        <v>-7.0798277854919434E-2</v>
      </c>
      <c r="AO46" s="181">
        <v>-8.459164947271347E-2</v>
      </c>
      <c r="AP46" s="181">
        <v>-5.59401735663414E-2</v>
      </c>
      <c r="AQ46" s="181">
        <v>-7.9137854278087616E-2</v>
      </c>
      <c r="AR46" s="181">
        <v>-3.9450321346521378E-2</v>
      </c>
      <c r="AS46" s="181">
        <v>-4.6587873250246048E-2</v>
      </c>
      <c r="AT46" s="181">
        <v>4.2486082762479782E-2</v>
      </c>
      <c r="AU46" s="181">
        <v>0.11549163609743118</v>
      </c>
      <c r="AV46" s="181">
        <v>0.356586754322052</v>
      </c>
      <c r="AW46" s="181">
        <v>0.36503425240516663</v>
      </c>
      <c r="AX46" s="181">
        <v>0.71345818042755127</v>
      </c>
      <c r="AY46" s="181">
        <v>-8.0825602635741234E-3</v>
      </c>
      <c r="AZ46" s="181">
        <v>4.7049769200384617E-3</v>
      </c>
      <c r="BA46" s="181">
        <v>2.31940858066082E-2</v>
      </c>
      <c r="BB46" s="181">
        <v>8.9022822678089142E-2</v>
      </c>
      <c r="BC46" s="181">
        <v>5.0991903990507126E-2</v>
      </c>
      <c r="BD46" s="181">
        <v>4.3731104582548141E-2</v>
      </c>
      <c r="BE46" s="181">
        <v>7.2524465620517731E-2</v>
      </c>
      <c r="BF46" s="181">
        <v>0.10897646844387054</v>
      </c>
      <c r="BG46" s="181">
        <v>0.2013753205537796</v>
      </c>
      <c r="BH46" s="181">
        <v>0.26960709691047668</v>
      </c>
      <c r="BI46" s="181">
        <v>0.41401854157447815</v>
      </c>
      <c r="BJ46" s="181">
        <v>0.31807491183280945</v>
      </c>
      <c r="BK46" s="181">
        <v>6.3360758125782013E-2</v>
      </c>
      <c r="BL46" s="181">
        <v>0.35113376379013062</v>
      </c>
      <c r="BM46" s="181">
        <v>0.16658054292201996</v>
      </c>
      <c r="BN46" s="181">
        <v>8.5490182042121887E-2</v>
      </c>
      <c r="BO46" s="181">
        <v>0.14189517498016357</v>
      </c>
      <c r="BP46" s="181">
        <v>3.9249569177627563E-2</v>
      </c>
      <c r="BQ46" s="181">
        <v>2.2765778005123138E-2</v>
      </c>
      <c r="BR46" s="181">
        <v>3.4354221075773239E-2</v>
      </c>
      <c r="BS46" s="181">
        <v>3.14800925552845E-2</v>
      </c>
      <c r="BT46" s="181">
        <v>6.0545332729816437E-2</v>
      </c>
      <c r="BU46" s="181">
        <v>-2.6532499119639397E-2</v>
      </c>
      <c r="BV46" s="181">
        <v>1.3343401253223419E-2</v>
      </c>
      <c r="BW46" s="181">
        <v>4.0819518268108368E-2</v>
      </c>
      <c r="BX46" s="181">
        <v>8.9018464088439941E-2</v>
      </c>
      <c r="BY46" s="181">
        <v>2.2738391533493996E-2</v>
      </c>
      <c r="BZ46" s="181">
        <v>1.3378534466028214E-2</v>
      </c>
      <c r="CA46" s="181">
        <v>1.7104048281908035E-2</v>
      </c>
      <c r="CB46" s="181">
        <v>2.0736828446388245E-2</v>
      </c>
      <c r="CC46" s="181">
        <v>2.9826058074831963E-2</v>
      </c>
      <c r="CD46" s="181">
        <v>3.1191451475024223E-2</v>
      </c>
      <c r="CE46" s="181">
        <v>3.9481144398450851E-2</v>
      </c>
      <c r="CF46" s="181">
        <v>2.8125522658228874E-2</v>
      </c>
      <c r="CG46" s="181">
        <v>5.4599973373115063E-3</v>
      </c>
      <c r="CH46" s="181">
        <v>3.6249488592147827E-2</v>
      </c>
      <c r="CI46" s="181">
        <v>1.4503036625683308E-2</v>
      </c>
      <c r="CJ46" s="181">
        <v>2.4857066571712494E-2</v>
      </c>
      <c r="CK46" s="181">
        <v>2.9739886522293091E-2</v>
      </c>
    </row>
    <row r="47" spans="1:89" x14ac:dyDescent="0.25">
      <c r="A47">
        <v>2008</v>
      </c>
      <c r="B47" s="181">
        <v>3.0477313324809074E-2</v>
      </c>
      <c r="C47" s="181">
        <v>3.2342493534088135E-2</v>
      </c>
      <c r="D47" s="181">
        <v>5.4404780268669128E-2</v>
      </c>
      <c r="E47" s="181">
        <v>6.8141758441925049E-2</v>
      </c>
      <c r="F47" s="181">
        <v>8.0061763525009155E-2</v>
      </c>
      <c r="G47" s="181">
        <v>3.5107199102640152E-2</v>
      </c>
      <c r="H47" s="181">
        <v>3.6378428339958191E-2</v>
      </c>
      <c r="I47" s="181">
        <v>3.7431381642818451E-2</v>
      </c>
      <c r="J47" s="181">
        <v>3.472471609711647E-2</v>
      </c>
      <c r="K47" s="181">
        <v>2.6514220982789993E-2</v>
      </c>
      <c r="L47" s="181">
        <v>2.675369568169117E-2</v>
      </c>
      <c r="M47" s="181">
        <v>2.9070213437080383E-2</v>
      </c>
      <c r="N47" s="181">
        <v>3.1528852880001068E-2</v>
      </c>
      <c r="O47" s="181">
        <v>3.6188859492540359E-2</v>
      </c>
      <c r="P47" s="181">
        <v>4.1620075702667236E-2</v>
      </c>
      <c r="Q47" s="181">
        <v>4.7774899750947952E-2</v>
      </c>
      <c r="R47" s="181">
        <v>5.585513636469841E-2</v>
      </c>
      <c r="S47" s="181">
        <v>6.4262703061103821E-2</v>
      </c>
      <c r="T47" s="181">
        <v>4.5387391000986099E-2</v>
      </c>
      <c r="U47" s="181">
        <v>6.086326390504837E-2</v>
      </c>
      <c r="V47" s="181">
        <v>3.2102532684803009E-2</v>
      </c>
      <c r="W47" s="181">
        <v>3.7832405418157578E-2</v>
      </c>
      <c r="X47" s="181">
        <v>-5.6393839418888092E-2</v>
      </c>
      <c r="Y47" s="181">
        <v>-4.6710114926099777E-2</v>
      </c>
      <c r="Z47" s="181">
        <v>-6.1193674802780151E-2</v>
      </c>
      <c r="AA47" s="181">
        <v>-6.9796964526176453E-2</v>
      </c>
      <c r="AB47" s="181">
        <v>-7.6016642153263092E-2</v>
      </c>
      <c r="AC47" s="181">
        <v>-4.1783124208450317E-2</v>
      </c>
      <c r="AD47" s="181">
        <v>-4.3215155601501465E-2</v>
      </c>
      <c r="AE47" s="181">
        <v>-4.5169420540332794E-2</v>
      </c>
      <c r="AF47" s="181">
        <v>-6.0203328728675842E-2</v>
      </c>
      <c r="AG47" s="181">
        <v>-5.8554358780384064E-2</v>
      </c>
      <c r="AH47" s="181">
        <v>-5.0302404910326004E-2</v>
      </c>
      <c r="AI47" s="181">
        <v>-4.6098116785287857E-2</v>
      </c>
      <c r="AJ47" s="181">
        <v>-4.4883519411087036E-2</v>
      </c>
      <c r="AK47" s="181">
        <v>-4.7013591974973679E-2</v>
      </c>
      <c r="AL47" s="181">
        <v>-5.175492912530899E-2</v>
      </c>
      <c r="AM47" s="181">
        <v>-5.7948898524045944E-2</v>
      </c>
      <c r="AN47" s="181">
        <v>-6.3612915575504303E-2</v>
      </c>
      <c r="AO47" s="181">
        <v>-6.7618899047374725E-2</v>
      </c>
      <c r="AP47" s="181">
        <v>-5.5546201765537262E-2</v>
      </c>
      <c r="AQ47" s="181">
        <v>-6.5999157726764679E-2</v>
      </c>
      <c r="AR47" s="181">
        <v>-4.7955930233001709E-2</v>
      </c>
      <c r="AS47" s="181">
        <v>-5.1229681819677353E-2</v>
      </c>
      <c r="AT47" s="181">
        <v>-2.6044728234410286E-2</v>
      </c>
      <c r="AU47" s="181">
        <v>5.8079939335584641E-2</v>
      </c>
      <c r="AV47" s="181">
        <v>0.4969651997089386</v>
      </c>
      <c r="AW47" s="181">
        <v>0.58883565664291382</v>
      </c>
      <c r="AX47" s="181">
        <v>0.18958905339241028</v>
      </c>
      <c r="AY47" s="181">
        <v>-3.6122046411037445E-2</v>
      </c>
      <c r="AZ47" s="181">
        <v>-2.0262755453586578E-2</v>
      </c>
      <c r="BA47" s="181">
        <v>-1.2995039112865925E-2</v>
      </c>
      <c r="BB47" s="181">
        <v>-2.2213248535990715E-2</v>
      </c>
      <c r="BC47" s="181">
        <v>-4.0435802191495895E-2</v>
      </c>
      <c r="BD47" s="181">
        <v>-2.019290067255497E-2</v>
      </c>
      <c r="BE47" s="181">
        <v>1.2205523438751698E-2</v>
      </c>
      <c r="BF47" s="181">
        <v>4.8147641122341156E-2</v>
      </c>
      <c r="BG47" s="181">
        <v>0.15436731278896332</v>
      </c>
      <c r="BH47" s="181">
        <v>0.35252448916435242</v>
      </c>
      <c r="BI47" s="181">
        <v>0.51749891042709351</v>
      </c>
      <c r="BJ47" s="181">
        <v>0.8173973560333252</v>
      </c>
      <c r="BK47" s="181">
        <v>0.8452298641204834</v>
      </c>
      <c r="BL47" s="181">
        <v>0.44529947638511658</v>
      </c>
      <c r="BM47" s="181">
        <v>0.8338552713394165</v>
      </c>
      <c r="BN47" s="181">
        <v>2.3795312270522118E-2</v>
      </c>
      <c r="BO47" s="181">
        <v>0.11210174113512039</v>
      </c>
      <c r="BP47" s="181">
        <v>-2.450082078576088E-2</v>
      </c>
      <c r="BQ47" s="181">
        <v>1.1646825820207596E-2</v>
      </c>
      <c r="BR47" s="181">
        <v>4.8824764788150787E-2</v>
      </c>
      <c r="BS47" s="181">
        <v>5.2791006863117218E-2</v>
      </c>
      <c r="BT47" s="181">
        <v>1.7163058742880821E-2</v>
      </c>
      <c r="BU47" s="181">
        <v>-0.12313952296972275</v>
      </c>
      <c r="BV47" s="181">
        <v>-6.0149114578962326E-2</v>
      </c>
      <c r="BW47" s="181">
        <v>-2.4655569344758987E-2</v>
      </c>
      <c r="BX47" s="181">
        <v>-2.1773958578705788E-2</v>
      </c>
      <c r="BY47" s="181">
        <v>-1.8593663349747658E-2</v>
      </c>
      <c r="BZ47" s="181">
        <v>-6.4027677290141582E-3</v>
      </c>
      <c r="CA47" s="181">
        <v>2.9432487208396196E-3</v>
      </c>
      <c r="CB47" s="181">
        <v>9.2736240476369858E-3</v>
      </c>
      <c r="CC47" s="181">
        <v>2.303185872733593E-2</v>
      </c>
      <c r="CD47" s="181">
        <v>4.1247811168432236E-2</v>
      </c>
      <c r="CE47" s="181">
        <v>4.9457971006631851E-2</v>
      </c>
      <c r="CF47" s="181">
        <v>7.3531739413738251E-2</v>
      </c>
      <c r="CG47" s="181">
        <v>7.4844829738140106E-2</v>
      </c>
      <c r="CH47" s="181">
        <v>4.6260524541139603E-2</v>
      </c>
      <c r="CI47" s="181">
        <v>7.4312552809715271E-2</v>
      </c>
      <c r="CJ47" s="181">
        <v>7.0376303046941757E-3</v>
      </c>
      <c r="CK47" s="181">
        <v>2.3877840489149094E-2</v>
      </c>
    </row>
    <row r="48" spans="1:89" x14ac:dyDescent="0.25">
      <c r="A48">
        <v>2009</v>
      </c>
      <c r="B48" s="181">
        <v>2.7418633922934532E-2</v>
      </c>
      <c r="C48" s="181">
        <v>3.0503032729029655E-2</v>
      </c>
      <c r="D48" s="181">
        <v>4.6279400587081909E-2</v>
      </c>
      <c r="E48" s="181">
        <v>5.6029327213764191E-2</v>
      </c>
      <c r="F48" s="181">
        <v>6.3883349299430847E-2</v>
      </c>
      <c r="G48" s="181">
        <v>2.2171713411808014E-2</v>
      </c>
      <c r="H48" s="181">
        <v>2.2964544594287872E-2</v>
      </c>
      <c r="I48" s="181">
        <v>2.4364100769162178E-2</v>
      </c>
      <c r="J48" s="181">
        <v>2.7984777465462685E-2</v>
      </c>
      <c r="K48" s="181">
        <v>2.8327032923698425E-2</v>
      </c>
      <c r="L48" s="181">
        <v>2.785167470574379E-2</v>
      </c>
      <c r="M48" s="181">
        <v>2.8423359617590904E-2</v>
      </c>
      <c r="N48" s="181">
        <v>2.9896389693021774E-2</v>
      </c>
      <c r="O48" s="181">
        <v>3.2663971185684204E-2</v>
      </c>
      <c r="P48" s="181">
        <v>3.7061054259538651E-2</v>
      </c>
      <c r="Q48" s="181">
        <v>4.1756376624107361E-2</v>
      </c>
      <c r="R48" s="181">
        <v>4.7372229397296906E-2</v>
      </c>
      <c r="S48" s="181">
        <v>5.4373297840356827E-2</v>
      </c>
      <c r="T48" s="181">
        <v>3.9936460554599762E-2</v>
      </c>
      <c r="U48" s="181">
        <v>5.1537379622459412E-2</v>
      </c>
      <c r="V48" s="181">
        <v>3.0122056603431702E-2</v>
      </c>
      <c r="W48" s="181">
        <v>3.4427952021360397E-2</v>
      </c>
      <c r="X48" s="181">
        <v>3.0765324831008911E-2</v>
      </c>
      <c r="Y48" s="181">
        <v>2.6291485875844955E-2</v>
      </c>
      <c r="Z48" s="181">
        <v>2.5344930589199066E-2</v>
      </c>
      <c r="AA48" s="181">
        <v>2.8027461841702461E-2</v>
      </c>
      <c r="AB48" s="181">
        <v>3.0229674652218819E-2</v>
      </c>
      <c r="AC48" s="181">
        <v>9.9971285089850426E-3</v>
      </c>
      <c r="AD48" s="181">
        <v>1.0599654167890549E-2</v>
      </c>
      <c r="AE48" s="181">
        <v>1.3581293635070324E-2</v>
      </c>
      <c r="AF48" s="181">
        <v>3.3088669180870056E-2</v>
      </c>
      <c r="AG48" s="181">
        <v>3.551938384771347E-2</v>
      </c>
      <c r="AH48" s="181">
        <v>3.1069010496139526E-2</v>
      </c>
      <c r="AI48" s="181">
        <v>2.7813607826828957E-2</v>
      </c>
      <c r="AJ48" s="181">
        <v>2.5762701407074928E-2</v>
      </c>
      <c r="AK48" s="181">
        <v>2.4444449692964554E-2</v>
      </c>
      <c r="AL48" s="181">
        <v>2.3746775463223457E-2</v>
      </c>
      <c r="AM48" s="181">
        <v>2.3506736382842064E-2</v>
      </c>
      <c r="AN48" s="181">
        <v>2.5188172236084938E-2</v>
      </c>
      <c r="AO48" s="181">
        <v>2.7843574061989784E-2</v>
      </c>
      <c r="AP48" s="181">
        <v>2.359977550804615E-2</v>
      </c>
      <c r="AQ48" s="181">
        <v>2.6767950505018234E-2</v>
      </c>
      <c r="AR48" s="181">
        <v>2.6844082400202751E-2</v>
      </c>
      <c r="AS48" s="181">
        <v>2.5420699268579483E-2</v>
      </c>
      <c r="AT48" s="181">
        <v>-0.10880540311336517</v>
      </c>
      <c r="AU48" s="181">
        <v>-8.9098960161209106E-2</v>
      </c>
      <c r="AV48" s="181">
        <v>0.46665602922439575</v>
      </c>
      <c r="AW48" s="181">
        <v>1.2118055820465088</v>
      </c>
      <c r="AX48" s="181">
        <v>2.7459239959716797</v>
      </c>
      <c r="AY48" s="181">
        <v>-6.9596335291862488E-2</v>
      </c>
      <c r="AZ48" s="181">
        <v>-7.4021995067596436E-2</v>
      </c>
      <c r="BA48" s="181">
        <v>-7.2397209703922272E-2</v>
      </c>
      <c r="BB48" s="181">
        <v>-0.13244293630123138</v>
      </c>
      <c r="BC48" s="181">
        <v>-0.14643067121505737</v>
      </c>
      <c r="BD48" s="181">
        <v>-0.13284680247306824</v>
      </c>
      <c r="BE48" s="181">
        <v>-0.12054000794887543</v>
      </c>
      <c r="BF48" s="181">
        <v>-8.7995514273643494E-2</v>
      </c>
      <c r="BG48" s="181">
        <v>-3.4655246883630753E-2</v>
      </c>
      <c r="BH48" s="181">
        <v>7.2070904076099396E-2</v>
      </c>
      <c r="BI48" s="181">
        <v>7.8667387366294861E-2</v>
      </c>
      <c r="BJ48" s="181">
        <v>0.1341637521982193</v>
      </c>
      <c r="BK48" s="181">
        <v>0.50437086820602417</v>
      </c>
      <c r="BL48" s="181">
        <v>7.5730398297309875E-2</v>
      </c>
      <c r="BM48" s="181">
        <v>0.35344129800796509</v>
      </c>
      <c r="BN48" s="181">
        <v>-9.7328461706638336E-2</v>
      </c>
      <c r="BO48" s="181">
        <v>-6.3025563955307007E-2</v>
      </c>
      <c r="BP48" s="181">
        <v>-0.10992702096700668</v>
      </c>
      <c r="BQ48" s="181">
        <v>-1.8226360902190208E-2</v>
      </c>
      <c r="BR48" s="181">
        <v>4.1602768003940582E-2</v>
      </c>
      <c r="BS48" s="181">
        <v>9.4074651598930359E-2</v>
      </c>
      <c r="BT48" s="181">
        <v>0.20975674688816071</v>
      </c>
      <c r="BU48" s="181">
        <v>-0.263450026512146</v>
      </c>
      <c r="BV48" s="181">
        <v>-0.23484234511852264</v>
      </c>
      <c r="BW48" s="181">
        <v>-0.14996226131916046</v>
      </c>
      <c r="BX48" s="181">
        <v>-0.13895322382450104</v>
      </c>
      <c r="BY48" s="181">
        <v>-7.3118984699249268E-2</v>
      </c>
      <c r="BZ48" s="181">
        <v>-4.4172972440719604E-2</v>
      </c>
      <c r="CA48" s="181">
        <v>-3.031649999320507E-2</v>
      </c>
      <c r="CB48" s="181">
        <v>-1.7320448532700539E-2</v>
      </c>
      <c r="CC48" s="181">
        <v>-5.1351222209632397E-3</v>
      </c>
      <c r="CD48" s="181">
        <v>8.0037219449877739E-3</v>
      </c>
      <c r="CE48" s="181">
        <v>6.8853641860187054E-3</v>
      </c>
      <c r="CF48" s="181">
        <v>1.0594685561954975E-2</v>
      </c>
      <c r="CG48" s="181">
        <v>3.9299149066209793E-2</v>
      </c>
      <c r="CH48" s="181">
        <v>7.3189381510019302E-3</v>
      </c>
      <c r="CI48" s="181">
        <v>2.7689633890986443E-2</v>
      </c>
      <c r="CJ48" s="181">
        <v>-2.9596272855997086E-2</v>
      </c>
      <c r="CK48" s="181">
        <v>-1.3429178856313229E-2</v>
      </c>
    </row>
    <row r="49" spans="1:89" x14ac:dyDescent="0.25">
      <c r="A49">
        <v>2010</v>
      </c>
      <c r="B49" s="181">
        <v>2.7511768043041229E-2</v>
      </c>
      <c r="C49" s="181">
        <v>2.9816234484314919E-2</v>
      </c>
      <c r="D49" s="181">
        <v>4.6717140823602676E-2</v>
      </c>
      <c r="E49" s="181">
        <v>5.6691661477088928E-2</v>
      </c>
      <c r="F49" s="181">
        <v>6.4212612807750702E-2</v>
      </c>
      <c r="G49" s="181">
        <v>1.6236517578363419E-2</v>
      </c>
      <c r="H49" s="181">
        <v>1.7864370718598366E-2</v>
      </c>
      <c r="I49" s="181">
        <v>2.0293114706873894E-2</v>
      </c>
      <c r="J49" s="181">
        <v>2.8118755668401718E-2</v>
      </c>
      <c r="K49" s="181">
        <v>2.9491808265447617E-2</v>
      </c>
      <c r="L49" s="181">
        <v>2.8329357504844666E-2</v>
      </c>
      <c r="M49" s="181">
        <v>2.7972126379609108E-2</v>
      </c>
      <c r="N49" s="181">
        <v>2.8971252962946892E-2</v>
      </c>
      <c r="O49" s="181">
        <v>3.1618658453226089E-2</v>
      </c>
      <c r="P49" s="181">
        <v>3.6218628287315369E-2</v>
      </c>
      <c r="Q49" s="181">
        <v>4.1806302964687347E-2</v>
      </c>
      <c r="R49" s="181">
        <v>4.7769922763109207E-2</v>
      </c>
      <c r="S49" s="181">
        <v>5.4147608578205109E-2</v>
      </c>
      <c r="T49" s="181">
        <v>3.963872417807579E-2</v>
      </c>
      <c r="U49" s="181">
        <v>5.1611088216304779E-2</v>
      </c>
      <c r="V49" s="181">
        <v>2.9554158449172974E-2</v>
      </c>
      <c r="W49" s="181">
        <v>3.4063607454299927E-2</v>
      </c>
      <c r="X49" s="181">
        <v>4.2813699692487717E-2</v>
      </c>
      <c r="Y49" s="181">
        <v>3.8330748677253723E-2</v>
      </c>
      <c r="Z49" s="181">
        <v>1.4626538380980492E-2</v>
      </c>
      <c r="AA49" s="181">
        <v>1.3545887777581811E-3</v>
      </c>
      <c r="AB49" s="181">
        <v>-9.7914645448327065E-3</v>
      </c>
      <c r="AC49" s="181">
        <v>-1.4316540211439133E-2</v>
      </c>
      <c r="AD49" s="181">
        <v>-1.0655556805431843E-2</v>
      </c>
      <c r="AE49" s="181">
        <v>1.5615843003615737E-3</v>
      </c>
      <c r="AF49" s="181">
        <v>4.4538058340549469E-2</v>
      </c>
      <c r="AG49" s="181">
        <v>5.4548412561416626E-2</v>
      </c>
      <c r="AH49" s="181">
        <v>4.9287941306829453E-2</v>
      </c>
      <c r="AI49" s="181">
        <v>4.3487127870321274E-2</v>
      </c>
      <c r="AJ49" s="181">
        <v>3.7737548351287842E-2</v>
      </c>
      <c r="AK49" s="181">
        <v>3.3104892820119858E-2</v>
      </c>
      <c r="AL49" s="181">
        <v>2.760324627161026E-2</v>
      </c>
      <c r="AM49" s="181">
        <v>2.178981713950634E-2</v>
      </c>
      <c r="AN49" s="181">
        <v>1.4958643354475498E-2</v>
      </c>
      <c r="AO49" s="181">
        <v>4.8726033419370651E-3</v>
      </c>
      <c r="AP49" s="181">
        <v>2.4044966325163841E-2</v>
      </c>
      <c r="AQ49" s="181">
        <v>8.884006179869175E-3</v>
      </c>
      <c r="AR49" s="181">
        <v>3.884056955575943E-2</v>
      </c>
      <c r="AS49" s="181">
        <v>3.2224517315626144E-2</v>
      </c>
      <c r="AT49" s="181">
        <v>5.9634469449520111E-2</v>
      </c>
      <c r="AU49" s="181">
        <v>7.9620756208896637E-2</v>
      </c>
      <c r="AV49" s="181">
        <v>0.1597718745470047</v>
      </c>
      <c r="AW49" s="181">
        <v>0.21020258963108063</v>
      </c>
      <c r="AX49" s="181">
        <v>-0.1520274430513382</v>
      </c>
      <c r="AY49" s="181">
        <v>2.0586216822266579E-2</v>
      </c>
      <c r="AZ49" s="181">
        <v>2.1611049771308899E-2</v>
      </c>
      <c r="BA49" s="181">
        <v>3.6477338522672653E-2</v>
      </c>
      <c r="BB49" s="181">
        <v>8.1144064664840698E-2</v>
      </c>
      <c r="BC49" s="181">
        <v>9.3873567879199982E-2</v>
      </c>
      <c r="BD49" s="181">
        <v>9.3713313341140747E-2</v>
      </c>
      <c r="BE49" s="181">
        <v>8.4140822291374207E-2</v>
      </c>
      <c r="BF49" s="181">
        <v>7.5843416154384613E-2</v>
      </c>
      <c r="BG49" s="181">
        <v>6.872132420539856E-2</v>
      </c>
      <c r="BH49" s="181">
        <v>4.616190493106842E-2</v>
      </c>
      <c r="BI49" s="181">
        <v>0.19903461635112762</v>
      </c>
      <c r="BJ49" s="181">
        <v>0.34484991431236267</v>
      </c>
      <c r="BK49" s="181">
        <v>0.51608449220657349</v>
      </c>
      <c r="BL49" s="181">
        <v>0.13093298673629761</v>
      </c>
      <c r="BM49" s="181">
        <v>0.44631639122962952</v>
      </c>
      <c r="BN49" s="181">
        <v>7.1408495306968689E-2</v>
      </c>
      <c r="BO49" s="181">
        <v>8.3331704139709473E-2</v>
      </c>
      <c r="BP49" s="181">
        <v>6.7410744726657867E-2</v>
      </c>
      <c r="BQ49" s="181">
        <v>1.6314812004566193E-2</v>
      </c>
      <c r="BR49" s="181">
        <v>1.3935926370322704E-2</v>
      </c>
      <c r="BS49" s="181">
        <v>1.6202930361032486E-2</v>
      </c>
      <c r="BT49" s="181">
        <v>-1.160066295415163E-2</v>
      </c>
      <c r="BU49" s="181">
        <v>0.11310687661170959</v>
      </c>
      <c r="BV49" s="181">
        <v>9.9940963089466095E-2</v>
      </c>
      <c r="BW49" s="181">
        <v>8.7532408535480499E-2</v>
      </c>
      <c r="BX49" s="181">
        <v>9.3122310936450958E-2</v>
      </c>
      <c r="BY49" s="181">
        <v>5.0121132284402847E-2</v>
      </c>
      <c r="BZ49" s="181">
        <v>3.2027166336774826E-2</v>
      </c>
      <c r="CA49" s="181">
        <v>2.1511873230338097E-2</v>
      </c>
      <c r="CB49" s="181">
        <v>1.4912579208612442E-2</v>
      </c>
      <c r="CC49" s="181">
        <v>1.0048771277070045E-2</v>
      </c>
      <c r="CD49" s="181">
        <v>4.9927029758691788E-3</v>
      </c>
      <c r="CE49" s="181">
        <v>1.7060352489352226E-2</v>
      </c>
      <c r="CF49" s="181">
        <v>2.7267895638942719E-2</v>
      </c>
      <c r="CG49" s="181">
        <v>3.9552323520183563E-2</v>
      </c>
      <c r="CH49" s="181">
        <v>1.2362795881927013E-2</v>
      </c>
      <c r="CI49" s="181">
        <v>3.4637149423360825E-2</v>
      </c>
      <c r="CJ49" s="181">
        <v>2.2147925570607185E-2</v>
      </c>
      <c r="CK49" s="181">
        <v>1.7807008698582649E-2</v>
      </c>
    </row>
    <row r="50" spans="1:89" x14ac:dyDescent="0.25">
      <c r="A50">
        <v>2011</v>
      </c>
      <c r="B50" s="181">
        <v>2.5598790496587753E-2</v>
      </c>
      <c r="C50" s="181">
        <v>2.8608182445168495E-2</v>
      </c>
      <c r="D50" s="181">
        <v>4.6779569238424301E-2</v>
      </c>
      <c r="E50" s="181">
        <v>5.8447491377592087E-2</v>
      </c>
      <c r="F50" s="181">
        <v>6.767813116312027E-2</v>
      </c>
      <c r="G50" s="181">
        <v>1.8327893689274788E-2</v>
      </c>
      <c r="H50" s="181">
        <v>1.9429478794336319E-2</v>
      </c>
      <c r="I50" s="181">
        <v>2.0584668964147568E-2</v>
      </c>
      <c r="J50" s="181">
        <v>2.5858271867036819E-2</v>
      </c>
      <c r="K50" s="181">
        <v>2.6960575953125954E-2</v>
      </c>
      <c r="L50" s="181">
        <v>2.636343240737915E-2</v>
      </c>
      <c r="M50" s="181">
        <v>2.6510031893849373E-2</v>
      </c>
      <c r="N50" s="181">
        <v>2.7970131486654282E-2</v>
      </c>
      <c r="O50" s="181">
        <v>3.0670855194330215E-2</v>
      </c>
      <c r="P50" s="181">
        <v>3.5239052027463913E-2</v>
      </c>
      <c r="Q50" s="181">
        <v>4.0801849216222763E-2</v>
      </c>
      <c r="R50" s="181">
        <v>4.8170804977416992E-2</v>
      </c>
      <c r="S50" s="181">
        <v>5.5520791560411453E-2</v>
      </c>
      <c r="T50" s="181">
        <v>3.8652192801237106E-2</v>
      </c>
      <c r="U50" s="181">
        <v>5.2600916475057602E-2</v>
      </c>
      <c r="V50" s="181">
        <v>2.8249418362975121E-2</v>
      </c>
      <c r="W50" s="181">
        <v>3.2839611172676086E-2</v>
      </c>
      <c r="X50" s="181">
        <v>-3.0555916600860655E-4</v>
      </c>
      <c r="Y50" s="181">
        <v>-1.8944423645734787E-3</v>
      </c>
      <c r="Z50" s="181">
        <v>-4.3944856151938438E-3</v>
      </c>
      <c r="AA50" s="181">
        <v>-4.4017028994858265E-3</v>
      </c>
      <c r="AB50" s="181">
        <v>-4.3234536424279213E-3</v>
      </c>
      <c r="AC50" s="181">
        <v>-7.197071798145771E-3</v>
      </c>
      <c r="AD50" s="181">
        <v>-7.0657003670930862E-3</v>
      </c>
      <c r="AE50" s="181">
        <v>-5.9343744069337845E-3</v>
      </c>
      <c r="AF50" s="181">
        <v>5.1535316742956638E-4</v>
      </c>
      <c r="AG50" s="181">
        <v>9.5004093600437045E-4</v>
      </c>
      <c r="AH50" s="181">
        <v>-8.6969237599987537E-5</v>
      </c>
      <c r="AI50" s="181">
        <v>-1.0431403061375022E-3</v>
      </c>
      <c r="AJ50" s="181">
        <v>-1.9056354649364948E-3</v>
      </c>
      <c r="AK50" s="181">
        <v>-2.8405236080288887E-3</v>
      </c>
      <c r="AL50" s="181">
        <v>-3.8076718337833881E-3</v>
      </c>
      <c r="AM50" s="181">
        <v>-4.7558778896927834E-3</v>
      </c>
      <c r="AN50" s="181">
        <v>-4.7249495983123779E-3</v>
      </c>
      <c r="AO50" s="181">
        <v>-4.2708790861070156E-3</v>
      </c>
      <c r="AP50" s="181">
        <v>-4.3894583359360695E-3</v>
      </c>
      <c r="AQ50" s="181">
        <v>-4.4512650929391384E-3</v>
      </c>
      <c r="AR50" s="181">
        <v>-1.7050233436748385E-3</v>
      </c>
      <c r="AS50" s="181">
        <v>-2.8895225841552019E-3</v>
      </c>
      <c r="AT50" s="181">
        <v>6.508105993270874E-2</v>
      </c>
      <c r="AU50" s="181">
        <v>8.9074037969112396E-2</v>
      </c>
      <c r="AV50" s="181">
        <v>4.8322323709726334E-2</v>
      </c>
      <c r="AW50" s="181">
        <v>-0.15223298966884613</v>
      </c>
      <c r="AX50" s="181">
        <v>-0.60225749015808105</v>
      </c>
      <c r="AY50" s="181">
        <v>1.7767749726772308E-2</v>
      </c>
      <c r="AZ50" s="181">
        <v>1.6424259170889854E-2</v>
      </c>
      <c r="BA50" s="181">
        <v>2.8400689363479614E-2</v>
      </c>
      <c r="BB50" s="181">
        <v>8.0623455345630646E-2</v>
      </c>
      <c r="BC50" s="181">
        <v>0.12306401133537292</v>
      </c>
      <c r="BD50" s="181">
        <v>0.10095900297164917</v>
      </c>
      <c r="BE50" s="181">
        <v>8.0440320074558258E-2</v>
      </c>
      <c r="BF50" s="181">
        <v>7.244594395160675E-2</v>
      </c>
      <c r="BG50" s="181">
        <v>0.10149664431810379</v>
      </c>
      <c r="BH50" s="181">
        <v>0.18496838212013245</v>
      </c>
      <c r="BI50" s="181">
        <v>0.15420939028263092</v>
      </c>
      <c r="BJ50" s="181">
        <v>0.13681936264038086</v>
      </c>
      <c r="BK50" s="181">
        <v>0.14056740701198578</v>
      </c>
      <c r="BL50" s="181">
        <v>0.16787305474281311</v>
      </c>
      <c r="BM50" s="181">
        <v>0.13906446099281311</v>
      </c>
      <c r="BN50" s="181">
        <v>7.9102098941802979E-2</v>
      </c>
      <c r="BO50" s="181">
        <v>9.6527703106403351E-2</v>
      </c>
      <c r="BP50" s="181">
        <v>6.7953482270240784E-2</v>
      </c>
      <c r="BQ50" s="181">
        <v>1.7614161595702171E-2</v>
      </c>
      <c r="BR50" s="181">
        <v>4.1913813911378384E-3</v>
      </c>
      <c r="BS50" s="181">
        <v>-1.20114516466856E-2</v>
      </c>
      <c r="BT50" s="181">
        <v>-4.8148486763238907E-2</v>
      </c>
      <c r="BU50" s="181">
        <v>9.1357126832008362E-2</v>
      </c>
      <c r="BV50" s="181">
        <v>7.2686716914176941E-2</v>
      </c>
      <c r="BW50" s="181">
        <v>6.2559999525547028E-2</v>
      </c>
      <c r="BX50" s="181">
        <v>8.5565961897373199E-2</v>
      </c>
      <c r="BY50" s="181">
        <v>6.0303580015897751E-2</v>
      </c>
      <c r="BZ50" s="181">
        <v>3.2699596136808395E-2</v>
      </c>
      <c r="CA50" s="181">
        <v>1.9687894731760025E-2</v>
      </c>
      <c r="CB50" s="181">
        <v>1.3793176040053368E-2</v>
      </c>
      <c r="CC50" s="181">
        <v>1.4365377835929394E-2</v>
      </c>
      <c r="CD50" s="181">
        <v>1.9580371677875519E-2</v>
      </c>
      <c r="CE50" s="181">
        <v>1.2890683487057686E-2</v>
      </c>
      <c r="CF50" s="181">
        <v>1.0816903784871101E-2</v>
      </c>
      <c r="CG50" s="181">
        <v>1.0922028683125973E-2</v>
      </c>
      <c r="CH50" s="181">
        <v>1.5477287583053112E-2</v>
      </c>
      <c r="CI50" s="181">
        <v>1.0880393907427788E-2</v>
      </c>
      <c r="CJ50" s="181">
        <v>2.362382598221302E-2</v>
      </c>
      <c r="CK50" s="181">
        <v>2.0034598186612129E-2</v>
      </c>
    </row>
    <row r="51" spans="1:89" x14ac:dyDescent="0.25">
      <c r="A51">
        <v>2012</v>
      </c>
      <c r="B51" s="181">
        <v>2.501567080616951E-2</v>
      </c>
      <c r="C51" s="181">
        <v>2.7737390249967575E-2</v>
      </c>
      <c r="D51" s="181">
        <v>4.2265433818101883E-2</v>
      </c>
      <c r="E51" s="181">
        <v>5.1353614777326584E-2</v>
      </c>
      <c r="F51" s="181">
        <v>5.7881209999322891E-2</v>
      </c>
      <c r="G51" s="181">
        <v>1.7519090324640274E-2</v>
      </c>
      <c r="H51" s="181">
        <v>1.8567653372883797E-2</v>
      </c>
      <c r="I51" s="181">
        <v>1.967456191778183E-2</v>
      </c>
      <c r="J51" s="181">
        <v>2.5477249175310135E-2</v>
      </c>
      <c r="K51" s="181">
        <v>2.6367595419287682E-2</v>
      </c>
      <c r="L51" s="181">
        <v>2.5941513478755951E-2</v>
      </c>
      <c r="M51" s="181">
        <v>2.6049528270959854E-2</v>
      </c>
      <c r="N51" s="181">
        <v>2.708674781024456E-2</v>
      </c>
      <c r="O51" s="181">
        <v>2.9498910531401634E-2</v>
      </c>
      <c r="P51" s="181">
        <v>3.3193446695804596E-2</v>
      </c>
      <c r="Q51" s="181">
        <v>3.7954960018396378E-2</v>
      </c>
      <c r="R51" s="181">
        <v>4.393623024225235E-2</v>
      </c>
      <c r="S51" s="181">
        <v>4.9781285226345062E-2</v>
      </c>
      <c r="T51" s="181">
        <v>3.6106433719396591E-2</v>
      </c>
      <c r="U51" s="181">
        <v>4.746004194021225E-2</v>
      </c>
      <c r="V51" s="181">
        <v>2.7398394420742989E-2</v>
      </c>
      <c r="W51" s="181">
        <v>3.1217871233820915E-2</v>
      </c>
      <c r="X51" s="181">
        <v>-2.6696836575865746E-3</v>
      </c>
      <c r="Y51" s="181">
        <v>-8.9377518743276596E-3</v>
      </c>
      <c r="Z51" s="181">
        <v>9.930887259542942E-3</v>
      </c>
      <c r="AA51" s="181">
        <v>2.4921497330069542E-2</v>
      </c>
      <c r="AB51" s="181">
        <v>3.6254283040761948E-2</v>
      </c>
      <c r="AC51" s="181">
        <v>1.9026456400752068E-2</v>
      </c>
      <c r="AD51" s="181">
        <v>1.9662201404571533E-2</v>
      </c>
      <c r="AE51" s="181">
        <v>1.8513461574912071E-2</v>
      </c>
      <c r="AF51" s="181">
        <v>1.1240539606660604E-3</v>
      </c>
      <c r="AG51" s="181">
        <v>-1.0069891810417175E-2</v>
      </c>
      <c r="AH51" s="181">
        <v>-1.1488093063235283E-2</v>
      </c>
      <c r="AI51" s="181">
        <v>-1.1309840716421604E-2</v>
      </c>
      <c r="AJ51" s="181">
        <v>-9.3252463266253471E-3</v>
      </c>
      <c r="AK51" s="181">
        <v>-6.7912484519183636E-3</v>
      </c>
      <c r="AL51" s="181">
        <v>-2.9295042622834444E-3</v>
      </c>
      <c r="AM51" s="181">
        <v>1.4860804658383131E-3</v>
      </c>
      <c r="AN51" s="181">
        <v>1.1284674517810345E-2</v>
      </c>
      <c r="AO51" s="181">
        <v>2.2691851481795311E-2</v>
      </c>
      <c r="AP51" s="181">
        <v>-2.2814924886915833E-4</v>
      </c>
      <c r="AQ51" s="181">
        <v>1.8161728978157043E-2</v>
      </c>
      <c r="AR51" s="181">
        <v>-8.1570493057370186E-3</v>
      </c>
      <c r="AS51" s="181">
        <v>-4.6793157234787941E-3</v>
      </c>
      <c r="AT51" s="181">
        <v>1.1756379157304764E-2</v>
      </c>
      <c r="AU51" s="181">
        <v>2.2799434140324593E-2</v>
      </c>
      <c r="AV51" s="181">
        <v>7.1383779868483543E-3</v>
      </c>
      <c r="AW51" s="181">
        <v>5.6793827563524246E-2</v>
      </c>
      <c r="AX51" s="181">
        <v>8.7662786245346069E-2</v>
      </c>
      <c r="AY51" s="181">
        <v>2.0686374045908451E-3</v>
      </c>
      <c r="AZ51" s="181">
        <v>1.8147553782910109E-3</v>
      </c>
      <c r="BA51" s="181">
        <v>3.9717969484627247E-3</v>
      </c>
      <c r="BB51" s="181">
        <v>1.4341306872665882E-2</v>
      </c>
      <c r="BC51" s="181">
        <v>2.450261078774929E-2</v>
      </c>
      <c r="BD51" s="181">
        <v>2.8168698772788048E-2</v>
      </c>
      <c r="BE51" s="181">
        <v>2.9073774814605713E-2</v>
      </c>
      <c r="BF51" s="181">
        <v>2.4353770539164543E-2</v>
      </c>
      <c r="BG51" s="181">
        <v>1.2786039151251316E-2</v>
      </c>
      <c r="BH51" s="181">
        <v>-1.1530875228345394E-2</v>
      </c>
      <c r="BI51" s="181">
        <v>-2.7734607458114624E-2</v>
      </c>
      <c r="BJ51" s="181">
        <v>1.3895058073103428E-2</v>
      </c>
      <c r="BK51" s="181">
        <v>5.537070706486702E-2</v>
      </c>
      <c r="BL51" s="181">
        <v>-2.0447896793484688E-2</v>
      </c>
      <c r="BM51" s="181">
        <v>3.8717027753591537E-2</v>
      </c>
      <c r="BN51" s="181">
        <v>1.8211506307125092E-2</v>
      </c>
      <c r="BO51" s="181">
        <v>1.0711663402616978E-2</v>
      </c>
      <c r="BP51" s="181">
        <v>1.1557790450751781E-2</v>
      </c>
      <c r="BQ51" s="181">
        <v>4.4588423334062099E-3</v>
      </c>
      <c r="BR51" s="181">
        <v>5.8693101163953543E-4</v>
      </c>
      <c r="BS51" s="181">
        <v>4.0645902045071125E-3</v>
      </c>
      <c r="BT51" s="181">
        <v>6.1351615004241467E-3</v>
      </c>
      <c r="BU51" s="181">
        <v>8.8213002309203148E-3</v>
      </c>
      <c r="BV51" s="181">
        <v>7.9645002260804176E-3</v>
      </c>
      <c r="BW51" s="181">
        <v>8.3662308752536774E-3</v>
      </c>
      <c r="BX51" s="181">
        <v>1.3910782523453236E-2</v>
      </c>
      <c r="BY51" s="181">
        <v>1.1396602727472782E-2</v>
      </c>
      <c r="BZ51" s="181">
        <v>8.8351918384432793E-3</v>
      </c>
      <c r="CA51" s="181">
        <v>7.0517058484256268E-3</v>
      </c>
      <c r="CB51" s="181">
        <v>4.5946268364787102E-3</v>
      </c>
      <c r="CC51" s="181">
        <v>1.7988990293815732E-3</v>
      </c>
      <c r="CD51" s="181">
        <v>-1.1968081817030907E-3</v>
      </c>
      <c r="CE51" s="181">
        <v>-2.2281031124293804E-3</v>
      </c>
      <c r="CF51" s="181">
        <v>1.0253327200189233E-3</v>
      </c>
      <c r="CG51" s="181">
        <v>3.9682746864855289E-3</v>
      </c>
      <c r="CH51" s="181">
        <v>-1.8289078725501895E-3</v>
      </c>
      <c r="CI51" s="181">
        <v>2.8074032161384821E-3</v>
      </c>
      <c r="CJ51" s="181">
        <v>5.3479550406336784E-3</v>
      </c>
      <c r="CK51" s="181">
        <v>2.1861004643142223E-3</v>
      </c>
    </row>
    <row r="52" spans="1:89" x14ac:dyDescent="0.25">
      <c r="A52">
        <v>2013</v>
      </c>
      <c r="B52" s="181">
        <v>2.6045344769954681E-2</v>
      </c>
      <c r="C52" s="181">
        <v>2.8367741033434868E-2</v>
      </c>
      <c r="D52" s="181">
        <v>4.1464827954769135E-2</v>
      </c>
      <c r="E52" s="181">
        <v>4.9159575253725052E-2</v>
      </c>
      <c r="F52" s="181">
        <v>5.4324034601449966E-2</v>
      </c>
      <c r="G52" s="181">
        <v>1.4628428965806961E-2</v>
      </c>
      <c r="H52" s="181">
        <v>1.5781773254275322E-2</v>
      </c>
      <c r="I52" s="181">
        <v>1.7351776361465454E-2</v>
      </c>
      <c r="J52" s="181">
        <v>2.6897311210632324E-2</v>
      </c>
      <c r="K52" s="181">
        <v>2.8223874047398567E-2</v>
      </c>
      <c r="L52" s="181">
        <v>2.7261139824986458E-2</v>
      </c>
      <c r="M52" s="181">
        <v>2.6997989043593407E-2</v>
      </c>
      <c r="N52" s="181">
        <v>2.7643004432320595E-2</v>
      </c>
      <c r="O52" s="181">
        <v>2.9811948537826538E-2</v>
      </c>
      <c r="P52" s="181">
        <v>3.3301413059234619E-2</v>
      </c>
      <c r="Q52" s="181">
        <v>3.7849370390176773E-2</v>
      </c>
      <c r="R52" s="181">
        <v>4.3137930333614349E-2</v>
      </c>
      <c r="S52" s="181">
        <v>4.7881830483675003E-2</v>
      </c>
      <c r="T52" s="181">
        <v>3.6087408661842346E-2</v>
      </c>
      <c r="U52" s="181">
        <v>4.6013936400413513E-2</v>
      </c>
      <c r="V52" s="181">
        <v>2.8075084090232849E-2</v>
      </c>
      <c r="W52" s="181">
        <v>3.1590983271598816E-2</v>
      </c>
      <c r="X52" s="181">
        <v>-9.8464954644441605E-3</v>
      </c>
      <c r="Y52" s="181">
        <v>-1.3261452317237854E-2</v>
      </c>
      <c r="Z52" s="181">
        <v>-1.0938422055914998E-3</v>
      </c>
      <c r="AA52" s="181">
        <v>8.1623150035738945E-3</v>
      </c>
      <c r="AB52" s="181">
        <v>1.5041959472000599E-2</v>
      </c>
      <c r="AC52" s="181">
        <v>8.650745265185833E-3</v>
      </c>
      <c r="AD52" s="181">
        <v>8.8620996102690697E-3</v>
      </c>
      <c r="AE52" s="181">
        <v>7.5254901312291622E-3</v>
      </c>
      <c r="AF52" s="181">
        <v>-8.0686844885349274E-3</v>
      </c>
      <c r="AG52" s="181">
        <v>-1.5507951378822327E-2</v>
      </c>
      <c r="AH52" s="181">
        <v>-1.5628546476364136E-2</v>
      </c>
      <c r="AI52" s="181">
        <v>-1.5028110705316067E-2</v>
      </c>
      <c r="AJ52" s="181">
        <v>-1.3369726948440075E-2</v>
      </c>
      <c r="AK52" s="181">
        <v>-1.1625831946730614E-2</v>
      </c>
      <c r="AL52" s="181">
        <v>-9.2164799571037292E-3</v>
      </c>
      <c r="AM52" s="181">
        <v>-6.5163662657141685E-3</v>
      </c>
      <c r="AN52" s="181">
        <v>-3.4160699578933418E-4</v>
      </c>
      <c r="AO52" s="181">
        <v>6.7735258489847183E-3</v>
      </c>
      <c r="AP52" s="181">
        <v>-7.5624408200383186E-3</v>
      </c>
      <c r="AQ52" s="181">
        <v>3.9719720371067524E-3</v>
      </c>
      <c r="AR52" s="181">
        <v>-1.283111609518528E-2</v>
      </c>
      <c r="AS52" s="181">
        <v>-1.0519160889089108E-2</v>
      </c>
      <c r="AT52" s="181">
        <v>1.6529361018911004E-3</v>
      </c>
      <c r="AU52" s="181">
        <v>2.4857940152287483E-2</v>
      </c>
      <c r="AV52" s="181">
        <v>0.11562468856573105</v>
      </c>
      <c r="AW52" s="181">
        <v>0.1924094557762146</v>
      </c>
      <c r="AX52" s="181">
        <v>0.24250306189060211</v>
      </c>
      <c r="AY52" s="181">
        <v>1.319894683547318E-3</v>
      </c>
      <c r="AZ52" s="181">
        <v>1.3121317606419325E-3</v>
      </c>
      <c r="BA52" s="181">
        <v>2.4222556967288256E-3</v>
      </c>
      <c r="BB52" s="181">
        <v>-4.0499475289834663E-5</v>
      </c>
      <c r="BC52" s="181">
        <v>2.9141362756490707E-3</v>
      </c>
      <c r="BD52" s="181">
        <v>9.9938958883285522E-3</v>
      </c>
      <c r="BE52" s="181">
        <v>1.715441606938839E-2</v>
      </c>
      <c r="BF52" s="181">
        <v>2.6865437626838684E-2</v>
      </c>
      <c r="BG52" s="181">
        <v>3.9776880294084549E-2</v>
      </c>
      <c r="BH52" s="181">
        <v>5.9260554611682892E-2</v>
      </c>
      <c r="BI52" s="181">
        <v>8.647434413433075E-2</v>
      </c>
      <c r="BJ52" s="181">
        <v>0.13339102268218994</v>
      </c>
      <c r="BK52" s="181">
        <v>0.18417671322822571</v>
      </c>
      <c r="BL52" s="181">
        <v>7.4180237948894501E-2</v>
      </c>
      <c r="BM52" s="181">
        <v>0.16365720331668854</v>
      </c>
      <c r="BN52" s="181">
        <v>1.5201615169644356E-2</v>
      </c>
      <c r="BO52" s="181">
        <v>2.6509525254368782E-2</v>
      </c>
      <c r="BP52" s="181">
        <v>1.6234387876465917E-3</v>
      </c>
      <c r="BQ52" s="181">
        <v>4.9428334459662437E-3</v>
      </c>
      <c r="BR52" s="181">
        <v>9.4080138951539993E-3</v>
      </c>
      <c r="BS52" s="181">
        <v>1.3241971842944622E-2</v>
      </c>
      <c r="BT52" s="181">
        <v>1.5985777601599693E-2</v>
      </c>
      <c r="BU52" s="181">
        <v>5.4914285428822041E-3</v>
      </c>
      <c r="BV52" s="181">
        <v>5.635265726596117E-3</v>
      </c>
      <c r="BW52" s="181">
        <v>5.0200317054986954E-3</v>
      </c>
      <c r="BX52" s="181">
        <v>-3.8993541238596663E-5</v>
      </c>
      <c r="BY52" s="181">
        <v>1.3657795498147607E-3</v>
      </c>
      <c r="BZ52" s="181">
        <v>3.1770511996001005E-3</v>
      </c>
      <c r="CA52" s="181">
        <v>4.2294999584555626E-3</v>
      </c>
      <c r="CB52" s="181">
        <v>5.1594371907413006E-3</v>
      </c>
      <c r="CC52" s="181">
        <v>5.694093182682991E-3</v>
      </c>
      <c r="CD52" s="181">
        <v>6.231983657926321E-3</v>
      </c>
      <c r="CE52" s="181">
        <v>6.9723497144877911E-3</v>
      </c>
      <c r="CF52" s="181">
        <v>9.6965646371245384E-3</v>
      </c>
      <c r="CG52" s="181">
        <v>1.2749318033456802E-2</v>
      </c>
      <c r="CH52" s="181">
        <v>6.6861468367278576E-3</v>
      </c>
      <c r="CI52" s="181">
        <v>1.1552462354302406E-2</v>
      </c>
      <c r="CJ52" s="181">
        <v>4.5232749544084072E-3</v>
      </c>
      <c r="CK52" s="181">
        <v>5.4751355201005936E-3</v>
      </c>
    </row>
    <row r="53" spans="1:89" x14ac:dyDescent="0.25">
      <c r="A53">
        <v>2014</v>
      </c>
      <c r="B53" s="181">
        <v>2.6430513709783554E-2</v>
      </c>
      <c r="C53" s="181">
        <v>2.8515862300992012E-2</v>
      </c>
      <c r="D53" s="181">
        <v>4.0806233882904053E-2</v>
      </c>
      <c r="E53" s="181">
        <v>4.7984160482883453E-2</v>
      </c>
      <c r="F53" s="181">
        <v>5.2686434239149094E-2</v>
      </c>
      <c r="G53" s="181">
        <v>1.1977566406130791E-2</v>
      </c>
      <c r="H53" s="181">
        <v>1.3117809779942036E-2</v>
      </c>
      <c r="I53" s="181">
        <v>1.4969529584050179E-2</v>
      </c>
      <c r="J53" s="181">
        <v>2.7470763772726059E-2</v>
      </c>
      <c r="K53" s="181">
        <v>2.9397696256637573E-2</v>
      </c>
      <c r="L53" s="181">
        <v>2.8002342209219933E-2</v>
      </c>
      <c r="M53" s="181">
        <v>2.7429044246673584E-2</v>
      </c>
      <c r="N53" s="181">
        <v>2.7736784890294075E-2</v>
      </c>
      <c r="O53" s="181">
        <v>2.9670517891645432E-2</v>
      </c>
      <c r="P53" s="181">
        <v>3.2959140837192535E-2</v>
      </c>
      <c r="Q53" s="181">
        <v>3.7390474230051041E-2</v>
      </c>
      <c r="R53" s="181">
        <v>4.2422909289598465E-2</v>
      </c>
      <c r="S53" s="181">
        <v>4.6781398355960846E-2</v>
      </c>
      <c r="T53" s="181">
        <v>3.567732498049736E-2</v>
      </c>
      <c r="U53" s="181">
        <v>4.507577046751976E-2</v>
      </c>
      <c r="V53" s="181">
        <v>2.8253043070435524E-2</v>
      </c>
      <c r="W53" s="181">
        <v>3.1524572521448135E-2</v>
      </c>
    </row>
  </sheetData>
  <mergeCells count="4">
    <mergeCell ref="B6:W6"/>
    <mergeCell ref="X6:AS6"/>
    <mergeCell ref="AT6:BO6"/>
    <mergeCell ref="BP6:CK6"/>
  </mergeCells>
  <hyperlinks>
    <hyperlink ref="A1" location="Index!A1" display="Back to index" xr:uid="{00000000-0004-0000-0C00-000000000000}"/>
  </hyperlink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5"/>
  </sheetPr>
  <dimension ref="A1:CK54"/>
  <sheetViews>
    <sheetView topLeftCell="A4" workbookViewId="0">
      <selection activeCell="M19" sqref="M19"/>
    </sheetView>
  </sheetViews>
  <sheetFormatPr baseColWidth="10" defaultColWidth="8.81640625" defaultRowHeight="12.5" x14ac:dyDescent="0.25"/>
  <sheetData>
    <row r="1" spans="1:89" x14ac:dyDescent="0.25">
      <c r="A1" s="143" t="s">
        <v>1209</v>
      </c>
    </row>
    <row r="2" spans="1:89" ht="18" x14ac:dyDescent="0.4">
      <c r="A2" s="1" t="s">
        <v>949</v>
      </c>
    </row>
    <row r="3" spans="1:89" x14ac:dyDescent="0.25">
      <c r="A3" s="63" t="s">
        <v>590</v>
      </c>
    </row>
    <row r="5" spans="1:89" ht="13" thickBot="1" x14ac:dyDescent="0.3"/>
    <row r="6" spans="1:89" ht="13.5" thickBot="1" x14ac:dyDescent="0.3">
      <c r="B6" s="236" t="s">
        <v>549</v>
      </c>
      <c r="C6" s="237"/>
      <c r="D6" s="237"/>
      <c r="E6" s="237"/>
      <c r="F6" s="237"/>
      <c r="G6" s="237"/>
      <c r="H6" s="237"/>
      <c r="I6" s="237"/>
      <c r="J6" s="237"/>
      <c r="K6" s="237"/>
      <c r="L6" s="237"/>
      <c r="M6" s="237"/>
      <c r="N6" s="237"/>
      <c r="O6" s="237"/>
      <c r="P6" s="237"/>
      <c r="Q6" s="237"/>
      <c r="R6" s="237"/>
      <c r="S6" s="237"/>
      <c r="T6" s="237"/>
      <c r="U6" s="237"/>
      <c r="V6" s="237"/>
      <c r="W6" s="238"/>
      <c r="X6" s="236" t="s">
        <v>551</v>
      </c>
      <c r="Y6" s="237"/>
      <c r="Z6" s="237"/>
      <c r="AA6" s="237"/>
      <c r="AB6" s="237"/>
      <c r="AC6" s="237"/>
      <c r="AD6" s="237"/>
      <c r="AE6" s="237"/>
      <c r="AF6" s="237"/>
      <c r="AG6" s="237"/>
      <c r="AH6" s="237"/>
      <c r="AI6" s="237"/>
      <c r="AJ6" s="237"/>
      <c r="AK6" s="237"/>
      <c r="AL6" s="237"/>
      <c r="AM6" s="237"/>
      <c r="AN6" s="237"/>
      <c r="AO6" s="237"/>
      <c r="AP6" s="237"/>
      <c r="AQ6" s="237"/>
      <c r="AR6" s="237"/>
      <c r="AS6" s="238"/>
      <c r="AT6" s="236" t="s">
        <v>956</v>
      </c>
      <c r="AU6" s="237"/>
      <c r="AV6" s="237"/>
      <c r="AW6" s="237"/>
      <c r="AX6" s="237"/>
      <c r="AY6" s="237"/>
      <c r="AZ6" s="237"/>
      <c r="BA6" s="237"/>
      <c r="BB6" s="237"/>
      <c r="BC6" s="237"/>
      <c r="BD6" s="237"/>
      <c r="BE6" s="237"/>
      <c r="BF6" s="237"/>
      <c r="BG6" s="237"/>
      <c r="BH6" s="237"/>
      <c r="BI6" s="237"/>
      <c r="BJ6" s="237"/>
      <c r="BK6" s="237"/>
      <c r="BL6" s="237"/>
      <c r="BM6" s="237"/>
      <c r="BN6" s="237"/>
      <c r="BO6" s="238"/>
      <c r="BP6" s="236" t="s">
        <v>957</v>
      </c>
      <c r="BQ6" s="237"/>
      <c r="BR6" s="237"/>
      <c r="BS6" s="237"/>
      <c r="BT6" s="237"/>
      <c r="BU6" s="237"/>
      <c r="BV6" s="237"/>
      <c r="BW6" s="237"/>
      <c r="BX6" s="237"/>
      <c r="BY6" s="237"/>
      <c r="BZ6" s="237"/>
      <c r="CA6" s="237"/>
      <c r="CB6" s="237"/>
      <c r="CC6" s="237"/>
      <c r="CD6" s="237"/>
      <c r="CE6" s="237"/>
      <c r="CF6" s="237"/>
      <c r="CG6" s="237"/>
      <c r="CH6" s="237"/>
      <c r="CI6" s="237"/>
      <c r="CJ6" s="237"/>
      <c r="CK6" s="238"/>
    </row>
    <row r="7" spans="1:89" ht="32.25" customHeight="1" x14ac:dyDescent="0.25">
      <c r="A7" s="12"/>
      <c r="B7" s="64" t="s">
        <v>6</v>
      </c>
      <c r="C7" s="64" t="s">
        <v>7</v>
      </c>
      <c r="D7" s="65" t="s">
        <v>8</v>
      </c>
      <c r="E7" s="12" t="s">
        <v>9</v>
      </c>
      <c r="F7" s="64" t="s">
        <v>10</v>
      </c>
      <c r="G7" s="42" t="s">
        <v>42</v>
      </c>
      <c r="H7" s="65" t="s">
        <v>43</v>
      </c>
      <c r="I7" s="65" t="s">
        <v>44</v>
      </c>
      <c r="J7" s="65" t="s">
        <v>45</v>
      </c>
      <c r="K7" s="65" t="s">
        <v>46</v>
      </c>
      <c r="L7" s="65" t="s">
        <v>47</v>
      </c>
      <c r="M7" s="65" t="s">
        <v>48</v>
      </c>
      <c r="N7" s="65" t="s">
        <v>49</v>
      </c>
      <c r="O7" s="65" t="s">
        <v>50</v>
      </c>
      <c r="P7" s="65" t="s">
        <v>51</v>
      </c>
      <c r="Q7" s="65" t="s">
        <v>52</v>
      </c>
      <c r="R7" s="65" t="s">
        <v>53</v>
      </c>
      <c r="S7" s="65" t="s">
        <v>550</v>
      </c>
      <c r="T7" s="65" t="s">
        <v>594</v>
      </c>
      <c r="U7" s="65" t="s">
        <v>595</v>
      </c>
      <c r="V7" s="65" t="s">
        <v>997</v>
      </c>
      <c r="W7" s="65" t="s">
        <v>998</v>
      </c>
      <c r="X7" s="64" t="s">
        <v>6</v>
      </c>
      <c r="Y7" s="64" t="s">
        <v>7</v>
      </c>
      <c r="Z7" s="65" t="s">
        <v>8</v>
      </c>
      <c r="AA7" s="12" t="s">
        <v>9</v>
      </c>
      <c r="AB7" s="64" t="s">
        <v>10</v>
      </c>
      <c r="AC7" s="42" t="s">
        <v>42</v>
      </c>
      <c r="AD7" s="65" t="s">
        <v>43</v>
      </c>
      <c r="AE7" s="65" t="s">
        <v>44</v>
      </c>
      <c r="AF7" s="65" t="s">
        <v>45</v>
      </c>
      <c r="AG7" s="65" t="s">
        <v>46</v>
      </c>
      <c r="AH7" s="65" t="s">
        <v>47</v>
      </c>
      <c r="AI7" s="65" t="s">
        <v>48</v>
      </c>
      <c r="AJ7" s="65" t="s">
        <v>49</v>
      </c>
      <c r="AK7" s="65" t="s">
        <v>50</v>
      </c>
      <c r="AL7" s="65" t="s">
        <v>51</v>
      </c>
      <c r="AM7" s="65" t="s">
        <v>52</v>
      </c>
      <c r="AN7" s="65" t="s">
        <v>53</v>
      </c>
      <c r="AO7" s="65" t="s">
        <v>550</v>
      </c>
      <c r="AP7" s="65" t="s">
        <v>594</v>
      </c>
      <c r="AQ7" s="65" t="s">
        <v>595</v>
      </c>
      <c r="AR7" s="65" t="s">
        <v>997</v>
      </c>
      <c r="AS7" s="65" t="s">
        <v>998</v>
      </c>
      <c r="AT7" s="64" t="s">
        <v>6</v>
      </c>
      <c r="AU7" s="64" t="s">
        <v>7</v>
      </c>
      <c r="AV7" s="65" t="s">
        <v>8</v>
      </c>
      <c r="AW7" s="12" t="s">
        <v>9</v>
      </c>
      <c r="AX7" s="64" t="s">
        <v>10</v>
      </c>
      <c r="AY7" s="42" t="s">
        <v>42</v>
      </c>
      <c r="AZ7" s="65" t="s">
        <v>43</v>
      </c>
      <c r="BA7" s="65" t="s">
        <v>44</v>
      </c>
      <c r="BB7" s="65" t="s">
        <v>45</v>
      </c>
      <c r="BC7" s="65" t="s">
        <v>46</v>
      </c>
      <c r="BD7" s="65" t="s">
        <v>47</v>
      </c>
      <c r="BE7" s="65" t="s">
        <v>48</v>
      </c>
      <c r="BF7" s="65" t="s">
        <v>49</v>
      </c>
      <c r="BG7" s="65" t="s">
        <v>50</v>
      </c>
      <c r="BH7" s="65" t="s">
        <v>51</v>
      </c>
      <c r="BI7" s="65" t="s">
        <v>52</v>
      </c>
      <c r="BJ7" s="65" t="s">
        <v>53</v>
      </c>
      <c r="BK7" s="65" t="s">
        <v>550</v>
      </c>
      <c r="BL7" s="65" t="s">
        <v>594</v>
      </c>
      <c r="BM7" s="65" t="s">
        <v>595</v>
      </c>
      <c r="BN7" s="65" t="s">
        <v>997</v>
      </c>
      <c r="BO7" s="65" t="s">
        <v>998</v>
      </c>
      <c r="BP7" s="64" t="s">
        <v>6</v>
      </c>
      <c r="BQ7" s="64" t="s">
        <v>7</v>
      </c>
      <c r="BR7" s="65" t="s">
        <v>8</v>
      </c>
      <c r="BS7" s="12" t="s">
        <v>9</v>
      </c>
      <c r="BT7" s="64" t="s">
        <v>10</v>
      </c>
      <c r="BU7" s="42" t="s">
        <v>42</v>
      </c>
      <c r="BV7" s="65" t="s">
        <v>43</v>
      </c>
      <c r="BW7" s="65" t="s">
        <v>44</v>
      </c>
      <c r="BX7" s="65" t="s">
        <v>45</v>
      </c>
      <c r="BY7" s="65" t="s">
        <v>46</v>
      </c>
      <c r="BZ7" s="65" t="s">
        <v>47</v>
      </c>
      <c r="CA7" s="65" t="s">
        <v>48</v>
      </c>
      <c r="CB7" s="65" t="s">
        <v>49</v>
      </c>
      <c r="CC7" s="65" t="s">
        <v>50</v>
      </c>
      <c r="CD7" s="65" t="s">
        <v>51</v>
      </c>
      <c r="CE7" s="65" t="s">
        <v>52</v>
      </c>
      <c r="CF7" s="65" t="s">
        <v>53</v>
      </c>
      <c r="CG7" s="65" t="s">
        <v>550</v>
      </c>
      <c r="CH7" s="65" t="s">
        <v>594</v>
      </c>
      <c r="CI7" s="65" t="s">
        <v>595</v>
      </c>
      <c r="CJ7" s="65" t="s">
        <v>997</v>
      </c>
      <c r="CK7" s="65" t="s">
        <v>998</v>
      </c>
    </row>
    <row r="8" spans="1:89" x14ac:dyDescent="0.25">
      <c r="A8" s="136" t="s">
        <v>0</v>
      </c>
      <c r="B8" s="136" t="s">
        <v>1095</v>
      </c>
      <c r="C8" s="136" t="s">
        <v>1096</v>
      </c>
      <c r="D8" s="136" t="s">
        <v>1097</v>
      </c>
      <c r="E8" s="136" t="s">
        <v>1098</v>
      </c>
      <c r="F8" s="136" t="s">
        <v>1099</v>
      </c>
      <c r="G8" s="136" t="s">
        <v>1100</v>
      </c>
      <c r="H8" s="136" t="s">
        <v>1101</v>
      </c>
      <c r="I8" s="136" t="s">
        <v>1102</v>
      </c>
      <c r="J8" s="136" t="s">
        <v>1103</v>
      </c>
      <c r="K8" s="136" t="s">
        <v>1104</v>
      </c>
      <c r="L8" s="136" t="s">
        <v>1105</v>
      </c>
      <c r="M8" s="136" t="s">
        <v>1106</v>
      </c>
      <c r="N8" s="136" t="s">
        <v>1107</v>
      </c>
      <c r="O8" s="136" t="s">
        <v>1108</v>
      </c>
      <c r="P8" s="136" t="s">
        <v>1109</v>
      </c>
      <c r="Q8" s="136" t="s">
        <v>1110</v>
      </c>
      <c r="R8" s="136" t="s">
        <v>1111</v>
      </c>
      <c r="S8" s="136" t="s">
        <v>1112</v>
      </c>
      <c r="T8" s="136" t="s">
        <v>1113</v>
      </c>
      <c r="U8" s="136" t="s">
        <v>1114</v>
      </c>
      <c r="V8" s="136" t="s">
        <v>1115</v>
      </c>
      <c r="W8" s="136" t="s">
        <v>1116</v>
      </c>
      <c r="X8" s="136" t="s">
        <v>1117</v>
      </c>
      <c r="Y8" s="136" t="s">
        <v>1118</v>
      </c>
      <c r="Z8" s="136" t="s">
        <v>1119</v>
      </c>
      <c r="AA8" s="136" t="s">
        <v>1120</v>
      </c>
      <c r="AB8" s="136" t="s">
        <v>1121</v>
      </c>
      <c r="AC8" s="136" t="s">
        <v>1122</v>
      </c>
      <c r="AD8" s="136" t="s">
        <v>1123</v>
      </c>
      <c r="AE8" s="136" t="s">
        <v>1124</v>
      </c>
      <c r="AF8" s="136" t="s">
        <v>1125</v>
      </c>
      <c r="AG8" s="136" t="s">
        <v>1126</v>
      </c>
      <c r="AH8" s="136" t="s">
        <v>1127</v>
      </c>
      <c r="AI8" s="136" t="s">
        <v>1128</v>
      </c>
      <c r="AJ8" s="136" t="s">
        <v>1129</v>
      </c>
      <c r="AK8" s="136" t="s">
        <v>1130</v>
      </c>
      <c r="AL8" s="136" t="s">
        <v>1131</v>
      </c>
      <c r="AM8" s="136" t="s">
        <v>1132</v>
      </c>
      <c r="AN8" s="136" t="s">
        <v>1133</v>
      </c>
      <c r="AO8" s="136" t="s">
        <v>1134</v>
      </c>
      <c r="AP8" s="136" t="s">
        <v>1135</v>
      </c>
      <c r="AQ8" s="136" t="s">
        <v>1136</v>
      </c>
      <c r="AR8" s="136" t="s">
        <v>1137</v>
      </c>
      <c r="AS8" s="136" t="s">
        <v>1138</v>
      </c>
      <c r="AT8" s="136" t="s">
        <v>1139</v>
      </c>
      <c r="AU8" s="136" t="s">
        <v>1140</v>
      </c>
      <c r="AV8" s="136" t="s">
        <v>1141</v>
      </c>
      <c r="AW8" s="136" t="s">
        <v>1142</v>
      </c>
      <c r="AX8" s="136" t="s">
        <v>1143</v>
      </c>
      <c r="AY8" s="136" t="s">
        <v>1144</v>
      </c>
      <c r="AZ8" s="136" t="s">
        <v>1145</v>
      </c>
      <c r="BA8" s="136" t="s">
        <v>1146</v>
      </c>
      <c r="BB8" s="136" t="s">
        <v>1147</v>
      </c>
      <c r="BC8" s="136" t="s">
        <v>1148</v>
      </c>
      <c r="BD8" s="136" t="s">
        <v>1149</v>
      </c>
      <c r="BE8" s="136" t="s">
        <v>1150</v>
      </c>
      <c r="BF8" s="136" t="s">
        <v>1151</v>
      </c>
      <c r="BG8" s="136" t="s">
        <v>1152</v>
      </c>
      <c r="BH8" s="136" t="s">
        <v>1153</v>
      </c>
      <c r="BI8" s="136" t="s">
        <v>1154</v>
      </c>
      <c r="BJ8" s="136" t="s">
        <v>1155</v>
      </c>
      <c r="BK8" s="136" t="s">
        <v>1156</v>
      </c>
      <c r="BL8" s="136" t="s">
        <v>1157</v>
      </c>
      <c r="BM8" s="136" t="s">
        <v>1158</v>
      </c>
      <c r="BN8" s="136" t="s">
        <v>1159</v>
      </c>
      <c r="BO8" s="136" t="s">
        <v>1160</v>
      </c>
      <c r="BP8" s="136" t="s">
        <v>1161</v>
      </c>
      <c r="BQ8" s="136" t="s">
        <v>1162</v>
      </c>
      <c r="BR8" s="136" t="s">
        <v>1163</v>
      </c>
      <c r="BS8" s="136" t="s">
        <v>1164</v>
      </c>
      <c r="BT8" s="136" t="s">
        <v>1165</v>
      </c>
      <c r="BU8" s="136" t="s">
        <v>1166</v>
      </c>
      <c r="BV8" s="136" t="s">
        <v>1167</v>
      </c>
      <c r="BW8" s="136" t="s">
        <v>1168</v>
      </c>
      <c r="BX8" s="136" t="s">
        <v>1169</v>
      </c>
      <c r="BY8" s="136" t="s">
        <v>1170</v>
      </c>
      <c r="BZ8" s="136" t="s">
        <v>1171</v>
      </c>
      <c r="CA8" s="136" t="s">
        <v>1172</v>
      </c>
      <c r="CB8" s="136" t="s">
        <v>1173</v>
      </c>
      <c r="CC8" s="136" t="s">
        <v>1174</v>
      </c>
      <c r="CD8" t="s">
        <v>1175</v>
      </c>
      <c r="CE8" t="s">
        <v>1176</v>
      </c>
      <c r="CF8" t="s">
        <v>1177</v>
      </c>
      <c r="CG8" t="s">
        <v>1178</v>
      </c>
      <c r="CH8" t="s">
        <v>1179</v>
      </c>
      <c r="CI8" t="s">
        <v>1180</v>
      </c>
      <c r="CJ8" t="s">
        <v>1181</v>
      </c>
      <c r="CK8" t="s">
        <v>1182</v>
      </c>
    </row>
    <row r="9" spans="1:89" x14ac:dyDescent="0.25">
      <c r="A9">
        <v>1970</v>
      </c>
      <c r="B9" s="181">
        <v>3.4257754683494568E-2</v>
      </c>
      <c r="C9" s="181">
        <v>4.9588687717914581E-2</v>
      </c>
      <c r="D9" s="181">
        <v>7.21110999584198E-2</v>
      </c>
      <c r="E9" s="181">
        <v>8.7525688111782074E-2</v>
      </c>
      <c r="F9" s="181">
        <v>0.11007323861122131</v>
      </c>
      <c r="G9" s="181">
        <v>2.5296611711382866E-2</v>
      </c>
      <c r="H9" s="181">
        <v>2.6819014921784401E-2</v>
      </c>
      <c r="I9" s="181">
        <v>2.8931302949786186E-2</v>
      </c>
      <c r="J9" s="181">
        <v>3.7466693669557571E-2</v>
      </c>
      <c r="K9" s="181">
        <v>3.7967301905155182E-2</v>
      </c>
      <c r="L9" s="181">
        <v>4.2028799653053284E-2</v>
      </c>
      <c r="M9" s="181">
        <v>4.4346485286951065E-2</v>
      </c>
      <c r="N9" s="181">
        <v>4.7231234610080719E-2</v>
      </c>
      <c r="O9" s="181">
        <v>5.4783277213573456E-2</v>
      </c>
      <c r="P9" s="181">
        <v>6.1274226754903793E-2</v>
      </c>
      <c r="Q9" s="181">
        <v>6.5577343106269836E-2</v>
      </c>
      <c r="R9" s="181">
        <v>7.165854424238205E-2</v>
      </c>
      <c r="S9" s="181">
        <v>7.8761085867881775E-2</v>
      </c>
      <c r="T9" s="181">
        <v>6.3894249498844147E-2</v>
      </c>
      <c r="U9" s="181">
        <v>7.577040046453476E-2</v>
      </c>
      <c r="V9" s="181">
        <v>4.7274317592382431E-2</v>
      </c>
      <c r="W9" s="181">
        <v>5.5238913744688034E-2</v>
      </c>
      <c r="X9" s="181">
        <v>-6.4361847937107086E-2</v>
      </c>
      <c r="Y9" s="181">
        <v>-6.8415999412536621E-3</v>
      </c>
      <c r="Z9" s="181">
        <v>-2.2580545395612717E-2</v>
      </c>
      <c r="AA9" s="181">
        <v>-3.9513491094112396E-2</v>
      </c>
      <c r="AB9" s="181">
        <v>-6.7258685827255249E-2</v>
      </c>
      <c r="AC9" s="181">
        <v>-8.036041259765625E-2</v>
      </c>
      <c r="AD9" s="181">
        <v>-8.0307520925998688E-2</v>
      </c>
      <c r="AE9" s="181">
        <v>-7.976415753364563E-2</v>
      </c>
      <c r="AF9" s="181">
        <v>-6.9816023111343384E-2</v>
      </c>
      <c r="AG9" s="181">
        <v>-4.7896888107061386E-2</v>
      </c>
      <c r="AH9" s="181">
        <v>-1.5247046016156673E-2</v>
      </c>
      <c r="AI9" s="181">
        <v>-6.605702918022871E-3</v>
      </c>
      <c r="AJ9" s="181">
        <v>-3.6144175101071596E-3</v>
      </c>
      <c r="AK9" s="181">
        <v>-6.614223588258028E-3</v>
      </c>
      <c r="AL9" s="181">
        <v>-1.1485584080219269E-2</v>
      </c>
      <c r="AM9" s="181">
        <v>-1.4883270487189293E-2</v>
      </c>
      <c r="AN9" s="181">
        <v>-2.0559614524245262E-2</v>
      </c>
      <c r="AO9" s="181">
        <v>-2.8313219547271729E-2</v>
      </c>
      <c r="AP9" s="181">
        <v>-1.3554323464632034E-2</v>
      </c>
      <c r="AQ9" s="181">
        <v>-2.5048390030860901E-2</v>
      </c>
      <c r="AR9" s="181">
        <v>-1.5524904243648052E-2</v>
      </c>
      <c r="AS9" s="181">
        <v>-1.4580563642084599E-2</v>
      </c>
      <c r="AT9" s="181">
        <v>9.3414768576622009E-2</v>
      </c>
      <c r="AU9" s="181">
        <v>0.16029690206050873</v>
      </c>
      <c r="AV9" s="181">
        <v>0.26695185899734497</v>
      </c>
      <c r="AW9" s="181">
        <v>0.34647327661514282</v>
      </c>
      <c r="AX9" s="181">
        <v>0.44526058435440063</v>
      </c>
      <c r="AY9" s="181">
        <v>4.7634243965148926E-2</v>
      </c>
      <c r="AZ9" s="181">
        <v>6.5233916044235229E-2</v>
      </c>
      <c r="BA9" s="181">
        <v>7.7304989099502563E-2</v>
      </c>
      <c r="BB9" s="181">
        <v>0.10589411109685898</v>
      </c>
      <c r="BC9" s="181">
        <v>0.14582201838493347</v>
      </c>
      <c r="BD9" s="181">
        <v>0.13153457641601563</v>
      </c>
      <c r="BE9" s="181">
        <v>0.15117377042770386</v>
      </c>
      <c r="BF9" s="181">
        <v>0.17119844257831573</v>
      </c>
      <c r="BG9" s="181">
        <v>0.17625631392002106</v>
      </c>
      <c r="BH9" s="181">
        <v>0.19025522470474243</v>
      </c>
      <c r="BI9" s="181">
        <v>0.25985091924667358</v>
      </c>
      <c r="BJ9" s="181">
        <v>0.36372765898704529</v>
      </c>
      <c r="BK9" s="181">
        <v>0.25178655982017517</v>
      </c>
      <c r="BL9" s="181">
        <v>0.23025508224964142</v>
      </c>
      <c r="BM9" s="181">
        <v>0.29909932613372803</v>
      </c>
      <c r="BN9" s="181">
        <v>0.12824264168739319</v>
      </c>
      <c r="BO9" s="181">
        <v>0.15015019476413727</v>
      </c>
      <c r="BP9" s="181">
        <v>0.15739236772060394</v>
      </c>
      <c r="BQ9" s="181">
        <v>5.6620609015226364E-2</v>
      </c>
      <c r="BR9" s="181">
        <v>4.2282123118638992E-2</v>
      </c>
      <c r="BS9" s="181">
        <v>5.0478097051382065E-2</v>
      </c>
      <c r="BT9" s="181">
        <v>6.3007242977619171E-2</v>
      </c>
      <c r="BU9" s="181">
        <v>0.14279396831989288</v>
      </c>
      <c r="BV9" s="181">
        <v>0.17126047611236572</v>
      </c>
      <c r="BW9" s="181">
        <v>0.19100105762481689</v>
      </c>
      <c r="BX9" s="181">
        <v>0.17506721615791321</v>
      </c>
      <c r="BY9" s="181">
        <v>0.13308601081371307</v>
      </c>
      <c r="BZ9" s="181">
        <v>8.0990873277187347E-2</v>
      </c>
      <c r="CA9" s="181">
        <v>6.9486863911151886E-2</v>
      </c>
      <c r="CB9" s="181">
        <v>6.1264321208000183E-2</v>
      </c>
      <c r="CC9" s="181">
        <v>4.3085016310214996E-2</v>
      </c>
      <c r="CD9" s="181">
        <v>3.4126471728086472E-2</v>
      </c>
      <c r="CE9" s="181">
        <v>4.05433289706707E-2</v>
      </c>
      <c r="CF9" s="181">
        <v>5.3741369396448135E-2</v>
      </c>
      <c r="CG9" s="181">
        <v>3.7254601716995239E-2</v>
      </c>
      <c r="CH9" s="181">
        <v>3.8028240203857422E-2</v>
      </c>
      <c r="CI9" s="181">
        <v>4.4228672981262207E-2</v>
      </c>
      <c r="CJ9" s="181">
        <v>7.1078591048717499E-2</v>
      </c>
      <c r="CK9" s="181">
        <v>5.5223669856786728E-2</v>
      </c>
    </row>
    <row r="10" spans="1:89" x14ac:dyDescent="0.25">
      <c r="A10">
        <v>1971</v>
      </c>
      <c r="B10" s="181">
        <v>3.6485530436038971E-2</v>
      </c>
      <c r="C10" s="181">
        <v>4.9887634813785553E-2</v>
      </c>
      <c r="D10" s="181">
        <v>7.3015056550502777E-2</v>
      </c>
      <c r="E10" s="181">
        <v>8.9141808450222015E-2</v>
      </c>
      <c r="F10" s="181">
        <v>0.11368612200021744</v>
      </c>
      <c r="G10" s="181">
        <v>2.7833996340632439E-2</v>
      </c>
      <c r="H10" s="181">
        <v>2.9699863865971565E-2</v>
      </c>
      <c r="I10" s="181">
        <v>3.2072927802801132E-2</v>
      </c>
      <c r="J10" s="181">
        <v>3.9634197950363159E-2</v>
      </c>
      <c r="K10" s="181">
        <v>3.9605516940355301E-2</v>
      </c>
      <c r="L10" s="181">
        <v>4.3038353323936462E-2</v>
      </c>
      <c r="M10" s="181">
        <v>4.4797193259000778E-2</v>
      </c>
      <c r="N10" s="181">
        <v>4.770950973033905E-2</v>
      </c>
      <c r="O10" s="181">
        <v>5.4865129292011261E-2</v>
      </c>
      <c r="P10" s="181">
        <v>6.1599481850862503E-2</v>
      </c>
      <c r="Q10" s="181">
        <v>6.6431045532226563E-2</v>
      </c>
      <c r="R10" s="181">
        <v>7.2477743029594421E-2</v>
      </c>
      <c r="S10" s="181">
        <v>7.9808689653873444E-2</v>
      </c>
      <c r="T10" s="181">
        <v>6.4544409513473511E-2</v>
      </c>
      <c r="U10" s="181">
        <v>7.667936384677887E-2</v>
      </c>
      <c r="V10" s="181">
        <v>4.7809850424528122E-2</v>
      </c>
      <c r="W10" s="181">
        <v>5.5706914514303207E-2</v>
      </c>
      <c r="X10" s="181">
        <v>-4.1678473353385925E-2</v>
      </c>
      <c r="Y10" s="181">
        <v>7.0194038562476635E-3</v>
      </c>
      <c r="Z10" s="181">
        <v>7.7510145492851734E-3</v>
      </c>
      <c r="AA10" s="181">
        <v>-1.5117088332772255E-3</v>
      </c>
      <c r="AB10" s="181">
        <v>-1.8672259524464607E-2</v>
      </c>
      <c r="AC10" s="181">
        <v>-5.5338263511657715E-2</v>
      </c>
      <c r="AD10" s="181">
        <v>-5.4873459041118622E-2</v>
      </c>
      <c r="AE10" s="181">
        <v>-5.3784284740686417E-2</v>
      </c>
      <c r="AF10" s="181">
        <v>-4.4928666204214096E-2</v>
      </c>
      <c r="AG10" s="181">
        <v>-2.8965150937438011E-2</v>
      </c>
      <c r="AH10" s="181">
        <v>-4.1931108571588993E-3</v>
      </c>
      <c r="AI10" s="181">
        <v>3.3382279798388481E-3</v>
      </c>
      <c r="AJ10" s="181">
        <v>7.2880727238953114E-3</v>
      </c>
      <c r="AK10" s="181">
        <v>1.1190664954483509E-2</v>
      </c>
      <c r="AL10" s="181">
        <v>1.3000292703509331E-2</v>
      </c>
      <c r="AM10" s="181">
        <v>1.2370297685265541E-2</v>
      </c>
      <c r="AN10" s="181">
        <v>9.8204407840967178E-3</v>
      </c>
      <c r="AO10" s="181">
        <v>5.2511370740830898E-3</v>
      </c>
      <c r="AP10" s="181">
        <v>1.2616297230124474E-2</v>
      </c>
      <c r="AQ10" s="181">
        <v>7.2016096673905849E-3</v>
      </c>
      <c r="AR10" s="181">
        <v>-5.3041917271912098E-4</v>
      </c>
      <c r="AS10" s="181">
        <v>5.673533771187067E-3</v>
      </c>
      <c r="AT10" s="181">
        <v>7.7581368386745453E-2</v>
      </c>
      <c r="AU10" s="181">
        <v>0.1289762407541275</v>
      </c>
      <c r="AV10" s="181">
        <v>0.25886067748069763</v>
      </c>
      <c r="AW10" s="181">
        <v>0.34842884540557861</v>
      </c>
      <c r="AX10" s="181">
        <v>0.4585912823677063</v>
      </c>
      <c r="AY10" s="181">
        <v>3.9218433201313019E-2</v>
      </c>
      <c r="AZ10" s="181">
        <v>5.2593536674976349E-2</v>
      </c>
      <c r="BA10" s="181">
        <v>6.7124351859092712E-2</v>
      </c>
      <c r="BB10" s="181">
        <v>8.905346691608429E-2</v>
      </c>
      <c r="BC10" s="181">
        <v>0.11834175884723663</v>
      </c>
      <c r="BD10" s="181">
        <v>9.6231378614902496E-2</v>
      </c>
      <c r="BE10" s="181">
        <v>0.11584245413541794</v>
      </c>
      <c r="BF10" s="181">
        <v>0.13934887945652008</v>
      </c>
      <c r="BG10" s="181">
        <v>0.15165050327777863</v>
      </c>
      <c r="BH10" s="181">
        <v>0.17349141836166382</v>
      </c>
      <c r="BI10" s="181">
        <v>0.24963603913784027</v>
      </c>
      <c r="BJ10" s="181">
        <v>0.35603034496307373</v>
      </c>
      <c r="BK10" s="181">
        <v>0.24878750741481781</v>
      </c>
      <c r="BL10" s="181">
        <v>0.21727548539638519</v>
      </c>
      <c r="BM10" s="181">
        <v>0.29443681240081787</v>
      </c>
      <c r="BN10" s="181">
        <v>0.10431833565235138</v>
      </c>
      <c r="BO10" s="181">
        <v>0.12783806025981903</v>
      </c>
      <c r="BP10" s="181">
        <v>0.12912280857563019</v>
      </c>
      <c r="BQ10" s="181">
        <v>4.5991651713848114E-2</v>
      </c>
      <c r="BR10" s="181">
        <v>4.1476115584373474E-2</v>
      </c>
      <c r="BS10" s="181">
        <v>5.178355798125267E-2</v>
      </c>
      <c r="BT10" s="181">
        <v>6.7710280418395996E-2</v>
      </c>
      <c r="BU10" s="181">
        <v>0.11472419649362564</v>
      </c>
      <c r="BV10" s="181">
        <v>0.14312426745891571</v>
      </c>
      <c r="BW10" s="181">
        <v>0.16096583008766174</v>
      </c>
      <c r="BX10" s="181">
        <v>0.14410564303398132</v>
      </c>
      <c r="BY10" s="181">
        <v>0.10647678375244141</v>
      </c>
      <c r="BZ10" s="181">
        <v>5.9817790985107422E-2</v>
      </c>
      <c r="CA10" s="181">
        <v>5.3644139319658279E-2</v>
      </c>
      <c r="CB10" s="181">
        <v>4.9972761422395706E-2</v>
      </c>
      <c r="CC10" s="181">
        <v>3.7269413471221924E-2</v>
      </c>
      <c r="CD10" s="181">
        <v>3.1398162245750427E-2</v>
      </c>
      <c r="CE10" s="181">
        <v>3.9175841957330704E-2</v>
      </c>
      <c r="CF10" s="181">
        <v>5.280584841966629E-2</v>
      </c>
      <c r="CG10" s="181">
        <v>3.7244949489831924E-2</v>
      </c>
      <c r="CH10" s="181">
        <v>3.6137573421001434E-2</v>
      </c>
      <c r="CI10" s="181">
        <v>4.3904531747102737E-2</v>
      </c>
      <c r="CJ10" s="181">
        <v>5.8349180966615677E-2</v>
      </c>
      <c r="CK10" s="181">
        <v>4.7795191407203674E-2</v>
      </c>
    </row>
    <row r="11" spans="1:89" x14ac:dyDescent="0.25">
      <c r="A11">
        <v>1972</v>
      </c>
      <c r="B11" s="181">
        <v>3.5977702587842941E-2</v>
      </c>
      <c r="C11" s="181">
        <v>4.8611093312501907E-2</v>
      </c>
      <c r="D11" s="181">
        <v>7.1346893906593323E-2</v>
      </c>
      <c r="E11" s="181">
        <v>8.6067698895931244E-2</v>
      </c>
      <c r="F11" s="181">
        <v>0.10860064625740051</v>
      </c>
      <c r="G11" s="181">
        <v>2.7817407622933388E-2</v>
      </c>
      <c r="H11" s="181">
        <v>2.9887296259403229E-2</v>
      </c>
      <c r="I11" s="181">
        <v>3.2338030636310577E-2</v>
      </c>
      <c r="J11" s="181">
        <v>3.8771979510784149E-2</v>
      </c>
      <c r="K11" s="181">
        <v>3.872370719909668E-2</v>
      </c>
      <c r="L11" s="181">
        <v>4.2085498571395874E-2</v>
      </c>
      <c r="M11" s="181">
        <v>4.3473295867443085E-2</v>
      </c>
      <c r="N11" s="181">
        <v>4.6546980738639832E-2</v>
      </c>
      <c r="O11" s="181">
        <v>5.3492680191993713E-2</v>
      </c>
      <c r="P11" s="181">
        <v>6.0514666140079498E-2</v>
      </c>
      <c r="Q11" s="181">
        <v>6.5575242042541504E-2</v>
      </c>
      <c r="R11" s="181">
        <v>7.0915795862674713E-2</v>
      </c>
      <c r="S11" s="181">
        <v>7.7514305710792542E-2</v>
      </c>
      <c r="T11" s="181">
        <v>6.3607484102249146E-2</v>
      </c>
      <c r="U11" s="181">
        <v>7.4666239321231842E-2</v>
      </c>
      <c r="V11" s="181">
        <v>4.6607542783021927E-2</v>
      </c>
      <c r="W11" s="181">
        <v>5.4595347493886948E-2</v>
      </c>
      <c r="X11" s="181">
        <v>-4.2339019477367401E-2</v>
      </c>
      <c r="Y11" s="181">
        <v>1.30113884806633E-2</v>
      </c>
      <c r="Z11" s="181">
        <v>5.8227879926562309E-3</v>
      </c>
      <c r="AA11" s="181">
        <v>-1.7762015340849757E-3</v>
      </c>
      <c r="AB11" s="181">
        <v>-1.6053915023803711E-2</v>
      </c>
      <c r="AC11" s="181">
        <v>-5.8549553155899048E-2</v>
      </c>
      <c r="AD11" s="181">
        <v>-5.7911921292543411E-2</v>
      </c>
      <c r="AE11" s="181">
        <v>-5.6417562067508698E-2</v>
      </c>
      <c r="AF11" s="181">
        <v>-4.6338219195604324E-2</v>
      </c>
      <c r="AG11" s="181">
        <v>-2.7165204286575317E-2</v>
      </c>
      <c r="AH11" s="181">
        <v>3.2696239650249481E-3</v>
      </c>
      <c r="AI11" s="181">
        <v>1.2243133969604969E-2</v>
      </c>
      <c r="AJ11" s="181">
        <v>1.526928786188364E-2</v>
      </c>
      <c r="AK11" s="181">
        <v>1.4552862383425236E-2</v>
      </c>
      <c r="AL11" s="181">
        <v>1.104582566767931E-2</v>
      </c>
      <c r="AM11" s="181">
        <v>9.0366993099451065E-3</v>
      </c>
      <c r="AN11" s="181">
        <v>7.3242587968707085E-3</v>
      </c>
      <c r="AO11" s="181">
        <v>4.0235100314021111E-3</v>
      </c>
      <c r="AP11" s="181">
        <v>9.8179318010807037E-3</v>
      </c>
      <c r="AQ11" s="181">
        <v>5.4481928236782551E-3</v>
      </c>
      <c r="AR11" s="181">
        <v>4.233271349221468E-3</v>
      </c>
      <c r="AS11" s="181">
        <v>6.8573509342968464E-3</v>
      </c>
      <c r="AT11" s="181">
        <v>7.1351252496242523E-2</v>
      </c>
      <c r="AU11" s="181">
        <v>0.12472692131996155</v>
      </c>
      <c r="AV11" s="181">
        <v>0.27575868368148804</v>
      </c>
      <c r="AW11" s="181">
        <v>0.37943452596664429</v>
      </c>
      <c r="AX11" s="181">
        <v>0.51297056674957275</v>
      </c>
      <c r="AY11" s="181">
        <v>3.4264825284481049E-2</v>
      </c>
      <c r="AZ11" s="181">
        <v>4.5427147299051285E-2</v>
      </c>
      <c r="BA11" s="181">
        <v>6.2562935054302216E-2</v>
      </c>
      <c r="BB11" s="181">
        <v>8.2973837852478027E-2</v>
      </c>
      <c r="BC11" s="181">
        <v>0.11012226343154907</v>
      </c>
      <c r="BD11" s="181">
        <v>8.9572593569755554E-2</v>
      </c>
      <c r="BE11" s="181">
        <v>0.10941325128078461</v>
      </c>
      <c r="BF11" s="181">
        <v>0.13376633822917938</v>
      </c>
      <c r="BG11" s="181">
        <v>0.15192116796970367</v>
      </c>
      <c r="BH11" s="181">
        <v>0.1802731454372406</v>
      </c>
      <c r="BI11" s="181">
        <v>0.26318958401679993</v>
      </c>
      <c r="BJ11" s="181">
        <v>0.374482661485672</v>
      </c>
      <c r="BK11" s="181">
        <v>0.26983347535133362</v>
      </c>
      <c r="BL11" s="181">
        <v>0.22807468473911285</v>
      </c>
      <c r="BM11" s="181">
        <v>0.31490945816040039</v>
      </c>
      <c r="BN11" s="181">
        <v>9.9160045385360718E-2</v>
      </c>
      <c r="BO11" s="181">
        <v>0.12623187899589539</v>
      </c>
      <c r="BP11" s="181">
        <v>0.11464091390371323</v>
      </c>
      <c r="BQ11" s="181">
        <v>4.4092647731304169E-2</v>
      </c>
      <c r="BR11" s="181">
        <v>4.3954279273748398E-2</v>
      </c>
      <c r="BS11" s="181">
        <v>5.5630113929510117E-2</v>
      </c>
      <c r="BT11" s="181">
        <v>7.3937982320785522E-2</v>
      </c>
      <c r="BU11" s="181">
        <v>9.4741314649581909E-2</v>
      </c>
      <c r="BV11" s="181">
        <v>0.12414904683828354</v>
      </c>
      <c r="BW11" s="181">
        <v>0.14171531796455383</v>
      </c>
      <c r="BX11" s="181">
        <v>0.12858833372592926</v>
      </c>
      <c r="BY11" s="181">
        <v>9.6177734434604645E-2</v>
      </c>
      <c r="BZ11" s="181">
        <v>5.5507563054561615E-2</v>
      </c>
      <c r="CA11" s="181">
        <v>5.0308626145124435E-2</v>
      </c>
      <c r="CB11" s="181">
        <v>4.729079082608223E-2</v>
      </c>
      <c r="CC11" s="181">
        <v>3.6895051598548889E-2</v>
      </c>
      <c r="CD11" s="181">
        <v>3.2591626048088074E-2</v>
      </c>
      <c r="CE11" s="181">
        <v>4.1261695325374603E-2</v>
      </c>
      <c r="CF11" s="181">
        <v>5.5157966911792755E-2</v>
      </c>
      <c r="CG11" s="181">
        <v>4.0017083287239075E-2</v>
      </c>
      <c r="CH11" s="181">
        <v>3.7886280566453934E-2</v>
      </c>
      <c r="CI11" s="181">
        <v>4.6564463526010513E-2</v>
      </c>
      <c r="CJ11" s="181">
        <v>5.4762165993452072E-2</v>
      </c>
      <c r="CK11" s="181">
        <v>4.6809379011392593E-2</v>
      </c>
    </row>
    <row r="12" spans="1:89" x14ac:dyDescent="0.25">
      <c r="A12">
        <v>1973</v>
      </c>
      <c r="B12" s="181">
        <v>4.1459839791059494E-2</v>
      </c>
      <c r="C12" s="181">
        <v>4.7502562403678894E-2</v>
      </c>
      <c r="D12" s="181">
        <v>7.2555363178253174E-2</v>
      </c>
      <c r="E12" s="181">
        <v>8.8444806635379791E-2</v>
      </c>
      <c r="F12" s="181">
        <v>0.11311013996601105</v>
      </c>
      <c r="G12" s="181">
        <v>3.4476563334465027E-2</v>
      </c>
      <c r="H12" s="181">
        <v>3.7014540284872055E-2</v>
      </c>
      <c r="I12" s="181">
        <v>3.9728827774524689E-2</v>
      </c>
      <c r="J12" s="181">
        <v>4.4872745871543884E-2</v>
      </c>
      <c r="K12" s="181">
        <v>4.2339745908975601E-2</v>
      </c>
      <c r="L12" s="181">
        <v>4.224395751953125E-2</v>
      </c>
      <c r="M12" s="181">
        <v>4.2165711522102356E-2</v>
      </c>
      <c r="N12" s="181">
        <v>4.5239720493555069E-2</v>
      </c>
      <c r="O12" s="181">
        <v>5.2288603037595749E-2</v>
      </c>
      <c r="P12" s="181">
        <v>6.0433033853769302E-2</v>
      </c>
      <c r="Q12" s="181">
        <v>6.6510088741779327E-2</v>
      </c>
      <c r="R12" s="181">
        <v>7.1925908327102661E-2</v>
      </c>
      <c r="S12" s="181">
        <v>7.8992880880832672E-2</v>
      </c>
      <c r="T12" s="181">
        <v>6.4156278967857361E-2</v>
      </c>
      <c r="U12" s="181">
        <v>7.5911827385425568E-2</v>
      </c>
      <c r="V12" s="181">
        <v>4.6536799520254135E-2</v>
      </c>
      <c r="W12" s="181">
        <v>5.4769270122051239E-2</v>
      </c>
      <c r="X12" s="181">
        <v>-0.10129100829362869</v>
      </c>
      <c r="Y12" s="181">
        <v>5.7779258349910378E-4</v>
      </c>
      <c r="Z12" s="181">
        <v>-3.2618533819913864E-2</v>
      </c>
      <c r="AA12" s="181">
        <v>-5.4546497762203217E-2</v>
      </c>
      <c r="AB12" s="181">
        <v>-9.2616230249404907E-2</v>
      </c>
      <c r="AC12" s="181">
        <v>-0.12912921607494354</v>
      </c>
      <c r="AD12" s="181">
        <v>-0.12901593744754791</v>
      </c>
      <c r="AE12" s="181">
        <v>-0.12707974016666412</v>
      </c>
      <c r="AF12" s="181">
        <v>-0.11099275201559067</v>
      </c>
      <c r="AG12" s="181">
        <v>-7.2577089071273804E-2</v>
      </c>
      <c r="AH12" s="181">
        <v>-1.3441243208944798E-2</v>
      </c>
      <c r="AI12" s="181">
        <v>4.2314734309911728E-3</v>
      </c>
      <c r="AJ12" s="181">
        <v>6.8674758076667786E-3</v>
      </c>
      <c r="AK12" s="181">
        <v>-8.2429638132452965E-4</v>
      </c>
      <c r="AL12" s="181">
        <v>-1.5745298936963081E-2</v>
      </c>
      <c r="AM12" s="181">
        <v>-2.4366909638047218E-2</v>
      </c>
      <c r="AN12" s="181">
        <v>-2.9777677729725838E-2</v>
      </c>
      <c r="AO12" s="181">
        <v>-3.9395719766616821E-2</v>
      </c>
      <c r="AP12" s="181">
        <v>-2.1027516573667526E-2</v>
      </c>
      <c r="AQ12" s="181">
        <v>-3.5202451050281525E-2</v>
      </c>
      <c r="AR12" s="181">
        <v>-1.5703145414590836E-2</v>
      </c>
      <c r="AS12" s="181">
        <v>-1.8190886825323105E-2</v>
      </c>
      <c r="AT12" s="181">
        <v>9.6256040036678314E-2</v>
      </c>
      <c r="AU12" s="181">
        <v>0.16533245146274567</v>
      </c>
      <c r="AV12" s="181">
        <v>0.29042801260948181</v>
      </c>
      <c r="AW12" s="181">
        <v>0.37203556299209595</v>
      </c>
      <c r="AX12" s="181">
        <v>0.47735214233398438</v>
      </c>
      <c r="AY12" s="181">
        <v>4.7553136944770813E-2</v>
      </c>
      <c r="AZ12" s="181">
        <v>5.6749109178781509E-2</v>
      </c>
      <c r="BA12" s="181">
        <v>8.15272256731987E-2</v>
      </c>
      <c r="BB12" s="181">
        <v>0.11123611032962799</v>
      </c>
      <c r="BC12" s="181">
        <v>0.15614917874336243</v>
      </c>
      <c r="BD12" s="181">
        <v>0.13981993496417999</v>
      </c>
      <c r="BE12" s="181">
        <v>0.15621368587017059</v>
      </c>
      <c r="BF12" s="181">
        <v>0.17118175327777863</v>
      </c>
      <c r="BG12" s="181">
        <v>0.1849391907453537</v>
      </c>
      <c r="BH12" s="181">
        <v>0.2097076028585434</v>
      </c>
      <c r="BI12" s="181">
        <v>0.28441426157951355</v>
      </c>
      <c r="BJ12" s="181">
        <v>0.38874733448028564</v>
      </c>
      <c r="BK12" s="181">
        <v>0.26918548345565796</v>
      </c>
      <c r="BL12" s="181">
        <v>0.2528083324432373</v>
      </c>
      <c r="BM12" s="181">
        <v>0.32118964195251465</v>
      </c>
      <c r="BN12" s="181">
        <v>0.13083977997303009</v>
      </c>
      <c r="BO12" s="181">
        <v>0.15623092651367188</v>
      </c>
      <c r="BP12" s="181">
        <v>0.15522885322570801</v>
      </c>
      <c r="BQ12" s="181">
        <v>5.8520287275314331E-2</v>
      </c>
      <c r="BR12" s="181">
        <v>4.6307317912578583E-2</v>
      </c>
      <c r="BS12" s="181">
        <v>5.5061366409063339E-2</v>
      </c>
      <c r="BT12" s="181">
        <v>7.1211181581020355E-2</v>
      </c>
      <c r="BU12" s="181">
        <v>0.13019061088562012</v>
      </c>
      <c r="BV12" s="181">
        <v>0.16289122402667999</v>
      </c>
      <c r="BW12" s="181">
        <v>0.18254975974559784</v>
      </c>
      <c r="BX12" s="181">
        <v>0.17186360061168671</v>
      </c>
      <c r="BY12" s="181">
        <v>0.13650369644165039</v>
      </c>
      <c r="BZ12" s="181">
        <v>8.782939612865448E-2</v>
      </c>
      <c r="CA12" s="181">
        <v>7.215418666601181E-2</v>
      </c>
      <c r="CB12" s="181">
        <v>6.0206133872270584E-2</v>
      </c>
      <c r="CC12" s="181">
        <v>4.456469789147377E-2</v>
      </c>
      <c r="CD12" s="181">
        <v>3.7808682769536972E-2</v>
      </c>
      <c r="CE12" s="181">
        <v>4.4408366084098816E-2</v>
      </c>
      <c r="CF12" s="181">
        <v>5.6857608258724213E-2</v>
      </c>
      <c r="CG12" s="181">
        <v>3.9915967732667923E-2</v>
      </c>
      <c r="CH12" s="181">
        <v>4.1838448494672775E-2</v>
      </c>
      <c r="CI12" s="181">
        <v>4.7343697398900986E-2</v>
      </c>
      <c r="CJ12" s="181">
        <v>7.2632521390914917E-2</v>
      </c>
      <c r="CK12" s="181">
        <v>5.8285947889089584E-2</v>
      </c>
    </row>
    <row r="13" spans="1:89" x14ac:dyDescent="0.25">
      <c r="A13">
        <v>1974</v>
      </c>
      <c r="B13" s="181">
        <v>5.1242846995592117E-2</v>
      </c>
      <c r="C13" s="181">
        <v>4.4066283851861954E-2</v>
      </c>
      <c r="D13" s="181">
        <v>7.4013367295265198E-2</v>
      </c>
      <c r="E13" s="181">
        <v>9.3455731868743896E-2</v>
      </c>
      <c r="F13" s="181">
        <v>0.12565574049949646</v>
      </c>
      <c r="G13" s="181">
        <v>4.9422070384025574E-2</v>
      </c>
      <c r="H13" s="181">
        <v>5.1686469465494156E-2</v>
      </c>
      <c r="I13" s="181">
        <v>5.3551308810710907E-2</v>
      </c>
      <c r="J13" s="181">
        <v>5.5038079619407654E-2</v>
      </c>
      <c r="K13" s="181">
        <v>4.8100922256708145E-2</v>
      </c>
      <c r="L13" s="181">
        <v>4.078858345746994E-2</v>
      </c>
      <c r="M13" s="181">
        <v>3.8381148129701614E-2</v>
      </c>
      <c r="N13" s="181">
        <v>4.1497889906167984E-2</v>
      </c>
      <c r="O13" s="181">
        <v>4.8772204667329788E-2</v>
      </c>
      <c r="P13" s="181">
        <v>5.9079259634017944E-2</v>
      </c>
      <c r="Q13" s="181">
        <v>6.7056663334369659E-2</v>
      </c>
      <c r="R13" s="181">
        <v>7.2937190532684326E-2</v>
      </c>
      <c r="S13" s="181">
        <v>8.1509880721569061E-2</v>
      </c>
      <c r="T13" s="181">
        <v>6.396213173866272E-2</v>
      </c>
      <c r="U13" s="181">
        <v>7.7717207372188568E-2</v>
      </c>
      <c r="V13" s="181">
        <v>4.5194167643785477E-2</v>
      </c>
      <c r="W13" s="181">
        <v>5.3802024573087692E-2</v>
      </c>
      <c r="X13" s="181">
        <v>-0.1038411483168602</v>
      </c>
      <c r="Y13" s="181">
        <v>-1.5341296792030334E-2</v>
      </c>
      <c r="Z13" s="181">
        <v>-3.2736517488956451E-2</v>
      </c>
      <c r="AA13" s="181">
        <v>-4.9551710486412048E-2</v>
      </c>
      <c r="AB13" s="181">
        <v>-8.1645168364048004E-2</v>
      </c>
      <c r="AC13" s="181">
        <v>-0.12980325520038605</v>
      </c>
      <c r="AD13" s="181">
        <v>-0.12940065562725067</v>
      </c>
      <c r="AE13" s="181">
        <v>-0.12699106335639954</v>
      </c>
      <c r="AF13" s="181">
        <v>-0.11214333772659302</v>
      </c>
      <c r="AG13" s="181">
        <v>-7.8788116574287415E-2</v>
      </c>
      <c r="AH13" s="181">
        <v>-2.9967695474624634E-2</v>
      </c>
      <c r="AI13" s="181">
        <v>-1.5355013310909271E-2</v>
      </c>
      <c r="AJ13" s="181">
        <v>-1.2242602184414864E-2</v>
      </c>
      <c r="AK13" s="181">
        <v>-1.3222012668848038E-2</v>
      </c>
      <c r="AL13" s="181">
        <v>-2.0482983440160751E-2</v>
      </c>
      <c r="AM13" s="181">
        <v>-2.629992738366127E-2</v>
      </c>
      <c r="AN13" s="181">
        <v>-2.9648711904883385E-2</v>
      </c>
      <c r="AO13" s="181">
        <v>-3.7210844457149506E-2</v>
      </c>
      <c r="AP13" s="181">
        <v>-2.4043465033173561E-2</v>
      </c>
      <c r="AQ13" s="181">
        <v>-3.3865254372358322E-2</v>
      </c>
      <c r="AR13" s="181">
        <v>-2.9250133782625198E-2</v>
      </c>
      <c r="AS13" s="181">
        <v>-2.6862110942602158E-2</v>
      </c>
      <c r="AT13" s="181">
        <v>9.107217937707901E-2</v>
      </c>
      <c r="AU13" s="181">
        <v>0.15340133011341095</v>
      </c>
      <c r="AV13" s="181">
        <v>0.24993470311164856</v>
      </c>
      <c r="AW13" s="181">
        <v>0.30941417813301086</v>
      </c>
      <c r="AX13" s="181">
        <v>0.37891295552253723</v>
      </c>
      <c r="AY13" s="181">
        <v>4.5264456421136856E-2</v>
      </c>
      <c r="AZ13" s="181">
        <v>5.1527939736843109E-2</v>
      </c>
      <c r="BA13" s="181">
        <v>7.8323759138584137E-2</v>
      </c>
      <c r="BB13" s="181">
        <v>0.10556674748659134</v>
      </c>
      <c r="BC13" s="181">
        <v>0.14854948222637177</v>
      </c>
      <c r="BD13" s="181">
        <v>0.13004960119724274</v>
      </c>
      <c r="BE13" s="181">
        <v>0.14701007306575775</v>
      </c>
      <c r="BF13" s="181">
        <v>0.1598704606294632</v>
      </c>
      <c r="BG13" s="181">
        <v>0.16997763514518738</v>
      </c>
      <c r="BH13" s="181">
        <v>0.18463557958602905</v>
      </c>
      <c r="BI13" s="181">
        <v>0.24899862706661224</v>
      </c>
      <c r="BJ13" s="181">
        <v>0.34682372212409973</v>
      </c>
      <c r="BK13" s="181">
        <v>0.21761293709278107</v>
      </c>
      <c r="BL13" s="181">
        <v>0.22180840373039246</v>
      </c>
      <c r="BM13" s="181">
        <v>0.27401125431060791</v>
      </c>
      <c r="BN13" s="181">
        <v>0.12199123203754425</v>
      </c>
      <c r="BO13" s="181">
        <v>0.14190173149108887</v>
      </c>
      <c r="BP13" s="181">
        <v>0.15033282339572906</v>
      </c>
      <c r="BQ13" s="181">
        <v>5.3271584212779999E-2</v>
      </c>
      <c r="BR13" s="181">
        <v>3.9951924234628677E-2</v>
      </c>
      <c r="BS13" s="181">
        <v>4.7270029783248901E-2</v>
      </c>
      <c r="BT13" s="181">
        <v>6.2166616320610046E-2</v>
      </c>
      <c r="BU13" s="181">
        <v>0.12749457359313965</v>
      </c>
      <c r="BV13" s="181">
        <v>0.16107781231403351</v>
      </c>
      <c r="BW13" s="181">
        <v>0.17959508299827576</v>
      </c>
      <c r="BX13" s="181">
        <v>0.16648039221763611</v>
      </c>
      <c r="BY13" s="181">
        <v>0.13013339042663574</v>
      </c>
      <c r="BZ13" s="181">
        <v>8.0608367919921875E-2</v>
      </c>
      <c r="CA13" s="181">
        <v>6.627953052520752E-2</v>
      </c>
      <c r="CB13" s="181">
        <v>5.4685503244400024E-2</v>
      </c>
      <c r="CC13" s="181">
        <v>3.9929386228322983E-2</v>
      </c>
      <c r="CD13" s="181">
        <v>3.2817523926496506E-2</v>
      </c>
      <c r="CE13" s="181">
        <v>3.8467057049274445E-2</v>
      </c>
      <c r="CF13" s="181">
        <v>5.0178706645965576E-2</v>
      </c>
      <c r="CG13" s="181">
        <v>3.2488271594047546E-2</v>
      </c>
      <c r="CH13" s="181">
        <v>3.6267440766096115E-2</v>
      </c>
      <c r="CI13" s="181">
        <v>4.034896194934845E-2</v>
      </c>
      <c r="CJ13" s="181">
        <v>6.7353725433349609E-2</v>
      </c>
      <c r="CK13" s="181">
        <v>5.3054805845022202E-2</v>
      </c>
    </row>
    <row r="14" spans="1:89" x14ac:dyDescent="0.25">
      <c r="A14">
        <v>1975</v>
      </c>
      <c r="B14" s="181">
        <v>4.5698702335357666E-2</v>
      </c>
      <c r="C14" s="181">
        <v>4.091089591383934E-2</v>
      </c>
      <c r="D14" s="181">
        <v>6.175743043422699E-2</v>
      </c>
      <c r="E14" s="181">
        <v>7.4900597333908081E-2</v>
      </c>
      <c r="F14" s="181">
        <v>9.7433783113956451E-2</v>
      </c>
      <c r="G14" s="181">
        <v>4.3749231845140457E-2</v>
      </c>
      <c r="H14" s="181">
        <v>4.5827105641365051E-2</v>
      </c>
      <c r="I14" s="181">
        <v>4.749775305390358E-2</v>
      </c>
      <c r="J14" s="181">
        <v>4.8546172678470612E-2</v>
      </c>
      <c r="K14" s="181">
        <v>4.3457970023155212E-2</v>
      </c>
      <c r="L14" s="181">
        <v>3.8785077631473541E-2</v>
      </c>
      <c r="M14" s="181">
        <v>3.6963280290365219E-2</v>
      </c>
      <c r="N14" s="181">
        <v>3.9370525628328323E-2</v>
      </c>
      <c r="O14" s="181">
        <v>4.4055238366127014E-2</v>
      </c>
      <c r="P14" s="181">
        <v>5.1406852900981903E-2</v>
      </c>
      <c r="Q14" s="181">
        <v>5.7392794638872147E-2</v>
      </c>
      <c r="R14" s="181">
        <v>6.1040099710226059E-2</v>
      </c>
      <c r="S14" s="181">
        <v>6.6792108118534088E-2</v>
      </c>
      <c r="T14" s="181">
        <v>5.5070064961910248E-2</v>
      </c>
      <c r="U14" s="181">
        <v>6.421208381652832E-2</v>
      </c>
      <c r="V14" s="181">
        <v>4.165954515337944E-2</v>
      </c>
      <c r="W14" s="181">
        <v>4.7729708254337311E-2</v>
      </c>
      <c r="X14" s="181">
        <v>-7.4766822159290314E-2</v>
      </c>
      <c r="Y14" s="181">
        <v>-4.2740870267152786E-3</v>
      </c>
      <c r="Z14" s="181">
        <v>-1.3976629823446274E-2</v>
      </c>
      <c r="AA14" s="181">
        <v>-2.4589760228991508E-2</v>
      </c>
      <c r="AB14" s="181">
        <v>-4.6527616679668427E-2</v>
      </c>
      <c r="AC14" s="181">
        <v>-9.7087755799293518E-2</v>
      </c>
      <c r="AD14" s="181">
        <v>-9.644317626953125E-2</v>
      </c>
      <c r="AE14" s="181">
        <v>-9.3871280550956726E-2</v>
      </c>
      <c r="AF14" s="181">
        <v>-8.1386171281337738E-2</v>
      </c>
      <c r="AG14" s="181">
        <v>-5.441201850771904E-2</v>
      </c>
      <c r="AH14" s="181">
        <v>-1.6205586493015289E-2</v>
      </c>
      <c r="AI14" s="181">
        <v>-4.914451390504837E-3</v>
      </c>
      <c r="AJ14" s="181">
        <v>-2.5088849943131208E-3</v>
      </c>
      <c r="AK14" s="181">
        <v>-1.7770054982975125E-3</v>
      </c>
      <c r="AL14" s="181">
        <v>-6.1604580841958523E-3</v>
      </c>
      <c r="AM14" s="181">
        <v>-1.0108547285199165E-2</v>
      </c>
      <c r="AN14" s="181">
        <v>-1.1503314599394798E-2</v>
      </c>
      <c r="AO14" s="181">
        <v>-1.6363764181733131E-2</v>
      </c>
      <c r="AP14" s="181">
        <v>-8.576568216085434E-3</v>
      </c>
      <c r="AQ14" s="181">
        <v>-1.4183641411364079E-2</v>
      </c>
      <c r="AR14" s="181">
        <v>-1.5296720899641514E-2</v>
      </c>
      <c r="AS14" s="181">
        <v>-1.2254895642399788E-2</v>
      </c>
      <c r="AT14" s="181">
        <v>9.4740159809589386E-2</v>
      </c>
      <c r="AU14" s="181">
        <v>0.14531928300857544</v>
      </c>
      <c r="AV14" s="181">
        <v>0.20309385657310486</v>
      </c>
      <c r="AW14" s="181">
        <v>0.22450719773769379</v>
      </c>
      <c r="AX14" s="181">
        <v>0.34788820147514343</v>
      </c>
      <c r="AY14" s="181">
        <v>7.455705851316452E-2</v>
      </c>
      <c r="AZ14" s="181">
        <v>5.9501335024833679E-2</v>
      </c>
      <c r="BA14" s="181">
        <v>7.4899055063724518E-2</v>
      </c>
      <c r="BB14" s="181">
        <v>0.10559368878602982</v>
      </c>
      <c r="BC14" s="181">
        <v>0.14735302329063416</v>
      </c>
      <c r="BD14" s="181">
        <v>0.12451726198196411</v>
      </c>
      <c r="BE14" s="181">
        <v>0.11551465839147568</v>
      </c>
      <c r="BF14" s="181">
        <v>0.14188060164451599</v>
      </c>
      <c r="BG14" s="181">
        <v>0.18820355832576752</v>
      </c>
      <c r="BH14" s="181">
        <v>0.20578278601169586</v>
      </c>
      <c r="BI14" s="181">
        <v>0.18433888256549835</v>
      </c>
      <c r="BJ14" s="181">
        <v>0.11265799403190613</v>
      </c>
      <c r="BK14" s="181">
        <v>0.2071722149848938</v>
      </c>
      <c r="BL14" s="181">
        <v>0.1936051994562149</v>
      </c>
      <c r="BM14" s="181">
        <v>0.16512797772884369</v>
      </c>
      <c r="BN14" s="181">
        <v>0.11970634013414383</v>
      </c>
      <c r="BO14" s="181">
        <v>0.13339124619960785</v>
      </c>
      <c r="BP14" s="181">
        <v>0.15488836169242859</v>
      </c>
      <c r="BQ14" s="181">
        <v>4.9608413130044937E-2</v>
      </c>
      <c r="BR14" s="181">
        <v>2.9463615268468857E-2</v>
      </c>
      <c r="BS14" s="181">
        <v>2.9682964086532593E-2</v>
      </c>
      <c r="BT14" s="181">
        <v>4.7565989196300507E-2</v>
      </c>
      <c r="BU14" s="181">
        <v>0.20513279736042023</v>
      </c>
      <c r="BV14" s="181">
        <v>0.19329215586185455</v>
      </c>
      <c r="BW14" s="181">
        <v>0.16894152760505676</v>
      </c>
      <c r="BX14" s="181">
        <v>0.16476649045944214</v>
      </c>
      <c r="BY14" s="181">
        <v>0.1273692399263382</v>
      </c>
      <c r="BZ14" s="181">
        <v>7.618451863527298E-2</v>
      </c>
      <c r="CA14" s="181">
        <v>5.1316406577825546E-2</v>
      </c>
      <c r="CB14" s="181">
        <v>4.761514812707901E-2</v>
      </c>
      <c r="CC14" s="181">
        <v>4.2860083281993866E-2</v>
      </c>
      <c r="CD14" s="181">
        <v>3.4544456750154495E-2</v>
      </c>
      <c r="CE14" s="181">
        <v>2.6049425825476646E-2</v>
      </c>
      <c r="CF14" s="181">
        <v>1.4491641893982887E-2</v>
      </c>
      <c r="CG14" s="181">
        <v>2.7189891785383224E-2</v>
      </c>
      <c r="CH14" s="181">
        <v>2.9353879392147064E-2</v>
      </c>
      <c r="CI14" s="181">
        <v>2.1478643640875816E-2</v>
      </c>
      <c r="CJ14" s="181">
        <v>6.5076455473899841E-2</v>
      </c>
      <c r="CK14" s="181">
        <v>4.8846632242202759E-2</v>
      </c>
    </row>
    <row r="15" spans="1:89" x14ac:dyDescent="0.25">
      <c r="A15">
        <v>1976</v>
      </c>
      <c r="B15" s="181">
        <v>4.8258025199174881E-2</v>
      </c>
      <c r="C15" s="181">
        <v>4.018794372677803E-2</v>
      </c>
      <c r="D15" s="181">
        <v>6.1363086104393005E-2</v>
      </c>
      <c r="E15" s="181">
        <v>7.4834220111370087E-2</v>
      </c>
      <c r="F15" s="181">
        <v>9.7769841551780701E-2</v>
      </c>
      <c r="G15" s="181">
        <v>4.7168813645839691E-2</v>
      </c>
      <c r="H15" s="181">
        <v>4.8937283456325531E-2</v>
      </c>
      <c r="I15" s="181">
        <v>5.0578072667121887E-2</v>
      </c>
      <c r="J15" s="181">
        <v>5.1895901560783386E-2</v>
      </c>
      <c r="K15" s="181">
        <v>4.5054305344820023E-2</v>
      </c>
      <c r="L15" s="181">
        <v>3.8286231458187103E-2</v>
      </c>
      <c r="M15" s="181">
        <v>3.5949047654867172E-2</v>
      </c>
      <c r="N15" s="181">
        <v>3.8622967898845673E-2</v>
      </c>
      <c r="O15" s="181">
        <v>4.3425727635622025E-2</v>
      </c>
      <c r="P15" s="181">
        <v>5.0974007695913315E-2</v>
      </c>
      <c r="Q15" s="181">
        <v>5.6955978274345398E-2</v>
      </c>
      <c r="R15" s="181">
        <v>6.1064735054969788E-2</v>
      </c>
      <c r="S15" s="181">
        <v>6.644737720489502E-2</v>
      </c>
      <c r="T15" s="181">
        <v>5.4617393761873245E-2</v>
      </c>
      <c r="U15" s="181">
        <v>6.4043030142784119E-2</v>
      </c>
      <c r="V15" s="181">
        <v>4.1473597288131714E-2</v>
      </c>
      <c r="W15" s="181">
        <v>4.7334209084510803E-2</v>
      </c>
      <c r="X15" s="181">
        <v>-6.5194219350814819E-2</v>
      </c>
      <c r="Y15" s="181">
        <v>6.4240279607474804E-3</v>
      </c>
      <c r="Z15" s="181">
        <v>-9.0330066159367561E-3</v>
      </c>
      <c r="AA15" s="181">
        <v>-2.1623227745294571E-2</v>
      </c>
      <c r="AB15" s="181">
        <v>-4.6261120587587357E-2</v>
      </c>
      <c r="AC15" s="181">
        <v>-8.7983660399913788E-2</v>
      </c>
      <c r="AD15" s="181">
        <v>-8.7849162518978119E-2</v>
      </c>
      <c r="AE15" s="181">
        <v>-8.6081176996231079E-2</v>
      </c>
      <c r="AF15" s="181">
        <v>-7.4116721749305725E-2</v>
      </c>
      <c r="AG15" s="181">
        <v>-4.2282029986381531E-2</v>
      </c>
      <c r="AH15" s="181">
        <v>-3.8735647685825825E-3</v>
      </c>
      <c r="AI15" s="181">
        <v>7.702964823693037E-3</v>
      </c>
      <c r="AJ15" s="181">
        <v>8.6947306990623474E-3</v>
      </c>
      <c r="AK15" s="181">
        <v>7.4146967381238937E-3</v>
      </c>
      <c r="AL15" s="181">
        <v>5.5153726134449244E-4</v>
      </c>
      <c r="AM15" s="181">
        <v>-4.8337499611079693E-3</v>
      </c>
      <c r="AN15" s="181">
        <v>-7.210840005427599E-3</v>
      </c>
      <c r="AO15" s="181">
        <v>-1.2307910248637199E-2</v>
      </c>
      <c r="AP15" s="181">
        <v>-2.7284366078674793E-3</v>
      </c>
      <c r="AQ15" s="181">
        <v>-1.0031119920313358E-2</v>
      </c>
      <c r="AR15" s="181">
        <v>-4.985555075109005E-3</v>
      </c>
      <c r="AS15" s="181">
        <v>-3.9791413582861423E-3</v>
      </c>
      <c r="AT15" s="181">
        <v>9.4190917909145355E-2</v>
      </c>
      <c r="AU15" s="181">
        <v>0.13754519820213318</v>
      </c>
      <c r="AV15" s="181">
        <v>0.21363548934459686</v>
      </c>
      <c r="AW15" s="181">
        <v>0.23710432648658752</v>
      </c>
      <c r="AX15" s="181">
        <v>0.36458417773246765</v>
      </c>
      <c r="AY15" s="181">
        <v>7.1092836558818817E-2</v>
      </c>
      <c r="AZ15" s="181">
        <v>6.1843059957027435E-2</v>
      </c>
      <c r="BA15" s="181">
        <v>7.4758574366569519E-2</v>
      </c>
      <c r="BB15" s="181">
        <v>0.10804467648267746</v>
      </c>
      <c r="BC15" s="181">
        <v>0.14011202752590179</v>
      </c>
      <c r="BD15" s="181">
        <v>0.11838257312774658</v>
      </c>
      <c r="BE15" s="181">
        <v>0.10670740157365799</v>
      </c>
      <c r="BF15" s="181">
        <v>0.13370245695114136</v>
      </c>
      <c r="BG15" s="181">
        <v>0.18069112300872803</v>
      </c>
      <c r="BH15" s="181">
        <v>0.21224974095821381</v>
      </c>
      <c r="BI15" s="181">
        <v>0.19644205272197723</v>
      </c>
      <c r="BJ15" s="181">
        <v>0.11714447289705276</v>
      </c>
      <c r="BK15" s="181">
        <v>0.2239018976688385</v>
      </c>
      <c r="BL15" s="181">
        <v>0.2033887654542923</v>
      </c>
      <c r="BM15" s="181">
        <v>0.17622807621955872</v>
      </c>
      <c r="BN15" s="181">
        <v>0.11535730212926865</v>
      </c>
      <c r="BO15" s="181">
        <v>0.13140460848808289</v>
      </c>
      <c r="BP15" s="181">
        <v>0.15145999193191528</v>
      </c>
      <c r="BQ15" s="181">
        <v>4.7381717711687088E-2</v>
      </c>
      <c r="BR15" s="181">
        <v>3.1057408079504967E-2</v>
      </c>
      <c r="BS15" s="181">
        <v>3.1446509063243866E-2</v>
      </c>
      <c r="BT15" s="181">
        <v>5.01694455742836E-2</v>
      </c>
      <c r="BU15" s="181">
        <v>0.19681957364082336</v>
      </c>
      <c r="BV15" s="181">
        <v>0.188045933842659</v>
      </c>
      <c r="BW15" s="181">
        <v>0.167231485247612</v>
      </c>
      <c r="BX15" s="181">
        <v>0.16616082191467285</v>
      </c>
      <c r="BY15" s="181">
        <v>0.12136529386043549</v>
      </c>
      <c r="BZ15" s="181">
        <v>7.255224883556366E-2</v>
      </c>
      <c r="CA15" s="181">
        <v>4.797884076833725E-2</v>
      </c>
      <c r="CB15" s="181">
        <v>4.5199871063232422E-2</v>
      </c>
      <c r="CC15" s="181">
        <v>4.1451428085565567E-2</v>
      </c>
      <c r="CD15" s="181">
        <v>3.584645688533783E-2</v>
      </c>
      <c r="CE15" s="181">
        <v>2.7652190998196602E-2</v>
      </c>
      <c r="CF15" s="181">
        <v>1.5213991515338421E-2</v>
      </c>
      <c r="CG15" s="181">
        <v>2.9245074838399887E-2</v>
      </c>
      <c r="CH15" s="181">
        <v>3.0866168439388275E-2</v>
      </c>
      <c r="CI15" s="181">
        <v>2.2959735244512558E-2</v>
      </c>
      <c r="CJ15" s="181">
        <v>6.2959171831607819E-2</v>
      </c>
      <c r="CK15" s="181">
        <v>4.8631519079208374E-2</v>
      </c>
    </row>
    <row r="16" spans="1:89" x14ac:dyDescent="0.25">
      <c r="A16">
        <v>1977</v>
      </c>
      <c r="B16" s="181">
        <v>4.8532221466302872E-2</v>
      </c>
      <c r="C16" s="181">
        <v>3.9161466062068939E-2</v>
      </c>
      <c r="D16" s="181">
        <v>6.1401054263114929E-2</v>
      </c>
      <c r="E16" s="181">
        <v>7.5815685093402863E-2</v>
      </c>
      <c r="F16" s="181">
        <v>0.10012486577033997</v>
      </c>
      <c r="G16" s="181">
        <v>4.8007294535636902E-2</v>
      </c>
      <c r="H16" s="181">
        <v>4.9399446696043015E-2</v>
      </c>
      <c r="I16" s="181">
        <v>5.09471595287323E-2</v>
      </c>
      <c r="J16" s="181">
        <v>5.2701093256473541E-2</v>
      </c>
      <c r="K16" s="181">
        <v>4.4819340109825134E-2</v>
      </c>
      <c r="L16" s="181">
        <v>3.6979090422391891E-2</v>
      </c>
      <c r="M16" s="181">
        <v>3.4434594213962555E-2</v>
      </c>
      <c r="N16" s="181">
        <v>3.7593100219964981E-2</v>
      </c>
      <c r="O16" s="181">
        <v>4.2710207402706146E-2</v>
      </c>
      <c r="P16" s="181">
        <v>5.0571799278259277E-2</v>
      </c>
      <c r="Q16" s="181">
        <v>5.6751038879156113E-2</v>
      </c>
      <c r="R16" s="181">
        <v>6.166154146194458E-2</v>
      </c>
      <c r="S16" s="181">
        <v>6.6778585314750671E-2</v>
      </c>
      <c r="T16" s="181">
        <v>5.4315682500600815E-2</v>
      </c>
      <c r="U16" s="181">
        <v>6.450372189283371E-2</v>
      </c>
      <c r="V16" s="181">
        <v>4.0680769830942154E-2</v>
      </c>
      <c r="W16" s="181">
        <v>4.6664871275424957E-2</v>
      </c>
      <c r="X16" s="181">
        <v>-6.867479532957077E-2</v>
      </c>
      <c r="Y16" s="181">
        <v>3.4144245088100433E-2</v>
      </c>
      <c r="Z16" s="181">
        <v>1.9223242998123169E-2</v>
      </c>
      <c r="AA16" s="181">
        <v>1.1533414013683796E-2</v>
      </c>
      <c r="AB16" s="181">
        <v>-4.0622246451675892E-3</v>
      </c>
      <c r="AC16" s="181">
        <v>-0.10664429515600204</v>
      </c>
      <c r="AD16" s="181">
        <v>-0.10525885224342346</v>
      </c>
      <c r="AE16" s="181">
        <v>-0.10177657753229141</v>
      </c>
      <c r="AF16" s="181">
        <v>-8.1929363310337067E-2</v>
      </c>
      <c r="AG16" s="181">
        <v>-3.233955055475235E-2</v>
      </c>
      <c r="AH16" s="181">
        <v>2.0553065463900566E-2</v>
      </c>
      <c r="AI16" s="181">
        <v>3.630521148443222E-2</v>
      </c>
      <c r="AJ16" s="181">
        <v>3.7555906921625137E-2</v>
      </c>
      <c r="AK16" s="181">
        <v>3.5058021545410156E-2</v>
      </c>
      <c r="AL16" s="181">
        <v>2.6371704414486885E-2</v>
      </c>
      <c r="AM16" s="181">
        <v>2.0811866968870163E-2</v>
      </c>
      <c r="AN16" s="181">
        <v>1.9837405532598495E-2</v>
      </c>
      <c r="AO16" s="181">
        <v>1.7952814698219299E-2</v>
      </c>
      <c r="AP16" s="181">
        <v>2.3003103211522102E-2</v>
      </c>
      <c r="AQ16" s="181">
        <v>1.879064179956913E-2</v>
      </c>
      <c r="AR16" s="181">
        <v>1.7473926767706871E-2</v>
      </c>
      <c r="AS16" s="181">
        <v>1.9900575280189514E-2</v>
      </c>
      <c r="AT16" s="181">
        <v>0.1010139063000679</v>
      </c>
      <c r="AU16" s="181">
        <v>0.16896054148674011</v>
      </c>
      <c r="AV16" s="181">
        <v>0.27104347944259644</v>
      </c>
      <c r="AW16" s="181">
        <v>0.31130817532539368</v>
      </c>
      <c r="AX16" s="181">
        <v>0.46015366911888123</v>
      </c>
      <c r="AY16" s="181">
        <v>7.1678556501865387E-2</v>
      </c>
      <c r="AZ16" s="181">
        <v>6.6723838448524475E-2</v>
      </c>
      <c r="BA16" s="181">
        <v>7.5540333986282349E-2</v>
      </c>
      <c r="BB16" s="181">
        <v>0.11178234219551086</v>
      </c>
      <c r="BC16" s="181">
        <v>0.15923239290714264</v>
      </c>
      <c r="BD16" s="181">
        <v>0.16139322519302368</v>
      </c>
      <c r="BE16" s="181">
        <v>0.14419873058795929</v>
      </c>
      <c r="BF16" s="181">
        <v>0.16239167749881744</v>
      </c>
      <c r="BG16" s="181">
        <v>0.20132000744342804</v>
      </c>
      <c r="BH16" s="181">
        <v>0.25456896424293518</v>
      </c>
      <c r="BI16" s="181">
        <v>0.25271120667457581</v>
      </c>
      <c r="BJ16" s="181">
        <v>0.1699046790599823</v>
      </c>
      <c r="BK16" s="181">
        <v>0.29463577270507813</v>
      </c>
      <c r="BL16" s="181">
        <v>0.25359156727790833</v>
      </c>
      <c r="BM16" s="181">
        <v>0.23887538909912109</v>
      </c>
      <c r="BN16" s="181">
        <v>0.1347198486328125</v>
      </c>
      <c r="BO16" s="181">
        <v>0.156114861369133</v>
      </c>
      <c r="BP16" s="181">
        <v>0.15526674687862396</v>
      </c>
      <c r="BQ16" s="181">
        <v>5.7383447885513306E-2</v>
      </c>
      <c r="BR16" s="181">
        <v>3.9347853511571884E-2</v>
      </c>
      <c r="BS16" s="181">
        <v>4.1602261364459991E-2</v>
      </c>
      <c r="BT16" s="181">
        <v>6.4452238380908966E-2</v>
      </c>
      <c r="BU16" s="181">
        <v>0.19399251043796539</v>
      </c>
      <c r="BV16" s="181">
        <v>0.18411491811275482</v>
      </c>
      <c r="BW16" s="181">
        <v>0.16277602314949036</v>
      </c>
      <c r="BX16" s="181">
        <v>0.16457769274711609</v>
      </c>
      <c r="BY16" s="181">
        <v>0.13473261892795563</v>
      </c>
      <c r="BZ16" s="181">
        <v>9.6381925046443939E-2</v>
      </c>
      <c r="CA16" s="181">
        <v>6.3903845846652985E-2</v>
      </c>
      <c r="CB16" s="181">
        <v>5.4013844579458237E-2</v>
      </c>
      <c r="CC16" s="181">
        <v>4.5707203447818756E-2</v>
      </c>
      <c r="CD16" s="181">
        <v>4.2810142040252686E-2</v>
      </c>
      <c r="CE16" s="181">
        <v>3.5271286964416504E-2</v>
      </c>
      <c r="CF16" s="181">
        <v>2.2298762574791908E-2</v>
      </c>
      <c r="CG16" s="181">
        <v>3.8351628929376602E-2</v>
      </c>
      <c r="CH16" s="181">
        <v>3.8252156227827072E-2</v>
      </c>
      <c r="CI16" s="181">
        <v>3.1207839027047157E-2</v>
      </c>
      <c r="CJ16" s="181">
        <v>7.19098299741745E-2</v>
      </c>
      <c r="CK16" s="181">
        <v>5.7093054056167603E-2</v>
      </c>
    </row>
    <row r="17" spans="1:89" x14ac:dyDescent="0.25">
      <c r="A17">
        <v>1978</v>
      </c>
      <c r="B17" s="181">
        <v>4.7431342303752899E-2</v>
      </c>
      <c r="C17" s="181">
        <v>4.0133189409971237E-2</v>
      </c>
      <c r="D17" s="181">
        <v>5.956655740737915E-2</v>
      </c>
      <c r="E17" s="181">
        <v>7.1998067200183868E-2</v>
      </c>
      <c r="F17" s="181">
        <v>9.2148691415786743E-2</v>
      </c>
      <c r="G17" s="181">
        <v>4.7015048563480377E-2</v>
      </c>
      <c r="H17" s="181">
        <v>4.7981385141611099E-2</v>
      </c>
      <c r="I17" s="181">
        <v>4.9354877322912216E-2</v>
      </c>
      <c r="J17" s="181">
        <v>5.1471740007400513E-2</v>
      </c>
      <c r="K17" s="181">
        <v>4.4163234531879425E-2</v>
      </c>
      <c r="L17" s="181">
        <v>3.7507086992263794E-2</v>
      </c>
      <c r="M17" s="181">
        <v>3.565540537238121E-2</v>
      </c>
      <c r="N17" s="181">
        <v>3.8882847875356674E-2</v>
      </c>
      <c r="O17" s="181">
        <v>4.3578993529081345E-2</v>
      </c>
      <c r="P17" s="181">
        <v>5.0333801656961441E-2</v>
      </c>
      <c r="Q17" s="181">
        <v>5.5594131350517273E-2</v>
      </c>
      <c r="R17" s="181">
        <v>6.0416765511035919E-2</v>
      </c>
      <c r="S17" s="181">
        <v>6.4209200441837311E-2</v>
      </c>
      <c r="T17" s="181">
        <v>5.3504984825849533E-2</v>
      </c>
      <c r="U17" s="181">
        <v>6.2536053359508514E-2</v>
      </c>
      <c r="V17" s="181">
        <v>4.1300497949123383E-2</v>
      </c>
      <c r="W17" s="181">
        <v>4.6577349305152893E-2</v>
      </c>
      <c r="X17" s="181">
        <v>-5.6009303778409958E-2</v>
      </c>
      <c r="Y17" s="181">
        <v>3.989323228597641E-2</v>
      </c>
      <c r="Z17" s="181">
        <v>2.3611212149262428E-2</v>
      </c>
      <c r="AA17" s="181">
        <v>1.7677260562777519E-2</v>
      </c>
      <c r="AB17" s="181">
        <v>7.1946517564356327E-3</v>
      </c>
      <c r="AC17" s="181">
        <v>-9.6975527703762054E-2</v>
      </c>
      <c r="AD17" s="181">
        <v>-9.5749035477638245E-2</v>
      </c>
      <c r="AE17" s="181">
        <v>-9.2674776911735535E-2</v>
      </c>
      <c r="AF17" s="181">
        <v>-7.1605518460273743E-2</v>
      </c>
      <c r="AG17" s="181">
        <v>-1.7039813101291656E-2</v>
      </c>
      <c r="AH17" s="181">
        <v>3.0604887753725052E-2</v>
      </c>
      <c r="AI17" s="181">
        <v>4.3970406055450439E-2</v>
      </c>
      <c r="AJ17" s="181">
        <v>4.3306466192007065E-2</v>
      </c>
      <c r="AK17" s="181">
        <v>3.8812793791294098E-2</v>
      </c>
      <c r="AL17" s="181">
        <v>3.0131310224533081E-2</v>
      </c>
      <c r="AM17" s="181">
        <v>2.411532960832119E-2</v>
      </c>
      <c r="AN17" s="181">
        <v>2.251630462706089E-2</v>
      </c>
      <c r="AO17" s="181">
        <v>2.266521193087101E-2</v>
      </c>
      <c r="AP17" s="181">
        <v>2.6504594832658768E-2</v>
      </c>
      <c r="AQ17" s="181">
        <v>2.2599518299102783E-2</v>
      </c>
      <c r="AR17" s="181">
        <v>2.4554036557674408E-2</v>
      </c>
      <c r="AS17" s="181">
        <v>2.5397399440407753E-2</v>
      </c>
      <c r="AT17" s="181">
        <v>8.6107701063156128E-2</v>
      </c>
      <c r="AU17" s="181">
        <v>0.12828570604324341</v>
      </c>
      <c r="AV17" s="181">
        <v>0.23671825230121613</v>
      </c>
      <c r="AW17" s="181">
        <v>0.27573895454406738</v>
      </c>
      <c r="AX17" s="181">
        <v>0.43115374445915222</v>
      </c>
      <c r="AY17" s="181">
        <v>6.3244886696338654E-2</v>
      </c>
      <c r="AZ17" s="181">
        <v>6.3009150326251984E-2</v>
      </c>
      <c r="BA17" s="181">
        <v>6.5381303429603577E-2</v>
      </c>
      <c r="BB17" s="181">
        <v>9.452538937330246E-2</v>
      </c>
      <c r="BC17" s="181">
        <v>0.12839047610759735</v>
      </c>
      <c r="BD17" s="181">
        <v>0.12484370172023773</v>
      </c>
      <c r="BE17" s="181">
        <v>0.10374952852725983</v>
      </c>
      <c r="BF17" s="181">
        <v>0.12029752135276794</v>
      </c>
      <c r="BG17" s="181">
        <v>0.1580195426940918</v>
      </c>
      <c r="BH17" s="181">
        <v>0.22007320821285248</v>
      </c>
      <c r="BI17" s="181">
        <v>0.22021536529064178</v>
      </c>
      <c r="BJ17" s="181">
        <v>0.12777520716190338</v>
      </c>
      <c r="BK17" s="181">
        <v>0.26368087530136108</v>
      </c>
      <c r="BL17" s="181">
        <v>0.22021237015724182</v>
      </c>
      <c r="BM17" s="181">
        <v>0.20262157917022705</v>
      </c>
      <c r="BN17" s="181">
        <v>0.10677572339773178</v>
      </c>
      <c r="BO17" s="181">
        <v>0.12742245197296143</v>
      </c>
      <c r="BP17" s="181">
        <v>0.1262228935956955</v>
      </c>
      <c r="BQ17" s="181">
        <v>4.1929613798856735E-2</v>
      </c>
      <c r="BR17" s="181">
        <v>3.3761084079742432E-2</v>
      </c>
      <c r="BS17" s="181">
        <v>3.5750184208154678E-2</v>
      </c>
      <c r="BT17" s="181">
        <v>5.6565191596746445E-2</v>
      </c>
      <c r="BU17" s="181">
        <v>0.17029364407062531</v>
      </c>
      <c r="BV17" s="181">
        <v>0.16015340387821198</v>
      </c>
      <c r="BW17" s="181">
        <v>0.13804663717746735</v>
      </c>
      <c r="BX17" s="181">
        <v>0.1341884434223175</v>
      </c>
      <c r="BY17" s="181">
        <v>0.10389301180839539</v>
      </c>
      <c r="BZ17" s="181">
        <v>6.9779627025127411E-2</v>
      </c>
      <c r="CA17" s="181">
        <v>4.3829381465911865E-2</v>
      </c>
      <c r="CB17" s="181">
        <v>3.844795748591423E-2</v>
      </c>
      <c r="CC17" s="181">
        <v>3.5089056938886642E-2</v>
      </c>
      <c r="CD17" s="181">
        <v>3.6592502146959305E-2</v>
      </c>
      <c r="CE17" s="181">
        <v>3.028593398630619E-2</v>
      </c>
      <c r="CF17" s="181">
        <v>1.6777459532022476E-2</v>
      </c>
      <c r="CG17" s="181">
        <v>3.3501088619232178E-2</v>
      </c>
      <c r="CH17" s="181">
        <v>3.2799549400806427E-2</v>
      </c>
      <c r="CI17" s="181">
        <v>2.6123575866222382E-2</v>
      </c>
      <c r="CJ17" s="181">
        <v>5.4351828992366791E-2</v>
      </c>
      <c r="CK17" s="181">
        <v>4.5023337006568909E-2</v>
      </c>
    </row>
    <row r="18" spans="1:89" x14ac:dyDescent="0.25">
      <c r="A18">
        <v>1979</v>
      </c>
      <c r="B18" s="181">
        <v>4.8739071935415268E-2</v>
      </c>
      <c r="C18" s="181">
        <v>3.8992021232843399E-2</v>
      </c>
      <c r="D18" s="181">
        <v>5.9537582099437714E-2</v>
      </c>
      <c r="E18" s="181">
        <v>7.2531141340732574E-2</v>
      </c>
      <c r="F18" s="181">
        <v>9.2692531645298004E-2</v>
      </c>
      <c r="G18" s="181">
        <v>4.9613259732723236E-2</v>
      </c>
      <c r="H18" s="181">
        <v>5.0337027758359909E-2</v>
      </c>
      <c r="I18" s="181">
        <v>5.1739625632762909E-2</v>
      </c>
      <c r="J18" s="181">
        <v>5.3936731070280075E-2</v>
      </c>
      <c r="K18" s="181">
        <v>4.4079195708036423E-2</v>
      </c>
      <c r="L18" s="181">
        <v>3.5933554172515869E-2</v>
      </c>
      <c r="M18" s="181">
        <v>3.3911902457475662E-2</v>
      </c>
      <c r="N18" s="181">
        <v>3.7723448127508163E-2</v>
      </c>
      <c r="O18" s="181">
        <v>4.2889729142189026E-2</v>
      </c>
      <c r="P18" s="181">
        <v>4.9943767488002777E-2</v>
      </c>
      <c r="Q18" s="181">
        <v>5.5435150861740112E-2</v>
      </c>
      <c r="R18" s="181">
        <v>6.1147324740886688E-2</v>
      </c>
      <c r="S18" s="181">
        <v>6.431453675031662E-2</v>
      </c>
      <c r="T18" s="181">
        <v>5.3238492459058762E-2</v>
      </c>
      <c r="U18" s="181">
        <v>6.2930069863796234E-2</v>
      </c>
      <c r="V18" s="181">
        <v>4.0526345372200012E-2</v>
      </c>
      <c r="W18" s="181">
        <v>4.5964263379573822E-2</v>
      </c>
      <c r="X18" s="181">
        <v>-4.3267097324132919E-2</v>
      </c>
      <c r="Y18" s="181">
        <v>9.6639515832066536E-3</v>
      </c>
      <c r="Z18" s="181">
        <v>-6.39684172347188E-3</v>
      </c>
      <c r="AA18" s="181">
        <v>-1.0279500856995583E-2</v>
      </c>
      <c r="AB18" s="181">
        <v>-1.4478246681392193E-2</v>
      </c>
      <c r="AC18" s="181">
        <v>-6.8842247128486633E-2</v>
      </c>
      <c r="AD18" s="181">
        <v>-6.8403996527194977E-2</v>
      </c>
      <c r="AE18" s="181">
        <v>-6.7221581935882568E-2</v>
      </c>
      <c r="AF18" s="181">
        <v>-5.4751932621002197E-2</v>
      </c>
      <c r="AG18" s="181">
        <v>-1.8331980332732201E-2</v>
      </c>
      <c r="AH18" s="181">
        <v>8.1838034093379974E-3</v>
      </c>
      <c r="AI18" s="181">
        <v>1.5057920478284359E-2</v>
      </c>
      <c r="AJ18" s="181">
        <v>1.2387149035930634E-2</v>
      </c>
      <c r="AK18" s="181">
        <v>6.1049270443618298E-3</v>
      </c>
      <c r="AL18" s="181">
        <v>-1.2041570153087378E-3</v>
      </c>
      <c r="AM18" s="181">
        <v>-6.7217140458524227E-3</v>
      </c>
      <c r="AN18" s="181">
        <v>-9.2284353449940681E-3</v>
      </c>
      <c r="AO18" s="181">
        <v>-7.5434730388224125E-3</v>
      </c>
      <c r="AP18" s="181">
        <v>-4.5145847834646702E-3</v>
      </c>
      <c r="AQ18" s="181">
        <v>-8.2800118252635002E-3</v>
      </c>
      <c r="AR18" s="181">
        <v>1.3318490236997604E-3</v>
      </c>
      <c r="AS18" s="181">
        <v>-1.1691009858623147E-3</v>
      </c>
      <c r="AT18" s="181">
        <v>4.4160880148410797E-2</v>
      </c>
      <c r="AU18" s="181">
        <v>5.0718747079372406E-2</v>
      </c>
      <c r="AV18" s="181">
        <v>0.18227106332778931</v>
      </c>
      <c r="AW18" s="181">
        <v>0.17856106162071228</v>
      </c>
      <c r="AX18" s="181">
        <v>9.2123597860336304E-2</v>
      </c>
      <c r="AY18" s="181">
        <v>2.6402849704027176E-2</v>
      </c>
      <c r="AZ18" s="181">
        <v>3.1775567680597305E-2</v>
      </c>
      <c r="BA18" s="181">
        <v>3.8486842066049576E-2</v>
      </c>
      <c r="BB18" s="181">
        <v>5.186278373003006E-2</v>
      </c>
      <c r="BC18" s="181">
        <v>5.9932943433523178E-2</v>
      </c>
      <c r="BD18" s="181">
        <v>3.1802304089069366E-2</v>
      </c>
      <c r="BE18" s="181">
        <v>3.6934994161128998E-2</v>
      </c>
      <c r="BF18" s="181">
        <v>4.5053064823150635E-2</v>
      </c>
      <c r="BG18" s="181">
        <v>8.0900788307189941E-2</v>
      </c>
      <c r="BH18" s="181">
        <v>0.14276872575283051</v>
      </c>
      <c r="BI18" s="181">
        <v>0.21703128516674042</v>
      </c>
      <c r="BJ18" s="181">
        <v>0.24489583075046539</v>
      </c>
      <c r="BK18" s="181">
        <v>0.20009893178939819</v>
      </c>
      <c r="BL18" s="181">
        <v>0.18380135297775269</v>
      </c>
      <c r="BM18" s="181">
        <v>0.22023087739944458</v>
      </c>
      <c r="BN18" s="181">
        <v>4.7051884233951569E-2</v>
      </c>
      <c r="BO18" s="181">
        <v>7.2022788226604462E-2</v>
      </c>
      <c r="BP18" s="181">
        <v>6.2530957162380219E-2</v>
      </c>
      <c r="BQ18" s="181">
        <v>1.5941206365823746E-2</v>
      </c>
      <c r="BR18" s="181">
        <v>2.5534352287650108E-2</v>
      </c>
      <c r="BS18" s="181">
        <v>2.288743294775486E-2</v>
      </c>
      <c r="BT18" s="181">
        <v>1.1955725029110909E-2</v>
      </c>
      <c r="BU18" s="181">
        <v>7.1358032524585724E-2</v>
      </c>
      <c r="BV18" s="181">
        <v>7.4945338070392609E-2</v>
      </c>
      <c r="BW18" s="181">
        <v>8.0631107091903687E-2</v>
      </c>
      <c r="BX18" s="181">
        <v>7.2238296270370483E-2</v>
      </c>
      <c r="BY18" s="181">
        <v>4.6898160129785538E-2</v>
      </c>
      <c r="BZ18" s="181">
        <v>1.6776563599705696E-2</v>
      </c>
      <c r="CA18" s="181">
        <v>1.4904688112437725E-2</v>
      </c>
      <c r="CB18" s="181">
        <v>1.3824298977851868E-2</v>
      </c>
      <c r="CC18" s="181">
        <v>1.7464175820350647E-2</v>
      </c>
      <c r="CD18" s="181">
        <v>2.3257533088326454E-2</v>
      </c>
      <c r="CE18" s="181">
        <v>2.9191883280873299E-2</v>
      </c>
      <c r="CF18" s="181">
        <v>3.2118503004312515E-2</v>
      </c>
      <c r="CG18" s="181">
        <v>2.491462230682373E-2</v>
      </c>
      <c r="CH18" s="181">
        <v>2.6810226961970329E-2</v>
      </c>
      <c r="CI18" s="181">
        <v>2.8060516342520714E-2</v>
      </c>
      <c r="CJ18" s="181">
        <v>2.294839546084404E-2</v>
      </c>
      <c r="CK18" s="181">
        <v>2.4594815447926521E-2</v>
      </c>
    </row>
    <row r="19" spans="1:89" x14ac:dyDescent="0.25">
      <c r="A19">
        <v>1980</v>
      </c>
      <c r="B19" s="181">
        <v>4.8961158841848373E-2</v>
      </c>
      <c r="C19" s="181">
        <v>3.5722836852073669E-2</v>
      </c>
      <c r="D19" s="181">
        <v>5.7038817554712296E-2</v>
      </c>
      <c r="E19" s="181">
        <v>6.9791257381439209E-2</v>
      </c>
      <c r="F19" s="181">
        <v>9.0431004762649536E-2</v>
      </c>
      <c r="G19" s="181">
        <v>5.1903888583183289E-2</v>
      </c>
      <c r="H19" s="181">
        <v>5.2757736295461655E-2</v>
      </c>
      <c r="I19" s="181">
        <v>5.4105091840028763E-2</v>
      </c>
      <c r="J19" s="181">
        <v>5.5249843746423721E-2</v>
      </c>
      <c r="K19" s="181">
        <v>4.2197290807962418E-2</v>
      </c>
      <c r="L19" s="181">
        <v>3.2534793019294739E-2</v>
      </c>
      <c r="M19" s="181">
        <v>3.0359933152794838E-2</v>
      </c>
      <c r="N19" s="181">
        <v>3.4188054502010345E-2</v>
      </c>
      <c r="O19" s="181">
        <v>3.9965745061635971E-2</v>
      </c>
      <c r="P19" s="181">
        <v>4.7608382999897003E-2</v>
      </c>
      <c r="Q19" s="181">
        <v>5.3120560944080353E-2</v>
      </c>
      <c r="R19" s="181">
        <v>5.8285549283027649E-2</v>
      </c>
      <c r="S19" s="181">
        <v>6.165337935090065E-2</v>
      </c>
      <c r="T19" s="181">
        <v>5.0915900617837906E-2</v>
      </c>
      <c r="U19" s="181">
        <v>6.0176819562911987E-2</v>
      </c>
      <c r="V19" s="181">
        <v>3.7790965288877487E-2</v>
      </c>
      <c r="W19" s="181">
        <v>4.3398760259151459E-2</v>
      </c>
      <c r="X19" s="181">
        <v>-6.1863426119089127E-2</v>
      </c>
      <c r="Y19" s="181">
        <v>-5.5837291292846203E-3</v>
      </c>
      <c r="Z19" s="181">
        <v>-2.686595730483532E-2</v>
      </c>
      <c r="AA19" s="181">
        <v>-3.4835435450077057E-2</v>
      </c>
      <c r="AB19" s="181">
        <v>-4.6247854828834534E-2</v>
      </c>
      <c r="AC19" s="181">
        <v>-8.9541353285312653E-2</v>
      </c>
      <c r="AD19" s="181">
        <v>-8.9341841638088226E-2</v>
      </c>
      <c r="AE19" s="181">
        <v>-8.8521428406238556E-2</v>
      </c>
      <c r="AF19" s="181">
        <v>-7.5799353420734406E-2</v>
      </c>
      <c r="AG19" s="181">
        <v>-3.4234564751386642E-2</v>
      </c>
      <c r="AH19" s="181">
        <v>-6.4802644774317741E-3</v>
      </c>
      <c r="AI19" s="181">
        <v>7.043480291031301E-4</v>
      </c>
      <c r="AJ19" s="181">
        <v>-2.6010088622570038E-3</v>
      </c>
      <c r="AK19" s="181">
        <v>-9.8868506029248238E-3</v>
      </c>
      <c r="AL19" s="181">
        <v>-1.8993305042386055E-2</v>
      </c>
      <c r="AM19" s="181">
        <v>-2.5736553594470024E-2</v>
      </c>
      <c r="AN19" s="181">
        <v>-2.9714837670326233E-2</v>
      </c>
      <c r="AO19" s="181">
        <v>-2.9366619884967804E-2</v>
      </c>
      <c r="AP19" s="181">
        <v>-2.3039514198899269E-2</v>
      </c>
      <c r="AQ19" s="181">
        <v>-2.951928973197937E-2</v>
      </c>
      <c r="AR19" s="181">
        <v>-1.4375904574990273E-2</v>
      </c>
      <c r="AS19" s="181">
        <v>-1.8077541142702103E-2</v>
      </c>
      <c r="AT19" s="181">
        <v>6.4321480691432953E-2</v>
      </c>
      <c r="AU19" s="181">
        <v>7.3589213192462921E-2</v>
      </c>
      <c r="AV19" s="181">
        <v>0.16678525507450104</v>
      </c>
      <c r="AW19" s="181">
        <v>0.1266302615404129</v>
      </c>
      <c r="AX19" s="181">
        <v>-8.3334846422076225E-3</v>
      </c>
      <c r="AY19" s="181">
        <v>4.0992118418216705E-2</v>
      </c>
      <c r="AZ19" s="181">
        <v>4.5492064207792282E-2</v>
      </c>
      <c r="BA19" s="181">
        <v>5.6015368551015854E-2</v>
      </c>
      <c r="BB19" s="181">
        <v>7.4674658477306366E-2</v>
      </c>
      <c r="BC19" s="181">
        <v>8.7264813482761383E-2</v>
      </c>
      <c r="BD19" s="181">
        <v>6.1905503273010254E-2</v>
      </c>
      <c r="BE19" s="181">
        <v>6.3924796879291534E-2</v>
      </c>
      <c r="BF19" s="181">
        <v>6.7266717553138733E-2</v>
      </c>
      <c r="BG19" s="181">
        <v>9.5487818121910095E-2</v>
      </c>
      <c r="BH19" s="181">
        <v>0.14815950393676758</v>
      </c>
      <c r="BI19" s="181">
        <v>0.21208295226097107</v>
      </c>
      <c r="BJ19" s="181">
        <v>0.22077332437038422</v>
      </c>
      <c r="BK19" s="181">
        <v>0.16464914381504059</v>
      </c>
      <c r="BL19" s="181">
        <v>0.1832713782787323</v>
      </c>
      <c r="BM19" s="181">
        <v>0.18991677463054657</v>
      </c>
      <c r="BN19" s="181">
        <v>6.8332664668560028E-2</v>
      </c>
      <c r="BO19" s="181">
        <v>8.9218765497207642E-2</v>
      </c>
      <c r="BP19" s="181">
        <v>9.035521000623703E-2</v>
      </c>
      <c r="BQ19" s="181">
        <v>2.3013768717646599E-2</v>
      </c>
      <c r="BR19" s="181">
        <v>2.2926962003111839E-2</v>
      </c>
      <c r="BS19" s="181">
        <v>1.5811445191502571E-2</v>
      </c>
      <c r="BT19" s="181">
        <v>-1.0574581101536751E-3</v>
      </c>
      <c r="BU19" s="181">
        <v>0.10676724463701248</v>
      </c>
      <c r="BV19" s="181">
        <v>0.11053825914859772</v>
      </c>
      <c r="BW19" s="181">
        <v>0.11622000485658646</v>
      </c>
      <c r="BX19" s="181">
        <v>0.10380486398935318</v>
      </c>
      <c r="BY19" s="181">
        <v>6.7789360880851746E-2</v>
      </c>
      <c r="BZ19" s="181">
        <v>3.2339006662368774E-2</v>
      </c>
      <c r="CA19" s="181">
        <v>2.5557145476341248E-2</v>
      </c>
      <c r="CB19" s="181">
        <v>2.0561909303069115E-2</v>
      </c>
      <c r="CC19" s="181">
        <v>2.0600691437721252E-2</v>
      </c>
      <c r="CD19" s="181">
        <v>2.3922482505440712E-2</v>
      </c>
      <c r="CE19" s="181">
        <v>2.7899347245693207E-2</v>
      </c>
      <c r="CF19" s="181">
        <v>2.809813991189003E-2</v>
      </c>
      <c r="CG19" s="181">
        <v>1.9971823319792747E-2</v>
      </c>
      <c r="CH19" s="181">
        <v>2.6302026584744453E-2</v>
      </c>
      <c r="CI19" s="181">
        <v>2.3534040898084641E-2</v>
      </c>
      <c r="CJ19" s="181">
        <v>3.3027227967977524E-2</v>
      </c>
      <c r="CK19" s="181">
        <v>3.0168376863002777E-2</v>
      </c>
    </row>
    <row r="20" spans="1:89" x14ac:dyDescent="0.25">
      <c r="A20">
        <v>1981</v>
      </c>
      <c r="B20" s="181">
        <v>5.5668752640485764E-2</v>
      </c>
      <c r="C20" s="181">
        <v>3.7432201206684113E-2</v>
      </c>
      <c r="D20" s="181">
        <v>5.8099087327718735E-2</v>
      </c>
      <c r="E20" s="181">
        <v>7.1696095168590546E-2</v>
      </c>
      <c r="F20" s="181">
        <v>9.6310511231422424E-2</v>
      </c>
      <c r="G20" s="181">
        <v>6.1943445354700089E-2</v>
      </c>
      <c r="H20" s="181">
        <v>6.2775380909442902E-2</v>
      </c>
      <c r="I20" s="181">
        <v>6.3797540962696075E-2</v>
      </c>
      <c r="J20" s="181">
        <v>6.292957067489624E-2</v>
      </c>
      <c r="K20" s="181">
        <v>4.6205315738916397E-2</v>
      </c>
      <c r="L20" s="181">
        <v>3.5005230456590652E-2</v>
      </c>
      <c r="M20" s="181">
        <v>3.2602269202470779E-2</v>
      </c>
      <c r="N20" s="181">
        <v>3.593042865395546E-2</v>
      </c>
      <c r="O20" s="181">
        <v>4.1243322193622589E-2</v>
      </c>
      <c r="P20" s="181">
        <v>4.8689838498830795E-2</v>
      </c>
      <c r="Q20" s="181">
        <v>5.3738236427307129E-2</v>
      </c>
      <c r="R20" s="181">
        <v>5.822116881608963E-2</v>
      </c>
      <c r="S20" s="181">
        <v>6.2647417187690735E-2</v>
      </c>
      <c r="T20" s="181">
        <v>5.1715414971113205E-2</v>
      </c>
      <c r="U20" s="181">
        <v>6.0698550194501877E-2</v>
      </c>
      <c r="V20" s="181">
        <v>4.0294390171766281E-2</v>
      </c>
      <c r="W20" s="181">
        <v>4.513128474354744E-2</v>
      </c>
      <c r="X20" s="181">
        <v>-6.7521966993808746E-2</v>
      </c>
      <c r="Y20" s="181">
        <v>-2.3046230897307396E-2</v>
      </c>
      <c r="Z20" s="181">
        <v>-3.6972958594560623E-2</v>
      </c>
      <c r="AA20" s="181">
        <v>-4.2891502380371094E-2</v>
      </c>
      <c r="AB20" s="181">
        <v>-5.2716922014951706E-2</v>
      </c>
      <c r="AC20" s="181">
        <v>-9.0911619365215302E-2</v>
      </c>
      <c r="AD20" s="181">
        <v>-9.0655110776424408E-2</v>
      </c>
      <c r="AE20" s="181">
        <v>-8.9787483215332031E-2</v>
      </c>
      <c r="AF20" s="181">
        <v>-7.8675746917724609E-2</v>
      </c>
      <c r="AG20" s="181">
        <v>-4.500260204076767E-2</v>
      </c>
      <c r="AH20" s="181">
        <v>-2.4579985067248344E-2</v>
      </c>
      <c r="AI20" s="181">
        <v>-1.9254526123404503E-2</v>
      </c>
      <c r="AJ20" s="181">
        <v>-2.1014310419559479E-2</v>
      </c>
      <c r="AK20" s="181">
        <v>-2.5512214750051498E-2</v>
      </c>
      <c r="AL20" s="181">
        <v>-3.1558152288198471E-2</v>
      </c>
      <c r="AM20" s="181">
        <v>-3.5956688225269318E-2</v>
      </c>
      <c r="AN20" s="181">
        <v>-3.8440849632024765E-2</v>
      </c>
      <c r="AO20" s="181">
        <v>-3.854934498667717E-2</v>
      </c>
      <c r="AP20" s="181">
        <v>-3.4194257110357285E-2</v>
      </c>
      <c r="AQ20" s="181">
        <v>-3.8501575589179993E-2</v>
      </c>
      <c r="AR20" s="181">
        <v>-3.0026605352759361E-2</v>
      </c>
      <c r="AS20" s="181">
        <v>-3.179163858294487E-2</v>
      </c>
      <c r="AT20" s="181">
        <v>7.5474821031093597E-2</v>
      </c>
      <c r="AU20" s="181">
        <v>7.2889178991317749E-2</v>
      </c>
      <c r="AV20" s="181">
        <v>0.15139029920101166</v>
      </c>
      <c r="AW20" s="181">
        <v>9.7059197723865509E-2</v>
      </c>
      <c r="AX20" s="181">
        <v>-4.6315379440784454E-2</v>
      </c>
      <c r="AY20" s="181">
        <v>5.4569646716117859E-2</v>
      </c>
      <c r="AZ20" s="181">
        <v>5.5798813700675964E-2</v>
      </c>
      <c r="BA20" s="181">
        <v>7.0047177374362946E-2</v>
      </c>
      <c r="BB20" s="181">
        <v>8.8400721549987793E-2</v>
      </c>
      <c r="BC20" s="181">
        <v>9.2410355806350708E-2</v>
      </c>
      <c r="BD20" s="181">
        <v>6.0754016041755676E-2</v>
      </c>
      <c r="BE20" s="181">
        <v>6.2779679894447327E-2</v>
      </c>
      <c r="BF20" s="181">
        <v>6.6979274153709412E-2</v>
      </c>
      <c r="BG20" s="181">
        <v>9.5042139291763306E-2</v>
      </c>
      <c r="BH20" s="181">
        <v>0.14186155796051025</v>
      </c>
      <c r="BI20" s="181">
        <v>0.1999487429857254</v>
      </c>
      <c r="BJ20" s="181">
        <v>0.19939076900482178</v>
      </c>
      <c r="BK20" s="181">
        <v>0.13799428939819336</v>
      </c>
      <c r="BL20" s="181">
        <v>0.17348593473434448</v>
      </c>
      <c r="BM20" s="181">
        <v>0.16552935540676117</v>
      </c>
      <c r="BN20" s="181">
        <v>7.3029510676860809E-2</v>
      </c>
      <c r="BO20" s="181">
        <v>9.108038991689682E-2</v>
      </c>
      <c r="BP20" s="181">
        <v>0.10340620577335358</v>
      </c>
      <c r="BQ20" s="181">
        <v>2.2870704531669617E-2</v>
      </c>
      <c r="BR20" s="181">
        <v>2.0746605470776558E-2</v>
      </c>
      <c r="BS20" s="181">
        <v>1.2134361080825329E-2</v>
      </c>
      <c r="BT20" s="181">
        <v>-6.1192908324301243E-3</v>
      </c>
      <c r="BU20" s="181">
        <v>0.13314127922058105</v>
      </c>
      <c r="BV20" s="181">
        <v>0.1362835168838501</v>
      </c>
      <c r="BW20" s="181">
        <v>0.14086593687534332</v>
      </c>
      <c r="BX20" s="181">
        <v>0.12072807550430298</v>
      </c>
      <c r="BY20" s="181">
        <v>7.054988294839859E-2</v>
      </c>
      <c r="BZ20" s="181">
        <v>3.1339038163423538E-2</v>
      </c>
      <c r="CA20" s="181">
        <v>2.4965325370430946E-2</v>
      </c>
      <c r="CB20" s="181">
        <v>2.0600784569978714E-2</v>
      </c>
      <c r="CC20" s="181">
        <v>2.0764335989952087E-2</v>
      </c>
      <c r="CD20" s="181">
        <v>2.2994266822934151E-2</v>
      </c>
      <c r="CE20" s="181">
        <v>2.5935329496860504E-2</v>
      </c>
      <c r="CF20" s="181">
        <v>2.4745406582951546E-2</v>
      </c>
      <c r="CG20" s="181">
        <v>1.6569081693887711E-2</v>
      </c>
      <c r="CH20" s="181">
        <v>2.4753659963607788E-2</v>
      </c>
      <c r="CI20" s="181">
        <v>2.0169269293546677E-2</v>
      </c>
      <c r="CJ20" s="181">
        <v>3.5021889954805374E-2</v>
      </c>
      <c r="CK20" s="181">
        <v>3.0683998018503189E-2</v>
      </c>
    </row>
    <row r="21" spans="1:89" x14ac:dyDescent="0.25">
      <c r="A21">
        <v>1982</v>
      </c>
      <c r="B21" s="181">
        <v>5.7177264243364334E-2</v>
      </c>
      <c r="C21" s="181">
        <v>3.7343572825193405E-2</v>
      </c>
      <c r="D21" s="181">
        <v>5.7131290435791016E-2</v>
      </c>
      <c r="E21" s="181">
        <v>6.9580666720867157E-2</v>
      </c>
      <c r="F21" s="181">
        <v>9.3547604978084564E-2</v>
      </c>
      <c r="G21" s="181">
        <v>6.4704000949859619E-2</v>
      </c>
      <c r="H21" s="181">
        <v>6.5607286989688873E-2</v>
      </c>
      <c r="I21" s="181">
        <v>6.6530115902423859E-2</v>
      </c>
      <c r="J21" s="181">
        <v>6.4852558076381683E-2</v>
      </c>
      <c r="K21" s="181">
        <v>4.6460997313261032E-2</v>
      </c>
      <c r="L21" s="181">
        <v>3.5021737217903137E-2</v>
      </c>
      <c r="M21" s="181">
        <v>3.267960250377655E-2</v>
      </c>
      <c r="N21" s="181">
        <v>3.5688340663909912E-2</v>
      </c>
      <c r="O21" s="181">
        <v>4.1180670261383057E-2</v>
      </c>
      <c r="P21" s="181">
        <v>4.862247034907341E-2</v>
      </c>
      <c r="Q21" s="181">
        <v>5.3277429193258286E-2</v>
      </c>
      <c r="R21" s="181">
        <v>5.690423771739006E-2</v>
      </c>
      <c r="S21" s="181">
        <v>6.1204683035612106E-2</v>
      </c>
      <c r="T21" s="181">
        <v>5.1410377025604248E-2</v>
      </c>
      <c r="U21" s="181">
        <v>5.9302594512701035E-2</v>
      </c>
      <c r="V21" s="181">
        <v>4.0533818304538727E-2</v>
      </c>
      <c r="W21" s="181">
        <v>4.5102261006832123E-2</v>
      </c>
      <c r="X21" s="181">
        <v>-3.3563308417797089E-2</v>
      </c>
      <c r="Y21" s="181">
        <v>-7.3234215378761292E-3</v>
      </c>
      <c r="Z21" s="181">
        <v>-1.0640873573720455E-2</v>
      </c>
      <c r="AA21" s="181">
        <v>-1.0672111064195633E-2</v>
      </c>
      <c r="AB21" s="181">
        <v>-1.0136890225112438E-2</v>
      </c>
      <c r="AC21" s="181">
        <v>-4.944971576333046E-2</v>
      </c>
      <c r="AD21" s="181">
        <v>-4.8768859356641769E-2</v>
      </c>
      <c r="AE21" s="181">
        <v>-4.7505471855401993E-2</v>
      </c>
      <c r="AF21" s="181">
        <v>-3.8966715335845947E-2</v>
      </c>
      <c r="AG21" s="181">
        <v>-1.9889982417225838E-2</v>
      </c>
      <c r="AH21" s="181">
        <v>-9.3192737549543381E-3</v>
      </c>
      <c r="AI21" s="181">
        <v>-6.3336994498968124E-3</v>
      </c>
      <c r="AJ21" s="181">
        <v>-6.3432864844799042E-3</v>
      </c>
      <c r="AK21" s="181">
        <v>-7.7575203031301498E-3</v>
      </c>
      <c r="AL21" s="181">
        <v>-9.6865948289632797E-3</v>
      </c>
      <c r="AM21" s="181">
        <v>-1.1255983263254166E-2</v>
      </c>
      <c r="AN21" s="181">
        <v>-1.1673599481582642E-2</v>
      </c>
      <c r="AO21" s="181">
        <v>-1.0289411991834641E-2</v>
      </c>
      <c r="AP21" s="181">
        <v>-1.0626518167555332E-2</v>
      </c>
      <c r="AQ21" s="181">
        <v>-1.0901638306677341E-2</v>
      </c>
      <c r="AR21" s="181">
        <v>-1.1544100008904934E-2</v>
      </c>
      <c r="AS21" s="181">
        <v>-1.1158691719174385E-2</v>
      </c>
      <c r="AT21" s="181">
        <v>5.0088953226804733E-2</v>
      </c>
      <c r="AU21" s="181">
        <v>5.2466057240962982E-2</v>
      </c>
      <c r="AV21" s="181">
        <v>0.12879371643066406</v>
      </c>
      <c r="AW21" s="181">
        <v>7.9442121088504791E-2</v>
      </c>
      <c r="AX21" s="181">
        <v>-5.8166943490505219E-2</v>
      </c>
      <c r="AY21" s="181">
        <v>3.7227001041173935E-2</v>
      </c>
      <c r="AZ21" s="181">
        <v>3.5830825567245483E-2</v>
      </c>
      <c r="BA21" s="181">
        <v>4.7417957335710526E-2</v>
      </c>
      <c r="BB21" s="181">
        <v>5.8342017233371735E-2</v>
      </c>
      <c r="BC21" s="181">
        <v>6.0413308441638947E-2</v>
      </c>
      <c r="BD21" s="181">
        <v>3.762306272983551E-2</v>
      </c>
      <c r="BE21" s="181">
        <v>4.3158717453479767E-2</v>
      </c>
      <c r="BF21" s="181">
        <v>4.6968288719654083E-2</v>
      </c>
      <c r="BG21" s="181">
        <v>7.5336143374443054E-2</v>
      </c>
      <c r="BH21" s="181">
        <v>0.11971686035394669</v>
      </c>
      <c r="BI21" s="181">
        <v>0.17241621017456055</v>
      </c>
      <c r="BJ21" s="181">
        <v>0.17086562514305115</v>
      </c>
      <c r="BK21" s="181">
        <v>0.11847224086523056</v>
      </c>
      <c r="BL21" s="181">
        <v>0.14824795722961426</v>
      </c>
      <c r="BM21" s="181">
        <v>0.14203493297100067</v>
      </c>
      <c r="BN21" s="181">
        <v>5.1045134663581848E-2</v>
      </c>
      <c r="BO21" s="181">
        <v>6.8515025079250336E-2</v>
      </c>
      <c r="BP21" s="181">
        <v>6.7223876714706421E-2</v>
      </c>
      <c r="BQ21" s="181">
        <v>1.6998542472720146E-2</v>
      </c>
      <c r="BR21" s="181">
        <v>1.8157815560698509E-2</v>
      </c>
      <c r="BS21" s="181">
        <v>1.0058303363621235E-2</v>
      </c>
      <c r="BT21" s="181">
        <v>-7.6676825992763042E-3</v>
      </c>
      <c r="BU21" s="181">
        <v>8.3748340606689453E-2</v>
      </c>
      <c r="BV21" s="181">
        <v>8.6868450045585632E-2</v>
      </c>
      <c r="BW21" s="181">
        <v>9.157804399728775E-2</v>
      </c>
      <c r="BX21" s="181">
        <v>7.8259125351905823E-2</v>
      </c>
      <c r="BY21" s="181">
        <v>4.6097699552774429E-2</v>
      </c>
      <c r="BZ21" s="181">
        <v>1.9715670496225357E-2</v>
      </c>
      <c r="CA21" s="181">
        <v>1.7577972263097763E-2</v>
      </c>
      <c r="CB21" s="181">
        <v>1.4944631606340408E-2</v>
      </c>
      <c r="CC21" s="181">
        <v>1.7196079716086388E-2</v>
      </c>
      <c r="CD21" s="181">
        <v>2.0197009667754173E-2</v>
      </c>
      <c r="CE21" s="181">
        <v>2.3008106276392937E-2</v>
      </c>
      <c r="CF21" s="181">
        <v>2.1626748144626617E-2</v>
      </c>
      <c r="CG21" s="181">
        <v>1.4529083855450153E-2</v>
      </c>
      <c r="CH21" s="181">
        <v>2.1879637613892555E-2</v>
      </c>
      <c r="CI21" s="181">
        <v>1.766592264175415E-2</v>
      </c>
      <c r="CJ21" s="181">
        <v>2.4897374212741852E-2</v>
      </c>
      <c r="CK21" s="181">
        <v>2.3629069328308105E-2</v>
      </c>
    </row>
    <row r="22" spans="1:89" x14ac:dyDescent="0.25">
      <c r="A22">
        <v>1983</v>
      </c>
      <c r="B22" s="181">
        <v>5.7979695498943329E-2</v>
      </c>
      <c r="C22" s="181">
        <v>4.0211956948041916E-2</v>
      </c>
      <c r="D22" s="181">
        <v>5.8991484344005585E-2</v>
      </c>
      <c r="E22" s="181">
        <v>7.1015551686286926E-2</v>
      </c>
      <c r="F22" s="181">
        <v>9.5822028815746307E-2</v>
      </c>
      <c r="G22" s="181">
        <v>6.4361140131950378E-2</v>
      </c>
      <c r="H22" s="181">
        <v>6.5460436046123505E-2</v>
      </c>
      <c r="I22" s="181">
        <v>6.6501408815383911E-2</v>
      </c>
      <c r="J22" s="181">
        <v>6.5309531986713409E-2</v>
      </c>
      <c r="K22" s="181">
        <v>4.8022694885730743E-2</v>
      </c>
      <c r="L22" s="181">
        <v>3.7710122764110565E-2</v>
      </c>
      <c r="M22" s="181">
        <v>3.5846792161464691E-2</v>
      </c>
      <c r="N22" s="181">
        <v>3.858252614736557E-2</v>
      </c>
      <c r="O22" s="181">
        <v>4.3960284441709518E-2</v>
      </c>
      <c r="P22" s="181">
        <v>5.1135901361703873E-2</v>
      </c>
      <c r="Q22" s="181">
        <v>5.5131774395704269E-2</v>
      </c>
      <c r="R22" s="181">
        <v>5.7895921170711517E-2</v>
      </c>
      <c r="S22" s="181">
        <v>6.2818087637424469E-2</v>
      </c>
      <c r="T22" s="181">
        <v>5.3530186414718628E-2</v>
      </c>
      <c r="U22" s="181">
        <v>6.0634240508079529E-2</v>
      </c>
      <c r="V22" s="181">
        <v>4.312162846326828E-2</v>
      </c>
      <c r="W22" s="181">
        <v>4.7488372772932053E-2</v>
      </c>
      <c r="X22" s="181">
        <v>-1.3363981619477272E-2</v>
      </c>
      <c r="Y22" s="181">
        <v>-2.0635856781154871E-3</v>
      </c>
      <c r="Z22" s="181">
        <v>-5.8970344252884388E-3</v>
      </c>
      <c r="AA22" s="181">
        <v>-3.4726315643638372E-3</v>
      </c>
      <c r="AB22" s="181">
        <v>4.9473610706627369E-3</v>
      </c>
      <c r="AC22" s="181">
        <v>-2.2741649299860001E-2</v>
      </c>
      <c r="AD22" s="181">
        <v>-2.1975120529532433E-2</v>
      </c>
      <c r="AE22" s="181">
        <v>-2.0834736526012421E-2</v>
      </c>
      <c r="AF22" s="181">
        <v>-1.5404271893203259E-2</v>
      </c>
      <c r="AG22" s="181">
        <v>-6.242919247597456E-3</v>
      </c>
      <c r="AH22" s="181">
        <v>-1.7118797404691577E-3</v>
      </c>
      <c r="AI22" s="181">
        <v>-5.4654269479215145E-4</v>
      </c>
      <c r="AJ22" s="181">
        <v>-1.0735595133155584E-3</v>
      </c>
      <c r="AK22" s="181">
        <v>-3.472339129075408E-3</v>
      </c>
      <c r="AL22" s="181">
        <v>-5.742956418544054E-3</v>
      </c>
      <c r="AM22" s="181">
        <v>-7.8378412872552872E-3</v>
      </c>
      <c r="AN22" s="181">
        <v>-8.9026745408773422E-3</v>
      </c>
      <c r="AO22" s="181">
        <v>-5.476001650094986E-3</v>
      </c>
      <c r="AP22" s="181">
        <v>-6.9981906563043594E-3</v>
      </c>
      <c r="AQ22" s="181">
        <v>-6.9963298738002777E-3</v>
      </c>
      <c r="AR22" s="181">
        <v>-3.9141546003520489E-3</v>
      </c>
      <c r="AS22" s="181">
        <v>-5.2080131135880947E-3</v>
      </c>
      <c r="AT22" s="181">
        <v>2.9576521366834641E-2</v>
      </c>
      <c r="AU22" s="181">
        <v>3.3801417797803879E-2</v>
      </c>
      <c r="AV22" s="181">
        <v>0.13493721187114716</v>
      </c>
      <c r="AW22" s="181">
        <v>0.10203295946121216</v>
      </c>
      <c r="AX22" s="181">
        <v>-8.3634369075298309E-3</v>
      </c>
      <c r="AY22" s="181">
        <v>2.1816670894622803E-2</v>
      </c>
      <c r="AZ22" s="181">
        <v>2.0382147282361984E-2</v>
      </c>
      <c r="BA22" s="181">
        <v>2.9612259939312935E-2</v>
      </c>
      <c r="BB22" s="181">
        <v>3.6318175494670868E-2</v>
      </c>
      <c r="BC22" s="181">
        <v>3.2663941383361816E-2</v>
      </c>
      <c r="BD22" s="181">
        <v>1.3210637494921684E-2</v>
      </c>
      <c r="BE22" s="181">
        <v>2.137606218457222E-2</v>
      </c>
      <c r="BF22" s="181">
        <v>2.7860803529620171E-2</v>
      </c>
      <c r="BG22" s="181">
        <v>6.310618668794632E-2</v>
      </c>
      <c r="BH22" s="181">
        <v>0.11656735092401505</v>
      </c>
      <c r="BI22" s="181">
        <v>0.17437922954559326</v>
      </c>
      <c r="BJ22" s="181">
        <v>0.17156589031219482</v>
      </c>
      <c r="BK22" s="181">
        <v>0.13562044501304626</v>
      </c>
      <c r="BL22" s="181">
        <v>0.14779400825500488</v>
      </c>
      <c r="BM22" s="181">
        <v>0.15172742307186127</v>
      </c>
      <c r="BN22" s="181">
        <v>3.1880684196949005E-2</v>
      </c>
      <c r="BO22" s="181">
        <v>5.3121514618396759E-2</v>
      </c>
      <c r="BP22" s="181">
        <v>3.7790093570947647E-2</v>
      </c>
      <c r="BQ22" s="181">
        <v>1.1020045727491379E-2</v>
      </c>
      <c r="BR22" s="181">
        <v>1.9292037934064865E-2</v>
      </c>
      <c r="BS22" s="181">
        <v>1.3072860427200794E-2</v>
      </c>
      <c r="BT22" s="181">
        <v>-1.1185351759195328E-3</v>
      </c>
      <c r="BU22" s="181">
        <v>4.3921150267124176E-2</v>
      </c>
      <c r="BV22" s="181">
        <v>4.7806393355131149E-2</v>
      </c>
      <c r="BW22" s="181">
        <v>5.3407959640026093E-2</v>
      </c>
      <c r="BX22" s="181">
        <v>4.6398192644119263E-2</v>
      </c>
      <c r="BY22" s="181">
        <v>2.4210412055253983E-2</v>
      </c>
      <c r="BZ22" s="181">
        <v>6.8665705621242523E-3</v>
      </c>
      <c r="CA22" s="181">
        <v>8.7105007842183113E-3</v>
      </c>
      <c r="CB22" s="181">
        <v>8.9460723102092743E-3</v>
      </c>
      <c r="CC22" s="181">
        <v>1.4664974994957447E-2</v>
      </c>
      <c r="CD22" s="181">
        <v>2.0013246685266495E-2</v>
      </c>
      <c r="CE22" s="181">
        <v>2.3543735966086388E-2</v>
      </c>
      <c r="CF22" s="181">
        <v>2.1838629618287086E-2</v>
      </c>
      <c r="CG22" s="181">
        <v>1.6893349587917328E-2</v>
      </c>
      <c r="CH22" s="181">
        <v>2.212679386138916E-2</v>
      </c>
      <c r="CI22" s="181">
        <v>1.9083235412836075E-2</v>
      </c>
      <c r="CJ22" s="181">
        <v>1.5362410806119442E-2</v>
      </c>
      <c r="CK22" s="181">
        <v>1.8195196986198425E-2</v>
      </c>
    </row>
    <row r="23" spans="1:89" x14ac:dyDescent="0.25">
      <c r="A23">
        <v>1984</v>
      </c>
      <c r="B23" s="181">
        <v>5.9843074530363083E-2</v>
      </c>
      <c r="C23" s="181">
        <v>4.4636394828557968E-2</v>
      </c>
      <c r="D23" s="181">
        <v>6.2955275177955627E-2</v>
      </c>
      <c r="E23" s="181">
        <v>7.5300700962543488E-2</v>
      </c>
      <c r="F23" s="181">
        <v>0.10261679440736771</v>
      </c>
      <c r="G23" s="181">
        <v>6.4352542161941528E-2</v>
      </c>
      <c r="H23" s="181">
        <v>6.5782494843006134E-2</v>
      </c>
      <c r="I23" s="181">
        <v>6.7080073058605194E-2</v>
      </c>
      <c r="J23" s="181">
        <v>6.6830925643444061E-2</v>
      </c>
      <c r="K23" s="181">
        <v>5.1058750599622726E-2</v>
      </c>
      <c r="L23" s="181">
        <v>4.1775386780500412E-2</v>
      </c>
      <c r="M23" s="181">
        <v>4.0477655827999115E-2</v>
      </c>
      <c r="N23" s="181">
        <v>4.3031640350818634E-2</v>
      </c>
      <c r="O23" s="181">
        <v>4.8376094549894333E-2</v>
      </c>
      <c r="P23" s="181">
        <v>5.5425968021154404E-2</v>
      </c>
      <c r="Q23" s="181">
        <v>5.8681923896074295E-2</v>
      </c>
      <c r="R23" s="181">
        <v>6.0491222888231277E-2</v>
      </c>
      <c r="S23" s="181">
        <v>6.6732026636600494E-2</v>
      </c>
      <c r="T23" s="181">
        <v>5.7377960532903671E-2</v>
      </c>
      <c r="U23" s="181">
        <v>6.3960976898670197E-2</v>
      </c>
      <c r="V23" s="181">
        <v>4.7157522290945053E-2</v>
      </c>
      <c r="W23" s="181">
        <v>5.1454156637191772E-2</v>
      </c>
      <c r="X23" s="181">
        <v>-2.1865360904484987E-3</v>
      </c>
      <c r="Y23" s="181">
        <v>-2.4453403893858194E-3</v>
      </c>
      <c r="Z23" s="181">
        <v>-1.0615081526339054E-2</v>
      </c>
      <c r="AA23" s="181">
        <v>-6.6886013373732567E-3</v>
      </c>
      <c r="AB23" s="181">
        <v>9.9172499030828476E-3</v>
      </c>
      <c r="AC23" s="181">
        <v>-6.8333460949361324E-3</v>
      </c>
      <c r="AD23" s="181">
        <v>-5.9960652142763138E-3</v>
      </c>
      <c r="AE23" s="181">
        <v>-4.9793380312621593E-3</v>
      </c>
      <c r="AF23" s="181">
        <v>-1.9969355780631304E-3</v>
      </c>
      <c r="AG23" s="181">
        <v>2.2290059132501483E-4</v>
      </c>
      <c r="AH23" s="181">
        <v>9.1121782315894961E-4</v>
      </c>
      <c r="AI23" s="181">
        <v>6.5875210566446185E-4</v>
      </c>
      <c r="AJ23" s="181">
        <v>-1.07337418012321E-3</v>
      </c>
      <c r="AK23" s="181">
        <v>-5.7266224175691605E-3</v>
      </c>
      <c r="AL23" s="181">
        <v>-9.9351350218057632E-3</v>
      </c>
      <c r="AM23" s="181">
        <v>-1.4028153382241726E-2</v>
      </c>
      <c r="AN23" s="181">
        <v>-1.7107129096984863E-2</v>
      </c>
      <c r="AO23" s="181">
        <v>-1.0767063125967979E-2</v>
      </c>
      <c r="AP23" s="181">
        <v>-1.2388955801725388E-2</v>
      </c>
      <c r="AQ23" s="181">
        <v>-1.3582181185483932E-2</v>
      </c>
      <c r="AR23" s="181">
        <v>-2.4024329613894224E-3</v>
      </c>
      <c r="AS23" s="181">
        <v>-6.6007296554744244E-3</v>
      </c>
      <c r="AT23" s="181">
        <v>2.3503091186285019E-2</v>
      </c>
      <c r="AU23" s="181">
        <v>8.8777551427483559E-3</v>
      </c>
      <c r="AV23" s="181">
        <v>0.15892571210861206</v>
      </c>
      <c r="AW23" s="181">
        <v>0.29434695839881897</v>
      </c>
      <c r="AX23" s="181">
        <v>0.29554364085197449</v>
      </c>
      <c r="AY23" s="181">
        <v>6.7408373579382896E-3</v>
      </c>
      <c r="AZ23" s="181">
        <v>3.780432278290391E-3</v>
      </c>
      <c r="BA23" s="181">
        <v>2.6302063837647438E-2</v>
      </c>
      <c r="BB23" s="181">
        <v>3.8777660578489304E-2</v>
      </c>
      <c r="BC23" s="181">
        <v>2.6353446766734123E-2</v>
      </c>
      <c r="BD23" s="181">
        <v>1.0364333167672157E-2</v>
      </c>
      <c r="BE23" s="181">
        <v>6.2393476255238056E-3</v>
      </c>
      <c r="BF23" s="181">
        <v>6.0359449125826359E-3</v>
      </c>
      <c r="BG23" s="181">
        <v>1.2341015972197056E-2</v>
      </c>
      <c r="BH23" s="181">
        <v>5.2472498267889023E-2</v>
      </c>
      <c r="BI23" s="181">
        <v>0.15226162970066071</v>
      </c>
      <c r="BJ23" s="181">
        <v>0.26332563161849976</v>
      </c>
      <c r="BK23" s="181">
        <v>0.31778141856193542</v>
      </c>
      <c r="BL23" s="181">
        <v>0.10613322257995605</v>
      </c>
      <c r="BM23" s="181">
        <v>0.29360353946685791</v>
      </c>
      <c r="BN23" s="181">
        <v>1.5106362290680408E-2</v>
      </c>
      <c r="BO23" s="181">
        <v>3.2028481364250183E-2</v>
      </c>
      <c r="BP23" s="181">
        <v>2.9001308605074883E-2</v>
      </c>
      <c r="BQ23" s="181">
        <v>2.9364847578108311E-3</v>
      </c>
      <c r="BR23" s="181">
        <v>2.3089971393346786E-2</v>
      </c>
      <c r="BS23" s="181">
        <v>3.8408562541007996E-2</v>
      </c>
      <c r="BT23" s="181">
        <v>4.0992800146341324E-2</v>
      </c>
      <c r="BU23" s="181">
        <v>1.2298357672989368E-2</v>
      </c>
      <c r="BV23" s="181">
        <v>8.7275486439466476E-3</v>
      </c>
      <c r="BW23" s="181">
        <v>4.4956829398870468E-2</v>
      </c>
      <c r="BX23" s="181">
        <v>4.7754053026437759E-2</v>
      </c>
      <c r="BY23" s="181">
        <v>1.9235162064433098E-2</v>
      </c>
      <c r="BZ23" s="181">
        <v>5.4130540229380131E-3</v>
      </c>
      <c r="CA23" s="181">
        <v>2.5721464771777391E-3</v>
      </c>
      <c r="CB23" s="181">
        <v>1.9722301512956619E-3</v>
      </c>
      <c r="CC23" s="181">
        <v>2.9335985891520977E-3</v>
      </c>
      <c r="CD23" s="181">
        <v>9.1895246878266335E-3</v>
      </c>
      <c r="CE23" s="181">
        <v>2.0784556865692139E-2</v>
      </c>
      <c r="CF23" s="181">
        <v>3.3575106412172318E-2</v>
      </c>
      <c r="CG23" s="181">
        <v>4.0274199098348618E-2</v>
      </c>
      <c r="CH23" s="181">
        <v>1.6129517927765846E-2</v>
      </c>
      <c r="CI23" s="181">
        <v>3.7310201674699783E-2</v>
      </c>
      <c r="CJ23" s="181">
        <v>7.2586908936500549E-3</v>
      </c>
      <c r="CK23" s="181">
        <v>1.0966302827000618E-2</v>
      </c>
    </row>
    <row r="24" spans="1:89" x14ac:dyDescent="0.25">
      <c r="A24">
        <v>1985</v>
      </c>
      <c r="B24" s="181">
        <v>6.2102746218442917E-2</v>
      </c>
      <c r="C24" s="181">
        <v>4.8822984099388123E-2</v>
      </c>
      <c r="D24" s="181">
        <v>6.8033181130886078E-2</v>
      </c>
      <c r="E24" s="181">
        <v>7.9500250518321991E-2</v>
      </c>
      <c r="F24" s="181">
        <v>0.10750206559896469</v>
      </c>
      <c r="G24" s="181">
        <v>6.624438613653183E-2</v>
      </c>
      <c r="H24" s="181">
        <v>6.7863121628761292E-2</v>
      </c>
      <c r="I24" s="181">
        <v>6.9614924490451813E-2</v>
      </c>
      <c r="J24" s="181">
        <v>6.8250015377998352E-2</v>
      </c>
      <c r="K24" s="181">
        <v>5.3701713681221008E-2</v>
      </c>
      <c r="L24" s="181">
        <v>4.5445829629898071E-2</v>
      </c>
      <c r="M24" s="181">
        <v>4.3917156755924225E-2</v>
      </c>
      <c r="N24" s="181">
        <v>4.7035343945026398E-2</v>
      </c>
      <c r="O24" s="181">
        <v>5.3195629268884659E-2</v>
      </c>
      <c r="P24" s="181">
        <v>6.0733452439308167E-2</v>
      </c>
      <c r="Q24" s="181">
        <v>6.4018368721008301E-2</v>
      </c>
      <c r="R24" s="181">
        <v>6.4245536923408508E-2</v>
      </c>
      <c r="S24" s="181">
        <v>7.0167191326618195E-2</v>
      </c>
      <c r="T24" s="181">
        <v>6.2708534300327301E-2</v>
      </c>
      <c r="U24" s="181">
        <v>6.7556686699390411E-2</v>
      </c>
      <c r="V24" s="181">
        <v>5.1072657108306885E-2</v>
      </c>
      <c r="W24" s="181">
        <v>5.5960670113563538E-2</v>
      </c>
      <c r="X24" s="181">
        <v>2.5860616937279701E-2</v>
      </c>
      <c r="Y24" s="181">
        <v>2.1566715091466904E-2</v>
      </c>
      <c r="Z24" s="181">
        <v>1.3143730349838734E-2</v>
      </c>
      <c r="AA24" s="181">
        <v>2.0854748785495758E-2</v>
      </c>
      <c r="AB24" s="181">
        <v>4.9377981573343277E-2</v>
      </c>
      <c r="AC24" s="181">
        <v>2.184581570327282E-2</v>
      </c>
      <c r="AD24" s="181">
        <v>2.3062879219651222E-2</v>
      </c>
      <c r="AE24" s="181">
        <v>2.4742335081100464E-2</v>
      </c>
      <c r="AF24" s="181">
        <v>2.6975242421030998E-2</v>
      </c>
      <c r="AG24" s="181">
        <v>2.676771767437458E-2</v>
      </c>
      <c r="AH24" s="181">
        <v>2.5989795103669167E-2</v>
      </c>
      <c r="AI24" s="181">
        <v>2.5206178426742554E-2</v>
      </c>
      <c r="AJ24" s="181">
        <v>2.3072915151715279E-2</v>
      </c>
      <c r="AK24" s="181">
        <v>1.7606435343623161E-2</v>
      </c>
      <c r="AL24" s="181">
        <v>1.2808470986783504E-2</v>
      </c>
      <c r="AM24" s="181">
        <v>7.4109905399382114E-3</v>
      </c>
      <c r="AN24" s="181">
        <v>4.8682112246751785E-3</v>
      </c>
      <c r="AO24" s="181">
        <v>1.1700925417244434E-2</v>
      </c>
      <c r="AP24" s="181">
        <v>9.5631806179881096E-3</v>
      </c>
      <c r="AQ24" s="181">
        <v>8.6887869983911514E-3</v>
      </c>
      <c r="AR24" s="181">
        <v>2.2294128313660622E-2</v>
      </c>
      <c r="AS24" s="181">
        <v>1.694609597325325E-2</v>
      </c>
      <c r="AT24" s="181">
        <v>6.7238481715321541E-3</v>
      </c>
      <c r="AU24" s="181">
        <v>-5.3581236861646175E-3</v>
      </c>
      <c r="AV24" s="181">
        <v>0.17475543916225433</v>
      </c>
      <c r="AW24" s="181">
        <v>0.38592943549156189</v>
      </c>
      <c r="AX24" s="181">
        <v>0.55057626962661743</v>
      </c>
      <c r="AY24" s="181">
        <v>-1.1891717091202736E-2</v>
      </c>
      <c r="AZ24" s="181">
        <v>-1.0473593138158321E-2</v>
      </c>
      <c r="BA24" s="181">
        <v>7.2554056532680988E-3</v>
      </c>
      <c r="BB24" s="181">
        <v>1.6525737941265106E-2</v>
      </c>
      <c r="BC24" s="181">
        <v>1.6069883480668068E-2</v>
      </c>
      <c r="BD24" s="181">
        <v>4.7243614681065083E-3</v>
      </c>
      <c r="BE24" s="181">
        <v>-3.2317826990038157E-3</v>
      </c>
      <c r="BF24" s="181">
        <v>-1.135559007525444E-2</v>
      </c>
      <c r="BG24" s="181">
        <v>-8.6552109569311142E-3</v>
      </c>
      <c r="BH24" s="181">
        <v>3.5949546843767166E-2</v>
      </c>
      <c r="BI24" s="181">
        <v>0.13844740390777588</v>
      </c>
      <c r="BJ24" s="181">
        <v>0.27923569083213806</v>
      </c>
      <c r="BK24" s="181">
        <v>0.325511634349823</v>
      </c>
      <c r="BL24" s="181">
        <v>9.1310635209083557E-2</v>
      </c>
      <c r="BM24" s="181">
        <v>0.30518081784248352</v>
      </c>
      <c r="BN24" s="181">
        <v>-2.1798693342134356E-4</v>
      </c>
      <c r="BO24" s="181">
        <v>1.7359575256705284E-2</v>
      </c>
      <c r="BP24" s="181">
        <v>8.1504927948117256E-3</v>
      </c>
      <c r="BQ24" s="181">
        <v>-1.796412281692028E-3</v>
      </c>
      <c r="BR24" s="181">
        <v>2.6598956435918808E-2</v>
      </c>
      <c r="BS24" s="181">
        <v>5.2093353122472763E-2</v>
      </c>
      <c r="BT24" s="181">
        <v>7.9324416816234589E-2</v>
      </c>
      <c r="BU24" s="181">
        <v>-2.1858632564544678E-2</v>
      </c>
      <c r="BV24" s="181">
        <v>-2.4722142145037651E-2</v>
      </c>
      <c r="BW24" s="181">
        <v>1.2155965901911259E-2</v>
      </c>
      <c r="BX24" s="181">
        <v>1.9220231100916862E-2</v>
      </c>
      <c r="BY24" s="181">
        <v>1.1589264497160912E-2</v>
      </c>
      <c r="BZ24" s="181">
        <v>2.4765487760305405E-3</v>
      </c>
      <c r="CA24" s="181">
        <v>-1.3396559515967965E-3</v>
      </c>
      <c r="CB24" s="181">
        <v>-3.7465097848325968E-3</v>
      </c>
      <c r="CC24" s="181">
        <v>-2.1126216743141413E-3</v>
      </c>
      <c r="CD24" s="181">
        <v>6.627263966947794E-3</v>
      </c>
      <c r="CE24" s="181">
        <v>1.9963223487138748E-2</v>
      </c>
      <c r="CF24" s="181">
        <v>3.662409633398056E-2</v>
      </c>
      <c r="CG24" s="181">
        <v>4.2661227285861969E-2</v>
      </c>
      <c r="CH24" s="181">
        <v>1.4628431759774685E-2</v>
      </c>
      <c r="CI24" s="181">
        <v>4.0010064840316772E-2</v>
      </c>
      <c r="CJ24" s="181">
        <v>-1.054669774021022E-4</v>
      </c>
      <c r="CK24" s="181">
        <v>6.0389945283532143E-3</v>
      </c>
    </row>
    <row r="25" spans="1:89" x14ac:dyDescent="0.25">
      <c r="A25">
        <v>1986</v>
      </c>
      <c r="B25" s="181">
        <v>6.1944190412759781E-2</v>
      </c>
      <c r="C25" s="181">
        <v>5.4276537150144577E-2</v>
      </c>
      <c r="D25" s="181">
        <v>7.6034463942050934E-2</v>
      </c>
      <c r="E25" s="181">
        <v>8.6855120956897736E-2</v>
      </c>
      <c r="F25" s="181">
        <v>0.11514969170093536</v>
      </c>
      <c r="G25" s="181">
        <v>6.2511071562767029E-2</v>
      </c>
      <c r="H25" s="181">
        <v>6.4860567450523376E-2</v>
      </c>
      <c r="I25" s="181">
        <v>6.8300157785415649E-2</v>
      </c>
      <c r="J25" s="181">
        <v>6.7324720323085785E-2</v>
      </c>
      <c r="K25" s="181">
        <v>5.5584140121936798E-2</v>
      </c>
      <c r="L25" s="181">
        <v>4.9147982150316238E-2</v>
      </c>
      <c r="M25" s="181">
        <v>4.7832746058702469E-2</v>
      </c>
      <c r="N25" s="181">
        <v>5.2232742309570313E-2</v>
      </c>
      <c r="O25" s="181">
        <v>6.0094080865383148E-2</v>
      </c>
      <c r="P25" s="181">
        <v>6.8688966333866119E-2</v>
      </c>
      <c r="Q25" s="181">
        <v>7.2133004665374756E-2</v>
      </c>
      <c r="R25" s="181">
        <v>7.0477321743965149E-2</v>
      </c>
      <c r="S25" s="181">
        <v>7.6431743800640106E-2</v>
      </c>
      <c r="T25" s="181">
        <v>7.0766180753707886E-2</v>
      </c>
      <c r="U25" s="181">
        <v>7.3825247585773468E-2</v>
      </c>
      <c r="V25" s="181">
        <v>5.5590778589248657E-2</v>
      </c>
      <c r="W25" s="181">
        <v>6.1973433941602707E-2</v>
      </c>
      <c r="X25" s="181">
        <v>1.3147715479135513E-2</v>
      </c>
      <c r="Y25" s="181">
        <v>3.3002953976392746E-2</v>
      </c>
      <c r="Z25" s="181">
        <v>1.4942013658583164E-2</v>
      </c>
      <c r="AA25" s="181">
        <v>1.2581680901348591E-2</v>
      </c>
      <c r="AB25" s="181">
        <v>1.4185613952577114E-2</v>
      </c>
      <c r="AC25" s="181">
        <v>-3.6307105328887701E-3</v>
      </c>
      <c r="AD25" s="181">
        <v>-3.1558314803987741E-3</v>
      </c>
      <c r="AE25" s="181">
        <v>-1.1140137212350965E-3</v>
      </c>
      <c r="AF25" s="181">
        <v>8.0915344879031181E-3</v>
      </c>
      <c r="AG25" s="181">
        <v>2.7248235419392586E-2</v>
      </c>
      <c r="AH25" s="181">
        <v>3.5830318927764893E-2</v>
      </c>
      <c r="AI25" s="181">
        <v>3.7878993898630142E-2</v>
      </c>
      <c r="AJ25" s="181">
        <v>3.5465091466903687E-2</v>
      </c>
      <c r="AK25" s="181">
        <v>2.8354013338685036E-2</v>
      </c>
      <c r="AL25" s="181">
        <v>2.0442789420485497E-2</v>
      </c>
      <c r="AM25" s="181">
        <v>1.3227806426584721E-2</v>
      </c>
      <c r="AN25" s="181">
        <v>1.2059113010764122E-2</v>
      </c>
      <c r="AO25" s="181">
        <v>1.167485024780035E-2</v>
      </c>
      <c r="AP25" s="181">
        <v>1.6091194003820419E-2</v>
      </c>
      <c r="AQ25" s="181">
        <v>1.1843056418001652E-2</v>
      </c>
      <c r="AR25" s="181">
        <v>2.95997504144907E-2</v>
      </c>
      <c r="AS25" s="181">
        <v>2.3918157443404198E-2</v>
      </c>
      <c r="AT25" s="181">
        <v>3.4369572997093201E-2</v>
      </c>
      <c r="AU25" s="181">
        <v>1.4332057908177376E-2</v>
      </c>
      <c r="AV25" s="181">
        <v>0.16283823549747467</v>
      </c>
      <c r="AW25" s="181">
        <v>0.34128338098526001</v>
      </c>
      <c r="AX25" s="181">
        <v>0.49263006448745728</v>
      </c>
      <c r="AY25" s="181">
        <v>1.2508261948823929E-2</v>
      </c>
      <c r="AZ25" s="181">
        <v>8.5177896544337273E-3</v>
      </c>
      <c r="BA25" s="181">
        <v>3.6565475165843964E-2</v>
      </c>
      <c r="BB25" s="181">
        <v>5.1367487758398056E-2</v>
      </c>
      <c r="BC25" s="181">
        <v>4.3981753289699554E-2</v>
      </c>
      <c r="BD25" s="181">
        <v>2.6955720037221909E-2</v>
      </c>
      <c r="BE25" s="181">
        <v>1.6824301332235336E-2</v>
      </c>
      <c r="BF25" s="181">
        <v>7.2750374674797058E-3</v>
      </c>
      <c r="BG25" s="181">
        <v>1.0027915239334106E-2</v>
      </c>
      <c r="BH25" s="181">
        <v>4.3395888060331345E-2</v>
      </c>
      <c r="BI25" s="181">
        <v>0.13079486787319183</v>
      </c>
      <c r="BJ25" s="181">
        <v>0.26129442453384399</v>
      </c>
      <c r="BK25" s="181">
        <v>0.26690575480461121</v>
      </c>
      <c r="BL25" s="181">
        <v>9.0950459241867065E-2</v>
      </c>
      <c r="BM25" s="181">
        <v>0.26445838809013367</v>
      </c>
      <c r="BN25" s="181">
        <v>2.2568602114915848E-2</v>
      </c>
      <c r="BO25" s="181">
        <v>3.6444131284952164E-2</v>
      </c>
      <c r="BP25" s="181">
        <v>4.0496714413166046E-2</v>
      </c>
      <c r="BQ25" s="181">
        <v>4.7997068613767624E-3</v>
      </c>
      <c r="BR25" s="181">
        <v>2.5952469557523727E-2</v>
      </c>
      <c r="BS25" s="181">
        <v>4.7804359346628189E-2</v>
      </c>
      <c r="BT25" s="181">
        <v>7.3556944727897644E-2</v>
      </c>
      <c r="BU25" s="181">
        <v>2.3202236741781235E-2</v>
      </c>
      <c r="BV25" s="181">
        <v>2.0579326897859573E-2</v>
      </c>
      <c r="BW25" s="181">
        <v>5.9925060719251633E-2</v>
      </c>
      <c r="BX25" s="181">
        <v>5.6122418493032455E-2</v>
      </c>
      <c r="BY25" s="181">
        <v>3.0718538910150528E-2</v>
      </c>
      <c r="BZ25" s="181">
        <v>1.3876179233193398E-2</v>
      </c>
      <c r="CA25" s="181">
        <v>6.8807038478553295E-3</v>
      </c>
      <c r="CB25" s="181">
        <v>2.3899397347122431E-3</v>
      </c>
      <c r="CC25" s="181">
        <v>2.4922227021306753E-3</v>
      </c>
      <c r="CD25" s="181">
        <v>8.3888471126556396E-3</v>
      </c>
      <c r="CE25" s="181">
        <v>1.9963141530752182E-2</v>
      </c>
      <c r="CF25" s="181">
        <v>3.5347044467926025E-2</v>
      </c>
      <c r="CG25" s="181">
        <v>3.6362200975418091E-2</v>
      </c>
      <c r="CH25" s="181">
        <v>1.5350081026554108E-2</v>
      </c>
      <c r="CI25" s="181">
        <v>3.5917706787586212E-2</v>
      </c>
      <c r="CJ25" s="181">
        <v>1.082049123942852E-2</v>
      </c>
      <c r="CK25" s="181">
        <v>1.2711038812994957E-2</v>
      </c>
    </row>
    <row r="26" spans="1:89" x14ac:dyDescent="0.25">
      <c r="A26">
        <v>1987</v>
      </c>
      <c r="B26" s="181">
        <v>5.7837978005409241E-2</v>
      </c>
      <c r="C26" s="181">
        <v>5.5887948721647263E-2</v>
      </c>
      <c r="D26" s="181">
        <v>8.0885134637355804E-2</v>
      </c>
      <c r="E26" s="181">
        <v>9.3949295580387115E-2</v>
      </c>
      <c r="F26" s="181">
        <v>0.12815649807453156</v>
      </c>
      <c r="G26" s="181">
        <v>5.6145388633012772E-2</v>
      </c>
      <c r="H26" s="181">
        <v>5.8648791164159775E-2</v>
      </c>
      <c r="I26" s="181">
        <v>6.2996827065944672E-2</v>
      </c>
      <c r="J26" s="181">
        <v>6.1541233211755753E-2</v>
      </c>
      <c r="K26" s="181">
        <v>5.3702130913734436E-2</v>
      </c>
      <c r="L26" s="181">
        <v>4.9515143036842346E-2</v>
      </c>
      <c r="M26" s="181">
        <v>4.8732489347457886E-2</v>
      </c>
      <c r="N26" s="181">
        <v>5.3817644715309143E-2</v>
      </c>
      <c r="O26" s="181">
        <v>6.2527798116207123E-2</v>
      </c>
      <c r="P26" s="181">
        <v>7.1829512715339661E-2</v>
      </c>
      <c r="Q26" s="181">
        <v>7.5991280376911163E-2</v>
      </c>
      <c r="R26" s="181">
        <v>7.3872849345207214E-2</v>
      </c>
      <c r="S26" s="181">
        <v>8.0475904047489166E-2</v>
      </c>
      <c r="T26" s="181">
        <v>7.4343904852867126E-2</v>
      </c>
      <c r="U26" s="181">
        <v>7.7586457133293152E-2</v>
      </c>
      <c r="V26" s="181">
        <v>5.6226503103971481E-2</v>
      </c>
      <c r="W26" s="181">
        <v>6.380799412727356E-2</v>
      </c>
      <c r="X26" s="181">
        <v>7.9272659495472908E-3</v>
      </c>
      <c r="Y26" s="181">
        <v>3.2296765595674515E-2</v>
      </c>
      <c r="Z26" s="181">
        <v>1.1172440834343433E-2</v>
      </c>
      <c r="AA26" s="181">
        <v>8.8659767061471939E-3</v>
      </c>
      <c r="AB26" s="181">
        <v>9.6706626936793327E-3</v>
      </c>
      <c r="AC26" s="181">
        <v>-1.4412081800401211E-2</v>
      </c>
      <c r="AD26" s="181">
        <v>-1.3839029707014561E-2</v>
      </c>
      <c r="AE26" s="181">
        <v>-1.0683547705411911E-2</v>
      </c>
      <c r="AF26" s="181">
        <v>2.0446607377380133E-3</v>
      </c>
      <c r="AG26" s="181">
        <v>2.5772131979465485E-2</v>
      </c>
      <c r="AH26" s="181">
        <v>3.5311859101057053E-2</v>
      </c>
      <c r="AI26" s="181">
        <v>3.8082055747509003E-2</v>
      </c>
      <c r="AJ26" s="181">
        <v>3.5175491124391556E-2</v>
      </c>
      <c r="AK26" s="181">
        <v>2.6850102469325066E-2</v>
      </c>
      <c r="AL26" s="181">
        <v>1.7571896314620972E-2</v>
      </c>
      <c r="AM26" s="181">
        <v>8.891155943274498E-3</v>
      </c>
      <c r="AN26" s="181">
        <v>1.0092153213918209E-2</v>
      </c>
      <c r="AO26" s="181">
        <v>7.227510679513216E-3</v>
      </c>
      <c r="AP26" s="181">
        <v>1.2327287346124649E-2</v>
      </c>
      <c r="AQ26" s="181">
        <v>8.481060154736042E-3</v>
      </c>
      <c r="AR26" s="181">
        <v>2.8065888211131096E-2</v>
      </c>
      <c r="AS26" s="181">
        <v>2.1479839459061623E-2</v>
      </c>
      <c r="AT26" s="181">
        <v>3.2934859395027161E-2</v>
      </c>
      <c r="AU26" s="181">
        <v>4.8370342701673508E-3</v>
      </c>
      <c r="AV26" s="181">
        <v>0.16913223266601563</v>
      </c>
      <c r="AW26" s="181">
        <v>0.34782496094703674</v>
      </c>
      <c r="AX26" s="181">
        <v>0.51021206378936768</v>
      </c>
      <c r="AY26" s="181">
        <v>1.4614907093346119E-2</v>
      </c>
      <c r="AZ26" s="181">
        <v>1.0136114433407784E-2</v>
      </c>
      <c r="BA26" s="181">
        <v>4.0735393762588501E-2</v>
      </c>
      <c r="BB26" s="181">
        <v>5.1594357937574387E-2</v>
      </c>
      <c r="BC26" s="181">
        <v>3.3698301762342453E-2</v>
      </c>
      <c r="BD26" s="181">
        <v>1.2347899377346039E-2</v>
      </c>
      <c r="BE26" s="181">
        <v>3.6037757527083158E-3</v>
      </c>
      <c r="BF26" s="181">
        <v>-3.7837896961718798E-3</v>
      </c>
      <c r="BG26" s="181">
        <v>8.0190422013401985E-3</v>
      </c>
      <c r="BH26" s="181">
        <v>4.6033192425966263E-2</v>
      </c>
      <c r="BI26" s="181">
        <v>0.13406029343605042</v>
      </c>
      <c r="BJ26" s="181">
        <v>0.26384079456329346</v>
      </c>
      <c r="BK26" s="181">
        <v>0.25085830688476563</v>
      </c>
      <c r="BL26" s="181">
        <v>9.4069845974445343E-2</v>
      </c>
      <c r="BM26" s="181">
        <v>0.25647309422492981</v>
      </c>
      <c r="BN26" s="181">
        <v>1.6379453241825104E-2</v>
      </c>
      <c r="BO26" s="181">
        <v>3.2533235847949982E-2</v>
      </c>
      <c r="BP26" s="181">
        <v>3.727436438202858E-2</v>
      </c>
      <c r="BQ26" s="181">
        <v>1.5879864804446697E-3</v>
      </c>
      <c r="BR26" s="181">
        <v>2.7534406632184982E-2</v>
      </c>
      <c r="BS26" s="181">
        <v>5.0310458987951279E-2</v>
      </c>
      <c r="BT26" s="181">
        <v>8.2037888467311859E-2</v>
      </c>
      <c r="BU26" s="181">
        <v>2.7075290679931641E-2</v>
      </c>
      <c r="BV26" s="181">
        <v>2.4804340675473213E-2</v>
      </c>
      <c r="BW26" s="181">
        <v>6.4462326467037201E-2</v>
      </c>
      <c r="BX26" s="181">
        <v>5.2342798560857773E-2</v>
      </c>
      <c r="BY26" s="181">
        <v>2.2487806156277657E-2</v>
      </c>
      <c r="BZ26" s="181">
        <v>6.1428886838257313E-3</v>
      </c>
      <c r="CA26" s="181">
        <v>1.429992145858705E-3</v>
      </c>
      <c r="CB26" s="181">
        <v>-1.2149709509685636E-3</v>
      </c>
      <c r="CC26" s="181">
        <v>1.9803645554929972E-3</v>
      </c>
      <c r="CD26" s="181">
        <v>9.0492498129606247E-3</v>
      </c>
      <c r="CE26" s="181">
        <v>2.0874578505754471E-2</v>
      </c>
      <c r="CF26" s="181">
        <v>3.5674788057804108E-2</v>
      </c>
      <c r="CG26" s="181">
        <v>3.4679926931858063E-2</v>
      </c>
      <c r="CH26" s="181">
        <v>1.6169508919119835E-2</v>
      </c>
      <c r="CI26" s="181">
        <v>3.5115879029035568E-2</v>
      </c>
      <c r="CJ26" s="181">
        <v>7.6621375046670437E-3</v>
      </c>
      <c r="CK26" s="181">
        <v>1.1190305463969707E-2</v>
      </c>
    </row>
    <row r="27" spans="1:89" x14ac:dyDescent="0.25">
      <c r="A27">
        <v>1988</v>
      </c>
      <c r="B27" s="181">
        <v>6.2891930341720581E-2</v>
      </c>
      <c r="C27" s="181">
        <v>6.0963425785303116E-2</v>
      </c>
      <c r="D27" s="181">
        <v>8.5287533700466156E-2</v>
      </c>
      <c r="E27" s="181">
        <v>9.4512447714805603E-2</v>
      </c>
      <c r="F27" s="181">
        <v>0.12478651106357574</v>
      </c>
      <c r="G27" s="181">
        <v>6.1360277235507965E-2</v>
      </c>
      <c r="H27" s="181">
        <v>6.4318515360355377E-2</v>
      </c>
      <c r="I27" s="181">
        <v>7.0250481367111206E-2</v>
      </c>
      <c r="J27" s="181">
        <v>6.6438920795917511E-2</v>
      </c>
      <c r="K27" s="181">
        <v>5.7891849428415298E-2</v>
      </c>
      <c r="L27" s="181">
        <v>5.4145436733961105E-2</v>
      </c>
      <c r="M27" s="181">
        <v>5.2508559077978134E-2</v>
      </c>
      <c r="N27" s="181">
        <v>5.8530945330858231E-2</v>
      </c>
      <c r="O27" s="181">
        <v>6.8644367158412933E-2</v>
      </c>
      <c r="P27" s="181">
        <v>7.8303731977939606E-2</v>
      </c>
      <c r="Q27" s="181">
        <v>8.1983707845211029E-2</v>
      </c>
      <c r="R27" s="181">
        <v>7.6298676431179047E-2</v>
      </c>
      <c r="S27" s="181">
        <v>8.1745117902755737E-2</v>
      </c>
      <c r="T27" s="181">
        <v>8.0529756844043732E-2</v>
      </c>
      <c r="U27" s="181">
        <v>7.935670018196106E-2</v>
      </c>
      <c r="V27" s="181">
        <v>6.1301331967115402E-2</v>
      </c>
      <c r="W27" s="181">
        <v>6.9314911961555481E-2</v>
      </c>
      <c r="X27" s="181">
        <v>4.5022070407867432E-2</v>
      </c>
      <c r="Y27" s="181">
        <v>6.141074001789093E-2</v>
      </c>
      <c r="Z27" s="181">
        <v>5.3375482559204102E-2</v>
      </c>
      <c r="AA27" s="181">
        <v>6.613534688949585E-2</v>
      </c>
      <c r="AB27" s="181">
        <v>9.6116408705711365E-2</v>
      </c>
      <c r="AC27" s="181">
        <v>2.4985559284687042E-2</v>
      </c>
      <c r="AD27" s="181">
        <v>2.650659903883934E-2</v>
      </c>
      <c r="AE27" s="181">
        <v>3.1242815777659416E-2</v>
      </c>
      <c r="AF27" s="181">
        <v>4.1127108037471771E-2</v>
      </c>
      <c r="AG27" s="181">
        <v>5.8698821812868118E-2</v>
      </c>
      <c r="AH27" s="181">
        <v>6.3929192721843719E-2</v>
      </c>
      <c r="AI27" s="181">
        <v>6.6476769745349884E-2</v>
      </c>
      <c r="AJ27" s="181">
        <v>6.3636451959609985E-2</v>
      </c>
      <c r="AK27" s="181">
        <v>5.6828558444976807E-2</v>
      </c>
      <c r="AL27" s="181">
        <v>5.0343099981546402E-2</v>
      </c>
      <c r="AM27" s="181">
        <v>4.4476792216300964E-2</v>
      </c>
      <c r="AN27" s="181">
        <v>5.0936199724674225E-2</v>
      </c>
      <c r="AO27" s="181">
        <v>5.1274750381708145E-2</v>
      </c>
      <c r="AP27" s="181">
        <v>4.6794548630714417E-2</v>
      </c>
      <c r="AQ27" s="181">
        <v>5.1126286387443542E-2</v>
      </c>
      <c r="AR27" s="181">
        <v>5.8539204299449921E-2</v>
      </c>
      <c r="AS27" s="181">
        <v>5.3644534200429916E-2</v>
      </c>
      <c r="AT27" s="181">
        <v>-1.6799049451947212E-2</v>
      </c>
      <c r="AU27" s="181">
        <v>4.3913703411817551E-2</v>
      </c>
      <c r="AV27" s="181">
        <v>0.11124944686889648</v>
      </c>
      <c r="AW27" s="181">
        <v>0.11089602112770081</v>
      </c>
      <c r="AX27" s="181">
        <v>0.57123416662216187</v>
      </c>
      <c r="AY27" s="181">
        <v>-4.6011876314878464E-2</v>
      </c>
      <c r="AZ27" s="181">
        <v>-1.9730797037482262E-2</v>
      </c>
      <c r="BA27" s="181">
        <v>-1.4436735771596432E-2</v>
      </c>
      <c r="BB27" s="181">
        <v>-8.4583591669797897E-3</v>
      </c>
      <c r="BC27" s="181">
        <v>-1.4838274568319321E-2</v>
      </c>
      <c r="BD27" s="181">
        <v>-2.397740725427866E-3</v>
      </c>
      <c r="BE27" s="181">
        <v>9.8777655512094498E-3</v>
      </c>
      <c r="BF27" s="181">
        <v>4.154914990067482E-2</v>
      </c>
      <c r="BG27" s="181">
        <v>0.10035452246665955</v>
      </c>
      <c r="BH27" s="181">
        <v>0.1660580039024353</v>
      </c>
      <c r="BI27" s="181">
        <v>6.6215157508850098E-2</v>
      </c>
      <c r="BJ27" s="181">
        <v>-0.24426642060279846</v>
      </c>
      <c r="BK27" s="181">
        <v>-9.98382568359375E-2</v>
      </c>
      <c r="BL27" s="181">
        <v>0.11153813451528549</v>
      </c>
      <c r="BM27" s="181">
        <v>-0.16234566271305084</v>
      </c>
      <c r="BN27" s="181">
        <v>1.8666505813598633E-2</v>
      </c>
      <c r="BO27" s="181">
        <v>3.8553457707166672E-2</v>
      </c>
      <c r="BP27" s="181">
        <v>-1.8819259479641914E-2</v>
      </c>
      <c r="BQ27" s="181">
        <v>1.452302560210228E-2</v>
      </c>
      <c r="BR27" s="181">
        <v>1.8647521734237671E-2</v>
      </c>
      <c r="BS27" s="181">
        <v>1.5953183174133301E-2</v>
      </c>
      <c r="BT27" s="181">
        <v>8.9305609464645386E-2</v>
      </c>
      <c r="BU27" s="181">
        <v>-8.7507076561450958E-2</v>
      </c>
      <c r="BV27" s="181">
        <v>-5.0156489014625549E-2</v>
      </c>
      <c r="BW27" s="181">
        <v>-2.2665048018097878E-2</v>
      </c>
      <c r="BX27" s="181">
        <v>-8.2396883517503738E-3</v>
      </c>
      <c r="BY27" s="181">
        <v>-9.7636356949806213E-3</v>
      </c>
      <c r="BZ27" s="181">
        <v>-1.1871159076690674E-3</v>
      </c>
      <c r="CA27" s="181">
        <v>3.9006378501653671E-3</v>
      </c>
      <c r="CB27" s="181">
        <v>1.3391811400651932E-2</v>
      </c>
      <c r="CC27" s="181">
        <v>2.5363270193338394E-2</v>
      </c>
      <c r="CD27" s="181">
        <v>3.4186773002147675E-2</v>
      </c>
      <c r="CE27" s="181">
        <v>1.0786008089780807E-2</v>
      </c>
      <c r="CF27" s="181">
        <v>-3.3179093152284622E-2</v>
      </c>
      <c r="CG27" s="181">
        <v>-1.3877235352993011E-2</v>
      </c>
      <c r="CH27" s="181">
        <v>2.0062835887074471E-2</v>
      </c>
      <c r="CI27" s="181">
        <v>-2.2340221330523491E-2</v>
      </c>
      <c r="CJ27" s="181">
        <v>8.7556447833776474E-3</v>
      </c>
      <c r="CK27" s="181">
        <v>1.3437330722808838E-2</v>
      </c>
    </row>
    <row r="28" spans="1:89" x14ac:dyDescent="0.25">
      <c r="A28">
        <v>1989</v>
      </c>
      <c r="B28" s="181">
        <v>6.4590871334075928E-2</v>
      </c>
      <c r="C28" s="181">
        <v>6.1831269413232803E-2</v>
      </c>
      <c r="D28" s="181">
        <v>8.7815470993518829E-2</v>
      </c>
      <c r="E28" s="181">
        <v>9.8949484527111053E-2</v>
      </c>
      <c r="F28" s="181">
        <v>0.12546508014202118</v>
      </c>
      <c r="G28" s="181">
        <v>6.4412839710712433E-2</v>
      </c>
      <c r="H28" s="181">
        <v>6.7270383238792419E-2</v>
      </c>
      <c r="I28" s="181">
        <v>7.2902724146842957E-2</v>
      </c>
      <c r="J28" s="181">
        <v>6.8592444062232971E-2</v>
      </c>
      <c r="K28" s="181">
        <v>5.8728985488414764E-2</v>
      </c>
      <c r="L28" s="181">
        <v>5.4291058331727982E-2</v>
      </c>
      <c r="M28" s="181">
        <v>5.2882887423038483E-2</v>
      </c>
      <c r="N28" s="181">
        <v>5.9767011553049088E-2</v>
      </c>
      <c r="O28" s="181">
        <v>6.9634698331356049E-2</v>
      </c>
      <c r="P28" s="181">
        <v>8.0493025481700897E-2</v>
      </c>
      <c r="Q28" s="181">
        <v>8.2996904850006104E-2</v>
      </c>
      <c r="R28" s="181">
        <v>8.0056957900524139E-2</v>
      </c>
      <c r="S28" s="181">
        <v>8.6182236671447754E-2</v>
      </c>
      <c r="T28" s="181">
        <v>8.1990532577037811E-2</v>
      </c>
      <c r="U28" s="181">
        <v>8.3526395261287689E-2</v>
      </c>
      <c r="V28" s="181">
        <v>6.2295570969581604E-2</v>
      </c>
      <c r="W28" s="181">
        <v>7.0503540337085724E-2</v>
      </c>
      <c r="X28" s="181">
        <v>-1.4816607348620892E-2</v>
      </c>
      <c r="Y28" s="181">
        <v>2.1664336323738098E-2</v>
      </c>
      <c r="Z28" s="181">
        <v>5.9197802329435945E-4</v>
      </c>
      <c r="AA28" s="181">
        <v>-1.0208440944552422E-2</v>
      </c>
      <c r="AB28" s="181">
        <v>-3.5286657512187958E-2</v>
      </c>
      <c r="AC28" s="181">
        <v>-4.7592442482709885E-2</v>
      </c>
      <c r="AD28" s="181">
        <v>-4.7656908631324768E-2</v>
      </c>
      <c r="AE28" s="181">
        <v>-4.3565955013036728E-2</v>
      </c>
      <c r="AF28" s="181">
        <v>-2.3086473345756531E-2</v>
      </c>
      <c r="AG28" s="181">
        <v>1.0144994594156742E-2</v>
      </c>
      <c r="AH28" s="181">
        <v>2.2949932143092155E-2</v>
      </c>
      <c r="AI28" s="181">
        <v>2.7811875566840172E-2</v>
      </c>
      <c r="AJ28" s="181">
        <v>2.3912586271762848E-2</v>
      </c>
      <c r="AK28" s="181">
        <v>1.7025645822286606E-2</v>
      </c>
      <c r="AL28" s="181">
        <v>8.0412114039063454E-3</v>
      </c>
      <c r="AM28" s="181">
        <v>5.033514928072691E-3</v>
      </c>
      <c r="AN28" s="181">
        <v>7.8580714762210846E-3</v>
      </c>
      <c r="AO28" s="181">
        <v>1.7150425119325519E-3</v>
      </c>
      <c r="AP28" s="181">
        <v>6.2423832714557648E-3</v>
      </c>
      <c r="AQ28" s="181">
        <v>4.3785902671515942E-3</v>
      </c>
      <c r="AR28" s="181">
        <v>1.5526456758379936E-2</v>
      </c>
      <c r="AS28" s="181">
        <v>1.1657277122139931E-2</v>
      </c>
      <c r="AT28" s="181">
        <v>2.1763615310192108E-2</v>
      </c>
      <c r="AU28" s="181">
        <v>0.10543618351221085</v>
      </c>
      <c r="AV28" s="181">
        <v>0.14914363622665405</v>
      </c>
      <c r="AW28" s="181">
        <v>0.10552379488945007</v>
      </c>
      <c r="AX28" s="181">
        <v>0.51640748977661133</v>
      </c>
      <c r="AY28" s="181">
        <v>-2.0892970263957977E-2</v>
      </c>
      <c r="AZ28" s="181">
        <v>1.99535908177495E-3</v>
      </c>
      <c r="BA28" s="181">
        <v>2.2282494232058525E-2</v>
      </c>
      <c r="BB28" s="181">
        <v>4.2765885591506958E-2</v>
      </c>
      <c r="BC28" s="181">
        <v>3.0643396079540253E-2</v>
      </c>
      <c r="BD28" s="181">
        <v>5.1019787788391113E-2</v>
      </c>
      <c r="BE28" s="181">
        <v>6.4813055098056793E-2</v>
      </c>
      <c r="BF28" s="181">
        <v>0.10509177297353745</v>
      </c>
      <c r="BG28" s="181">
        <v>0.1685776561498642</v>
      </c>
      <c r="BH28" s="181">
        <v>0.23364563286304474</v>
      </c>
      <c r="BI28" s="181">
        <v>0.11237189173698425</v>
      </c>
      <c r="BJ28" s="181">
        <v>-0.21109212934970856</v>
      </c>
      <c r="BK28" s="181">
        <v>-8.4749072790145874E-2</v>
      </c>
      <c r="BL28" s="181">
        <v>0.16726773977279663</v>
      </c>
      <c r="BM28" s="181">
        <v>-0.13949927687644958</v>
      </c>
      <c r="BN28" s="181">
        <v>7.0881359279155731E-2</v>
      </c>
      <c r="BO28" s="181">
        <v>9.2054367065429688E-2</v>
      </c>
      <c r="BP28" s="181">
        <v>2.4252194911241531E-2</v>
      </c>
      <c r="BQ28" s="181">
        <v>3.3610500395298004E-2</v>
      </c>
      <c r="BR28" s="181">
        <v>2.4876829236745834E-2</v>
      </c>
      <c r="BS28" s="181">
        <v>1.530991867184639E-2</v>
      </c>
      <c r="BT28" s="181">
        <v>7.8057818114757538E-2</v>
      </c>
      <c r="BU28" s="181">
        <v>-4.0139693766832352E-2</v>
      </c>
      <c r="BV28" s="181">
        <v>5.2110361866652966E-3</v>
      </c>
      <c r="BW28" s="181">
        <v>3.5905845463275909E-2</v>
      </c>
      <c r="BX28" s="181">
        <v>4.1570652276277542E-2</v>
      </c>
      <c r="BY28" s="181">
        <v>1.9968805834650993E-2</v>
      </c>
      <c r="BZ28" s="181">
        <v>2.423323318362236E-2</v>
      </c>
      <c r="CA28" s="181">
        <v>2.4722548201680183E-2</v>
      </c>
      <c r="CB28" s="181">
        <v>3.2682504504919052E-2</v>
      </c>
      <c r="CC28" s="181">
        <v>4.1315250098705292E-2</v>
      </c>
      <c r="CD28" s="181">
        <v>4.6782065182924271E-2</v>
      </c>
      <c r="CE28" s="181">
        <v>1.835322380065918E-2</v>
      </c>
      <c r="CF28" s="181">
        <v>-2.9762011021375656E-2</v>
      </c>
      <c r="CG28" s="181">
        <v>-1.2033122591674328E-2</v>
      </c>
      <c r="CH28" s="181">
        <v>2.9799943789839745E-2</v>
      </c>
      <c r="CI28" s="181">
        <v>-1.9746685400605202E-2</v>
      </c>
      <c r="CJ28" s="181">
        <v>3.2082997262477875E-2</v>
      </c>
      <c r="CK28" s="181">
        <v>3.1136641278862953E-2</v>
      </c>
    </row>
    <row r="29" spans="1:89" x14ac:dyDescent="0.25">
      <c r="A29">
        <v>1990</v>
      </c>
      <c r="B29" s="181">
        <v>6.2117550522089005E-2</v>
      </c>
      <c r="C29" s="181">
        <v>5.9634022414684296E-2</v>
      </c>
      <c r="D29" s="181">
        <v>8.6255088448524475E-2</v>
      </c>
      <c r="E29" s="181">
        <v>0.10086676478385925</v>
      </c>
      <c r="F29" s="181">
        <v>0.12879998981952667</v>
      </c>
      <c r="G29" s="181">
        <v>6.2034860253334045E-2</v>
      </c>
      <c r="H29" s="181">
        <v>6.4747802913188934E-2</v>
      </c>
      <c r="I29" s="181">
        <v>7.0138484239578247E-2</v>
      </c>
      <c r="J29" s="181">
        <v>6.6256463527679443E-2</v>
      </c>
      <c r="K29" s="181">
        <v>5.6445199996232986E-2</v>
      </c>
      <c r="L29" s="181">
        <v>5.1848623901605606E-2</v>
      </c>
      <c r="M29" s="181">
        <v>5.0851926207542419E-2</v>
      </c>
      <c r="N29" s="181">
        <v>5.8141216635704041E-2</v>
      </c>
      <c r="O29" s="181">
        <v>6.702529639005661E-2</v>
      </c>
      <c r="P29" s="181">
        <v>7.829507440328598E-2</v>
      </c>
      <c r="Q29" s="181">
        <v>7.9220183193683624E-2</v>
      </c>
      <c r="R29" s="181">
        <v>7.981167733669281E-2</v>
      </c>
      <c r="S29" s="181">
        <v>8.6647473275661469E-2</v>
      </c>
      <c r="T29" s="181">
        <v>7.8841544687747955E-2</v>
      </c>
      <c r="U29" s="181">
        <v>8.3703666925430298E-2</v>
      </c>
      <c r="V29" s="181">
        <v>6.0036312788724899E-2</v>
      </c>
      <c r="W29" s="181">
        <v>6.7821428179740906E-2</v>
      </c>
      <c r="X29" s="181">
        <v>-4.5101724565029144E-2</v>
      </c>
      <c r="Y29" s="181">
        <v>-1.6874320805072784E-2</v>
      </c>
      <c r="Z29" s="181">
        <v>-3.7620473653078079E-2</v>
      </c>
      <c r="AA29" s="181">
        <v>-5.4608471691608429E-2</v>
      </c>
      <c r="AB29" s="181">
        <v>-8.5777610540390015E-2</v>
      </c>
      <c r="AC29" s="181">
        <v>-7.1030758321285248E-2</v>
      </c>
      <c r="AD29" s="181">
        <v>-7.1331530809402466E-2</v>
      </c>
      <c r="AE29" s="181">
        <v>-6.8375781178474426E-2</v>
      </c>
      <c r="AF29" s="181">
        <v>-5.2187979221343994E-2</v>
      </c>
      <c r="AG29" s="181">
        <v>-2.5820892304182053E-2</v>
      </c>
      <c r="AH29" s="181">
        <v>-1.4988470822572708E-2</v>
      </c>
      <c r="AI29" s="181">
        <v>-1.167793944478035E-2</v>
      </c>
      <c r="AJ29" s="181">
        <v>-1.5651604160666466E-2</v>
      </c>
      <c r="AK29" s="181">
        <v>-2.0598338916897774E-2</v>
      </c>
      <c r="AL29" s="181">
        <v>-2.8182849287986755E-2</v>
      </c>
      <c r="AM29" s="181">
        <v>-2.9568292200565338E-2</v>
      </c>
      <c r="AN29" s="181">
        <v>-3.0852017924189568E-2</v>
      </c>
      <c r="AO29" s="181">
        <v>-3.8940295577049255E-2</v>
      </c>
      <c r="AP29" s="181">
        <v>-2.9001250863075256E-2</v>
      </c>
      <c r="AQ29" s="181">
        <v>-3.5457111895084381E-2</v>
      </c>
      <c r="AR29" s="181">
        <v>-2.1446689963340759E-2</v>
      </c>
      <c r="AS29" s="181">
        <v>-2.4574177339673042E-2</v>
      </c>
      <c r="AT29" s="181">
        <v>1.2894084677100182E-2</v>
      </c>
      <c r="AU29" s="181">
        <v>5.1285289227962494E-2</v>
      </c>
      <c r="AV29" s="181">
        <v>0.27955013513565063</v>
      </c>
      <c r="AW29" s="181">
        <v>0.79594653844833374</v>
      </c>
      <c r="AX29" s="181">
        <v>1.4212688207626343</v>
      </c>
      <c r="AY29" s="181">
        <v>-2.6789626106619835E-2</v>
      </c>
      <c r="AZ29" s="181">
        <v>9.1883270069956779E-3</v>
      </c>
      <c r="BA29" s="181">
        <v>1.7140986397862434E-2</v>
      </c>
      <c r="BB29" s="181">
        <v>1.9668422639369965E-2</v>
      </c>
      <c r="BC29" s="181">
        <v>1.7200296744704247E-2</v>
      </c>
      <c r="BD29" s="181">
        <v>2.8244534507393837E-2</v>
      </c>
      <c r="BE29" s="181">
        <v>-7.8236032277345657E-3</v>
      </c>
      <c r="BF29" s="181">
        <v>5.4320119321346283E-2</v>
      </c>
      <c r="BG29" s="181">
        <v>0.10526219010353088</v>
      </c>
      <c r="BH29" s="181">
        <v>4.7754999250173569E-2</v>
      </c>
      <c r="BI29" s="181">
        <v>8.137214183807373E-2</v>
      </c>
      <c r="BJ29" s="181">
        <v>0.32255586981773376</v>
      </c>
      <c r="BK29" s="181">
        <v>0.47040066123008728</v>
      </c>
      <c r="BL29" s="181">
        <v>6.6007614135742188E-2</v>
      </c>
      <c r="BM29" s="181">
        <v>0.40608823299407959</v>
      </c>
      <c r="BN29" s="181">
        <v>3.5422887653112411E-2</v>
      </c>
      <c r="BO29" s="181">
        <v>4.2044717818498611E-2</v>
      </c>
      <c r="BP29" s="181">
        <v>1.4693743549287319E-2</v>
      </c>
      <c r="BQ29" s="181">
        <v>1.6024196520447731E-2</v>
      </c>
      <c r="BR29" s="181">
        <v>4.5900292694568634E-2</v>
      </c>
      <c r="BS29" s="181">
        <v>0.11559201031923294</v>
      </c>
      <c r="BT29" s="181">
        <v>0.21557383239269257</v>
      </c>
      <c r="BU29" s="181">
        <v>-5.3665574640035629E-2</v>
      </c>
      <c r="BV29" s="181">
        <v>2.5509262457489967E-2</v>
      </c>
      <c r="BW29" s="181">
        <v>2.9205691069364548E-2</v>
      </c>
      <c r="BX29" s="181">
        <v>1.9535157829523087E-2</v>
      </c>
      <c r="BY29" s="181">
        <v>1.1388709768652916E-2</v>
      </c>
      <c r="BZ29" s="181">
        <v>1.314863283187151E-2</v>
      </c>
      <c r="CA29" s="181">
        <v>-2.9433537274599075E-3</v>
      </c>
      <c r="CB29" s="181">
        <v>1.6583053395152092E-2</v>
      </c>
      <c r="CC29" s="181">
        <v>2.5215551257133484E-2</v>
      </c>
      <c r="CD29" s="181">
        <v>9.2646032571792603E-3</v>
      </c>
      <c r="CE29" s="181">
        <v>1.3005799613893032E-2</v>
      </c>
      <c r="CF29" s="181">
        <v>4.5813854783773422E-2</v>
      </c>
      <c r="CG29" s="181">
        <v>6.617514044046402E-2</v>
      </c>
      <c r="CH29" s="181">
        <v>1.1473247781395912E-2</v>
      </c>
      <c r="CI29" s="181">
        <v>5.7364847511053085E-2</v>
      </c>
      <c r="CJ29" s="181">
        <v>1.5813905745744705E-2</v>
      </c>
      <c r="CK29" s="181">
        <v>1.4024980366230011E-2</v>
      </c>
    </row>
    <row r="30" spans="1:89" x14ac:dyDescent="0.25">
      <c r="A30">
        <v>1991</v>
      </c>
      <c r="B30" s="181">
        <v>6.0054298490285873E-2</v>
      </c>
      <c r="C30" s="181">
        <v>5.8259207755327225E-2</v>
      </c>
      <c r="D30" s="181">
        <v>8.3365380764007568E-2</v>
      </c>
      <c r="E30" s="181">
        <v>9.8580621182918549E-2</v>
      </c>
      <c r="F30" s="181">
        <v>0.12747420370578766</v>
      </c>
      <c r="G30" s="181">
        <v>5.9500932693481445E-2</v>
      </c>
      <c r="H30" s="181">
        <v>6.2175102531909943E-2</v>
      </c>
      <c r="I30" s="181">
        <v>6.7426674067974091E-2</v>
      </c>
      <c r="J30" s="181">
        <v>6.5421491861343384E-2</v>
      </c>
      <c r="K30" s="181">
        <v>5.4120834916830063E-2</v>
      </c>
      <c r="L30" s="181">
        <v>5.2424933761358261E-2</v>
      </c>
      <c r="M30" s="181">
        <v>5.049857497215271E-2</v>
      </c>
      <c r="N30" s="181">
        <v>5.5225946009159088E-2</v>
      </c>
      <c r="O30" s="181">
        <v>6.5469540655612946E-2</v>
      </c>
      <c r="P30" s="181">
        <v>7.4912644922733307E-2</v>
      </c>
      <c r="Q30" s="181">
        <v>7.5188063085079193E-2</v>
      </c>
      <c r="R30" s="181">
        <v>7.4487090110778809E-2</v>
      </c>
      <c r="S30" s="181">
        <v>8.2788802683353424E-2</v>
      </c>
      <c r="T30" s="181">
        <v>7.5075484812259674E-2</v>
      </c>
      <c r="U30" s="181">
        <v>7.9235874116420746E-2</v>
      </c>
      <c r="V30" s="181">
        <v>5.8542642742395401E-2</v>
      </c>
      <c r="W30" s="181">
        <v>6.533881276845932E-2</v>
      </c>
      <c r="X30" s="181">
        <v>-2.6022568345069885E-2</v>
      </c>
      <c r="Y30" s="181">
        <v>-2.3819603025913239E-2</v>
      </c>
      <c r="Z30" s="181">
        <v>-3.2858170568943024E-2</v>
      </c>
      <c r="AA30" s="181">
        <v>-3.5168800503015518E-2</v>
      </c>
      <c r="AB30" s="181">
        <v>-3.4787815064191818E-2</v>
      </c>
      <c r="AC30" s="181">
        <v>-3.0331723392009735E-2</v>
      </c>
      <c r="AD30" s="181">
        <v>-3.0204659327864647E-2</v>
      </c>
      <c r="AE30" s="181">
        <v>-2.9467100277543068E-2</v>
      </c>
      <c r="AF30" s="181">
        <v>-2.7107115834951401E-2</v>
      </c>
      <c r="AG30" s="181">
        <v>-2.3160774260759354E-2</v>
      </c>
      <c r="AH30" s="181">
        <v>-2.1878361701965332E-2</v>
      </c>
      <c r="AI30" s="181">
        <v>-2.2095650434494019E-2</v>
      </c>
      <c r="AJ30" s="181">
        <v>-2.3123595863580704E-2</v>
      </c>
      <c r="AK30" s="181">
        <v>-2.5639588013291359E-2</v>
      </c>
      <c r="AL30" s="181">
        <v>-2.9017893597483635E-2</v>
      </c>
      <c r="AM30" s="181">
        <v>-3.3383700996637344E-2</v>
      </c>
      <c r="AN30" s="181">
        <v>-3.5551946610212326E-2</v>
      </c>
      <c r="AO30" s="181">
        <v>-3.532806783914566E-2</v>
      </c>
      <c r="AP30" s="181">
        <v>-3.1599242240190506E-2</v>
      </c>
      <c r="AQ30" s="181">
        <v>-3.5423882305622101E-2</v>
      </c>
      <c r="AR30" s="181">
        <v>-2.4167437106370926E-2</v>
      </c>
      <c r="AS30" s="181">
        <v>-2.7222435921430588E-2</v>
      </c>
      <c r="AT30" s="181">
        <v>-0.10453643649816513</v>
      </c>
      <c r="AU30" s="181">
        <v>4.890209436416626E-2</v>
      </c>
      <c r="AV30" s="181">
        <v>0.37761551141738892</v>
      </c>
      <c r="AW30" s="181">
        <v>0.27671939134597778</v>
      </c>
      <c r="AX30" s="181">
        <v>-0.27204415202140808</v>
      </c>
      <c r="AY30" s="181">
        <v>7.9231522977352142E-3</v>
      </c>
      <c r="AZ30" s="181">
        <v>-6.7944959737360477E-3</v>
      </c>
      <c r="BA30" s="181">
        <v>-6.2417145818471909E-2</v>
      </c>
      <c r="BB30" s="181">
        <v>-0.14980213344097137</v>
      </c>
      <c r="BC30" s="181">
        <v>-0.1986231803894043</v>
      </c>
      <c r="BD30" s="181">
        <v>-0.21274304389953613</v>
      </c>
      <c r="BE30" s="181">
        <v>-5.0095107406377792E-2</v>
      </c>
      <c r="BF30" s="181">
        <v>0.10869763791561127</v>
      </c>
      <c r="BG30" s="181">
        <v>0.23117280006408691</v>
      </c>
      <c r="BH30" s="181">
        <v>0.26867657899856567</v>
      </c>
      <c r="BI30" s="181">
        <v>0.55962812900543213</v>
      </c>
      <c r="BJ30" s="181">
        <v>0.64441239833831787</v>
      </c>
      <c r="BK30" s="181">
        <v>0.70107376575469971</v>
      </c>
      <c r="BL30" s="181">
        <v>0.42225280404090881</v>
      </c>
      <c r="BM30" s="181">
        <v>0.67709851264953613</v>
      </c>
      <c r="BN30" s="181">
        <v>-1.4082282781600952E-2</v>
      </c>
      <c r="BO30" s="181">
        <v>7.6804429292678833E-2</v>
      </c>
      <c r="BP30" s="181">
        <v>-0.12341859191656113</v>
      </c>
      <c r="BQ30" s="181">
        <v>1.5508005395531654E-2</v>
      </c>
      <c r="BR30" s="181">
        <v>6.073346734046936E-2</v>
      </c>
      <c r="BS30" s="181">
        <v>3.8858301937580109E-2</v>
      </c>
      <c r="BT30" s="181">
        <v>-4.016900435090065E-2</v>
      </c>
      <c r="BU30" s="181">
        <v>1.4416956342756748E-2</v>
      </c>
      <c r="BV30" s="181">
        <v>-2.0208157598972321E-2</v>
      </c>
      <c r="BW30" s="181">
        <v>-0.1132214218378067</v>
      </c>
      <c r="BX30" s="181">
        <v>-0.1573420912027359</v>
      </c>
      <c r="BY30" s="181">
        <v>-0.13589483499526978</v>
      </c>
      <c r="BZ30" s="181">
        <v>-0.10225685685873032</v>
      </c>
      <c r="CA30" s="181">
        <v>-1.8923284485936165E-2</v>
      </c>
      <c r="CB30" s="181">
        <v>3.3133842051029205E-2</v>
      </c>
      <c r="CC30" s="181">
        <v>5.6956950575113297E-2</v>
      </c>
      <c r="CD30" s="181">
        <v>5.328846350312233E-2</v>
      </c>
      <c r="CE30" s="181">
        <v>8.602365106344223E-2</v>
      </c>
      <c r="CF30" s="181">
        <v>8.6394011974334717E-2</v>
      </c>
      <c r="CG30" s="181">
        <v>9.5849819481372833E-2</v>
      </c>
      <c r="CH30" s="181">
        <v>7.2608031332492828E-2</v>
      </c>
      <c r="CI30" s="181">
        <v>9.1803371906280518E-2</v>
      </c>
      <c r="CJ30" s="181">
        <v>-6.3858232460916042E-3</v>
      </c>
      <c r="CK30" s="181">
        <v>2.5940245017409325E-2</v>
      </c>
    </row>
    <row r="31" spans="1:89" x14ac:dyDescent="0.25">
      <c r="A31">
        <v>1992</v>
      </c>
      <c r="B31" s="181">
        <v>6.3736297190189362E-2</v>
      </c>
      <c r="C31" s="181">
        <v>6.5018847584724426E-2</v>
      </c>
      <c r="D31" s="181">
        <v>8.3307221531867981E-2</v>
      </c>
      <c r="E31" s="181">
        <v>9.6549443900585175E-2</v>
      </c>
      <c r="F31" s="181">
        <v>0.12385235726833344</v>
      </c>
      <c r="G31" s="181">
        <v>5.7312328368425369E-2</v>
      </c>
      <c r="H31" s="181">
        <v>6.0053333640098572E-2</v>
      </c>
      <c r="I31" s="181">
        <v>6.5910212695598602E-2</v>
      </c>
      <c r="J31" s="181">
        <v>6.9264240562915802E-2</v>
      </c>
      <c r="K31" s="181">
        <v>6.1154216527938843E-2</v>
      </c>
      <c r="L31" s="181">
        <v>5.7921368628740311E-2</v>
      </c>
      <c r="M31" s="181">
        <v>5.7085081934928894E-2</v>
      </c>
      <c r="N31" s="181">
        <v>6.2317822128534317E-2</v>
      </c>
      <c r="O31" s="181">
        <v>7.1888536214828491E-2</v>
      </c>
      <c r="P31" s="181">
        <v>7.3608845472335815E-2</v>
      </c>
      <c r="Q31" s="181">
        <v>7.818787544965744E-2</v>
      </c>
      <c r="R31" s="181">
        <v>7.8962646424770355E-2</v>
      </c>
      <c r="S31" s="181">
        <v>8.1585422158241272E-2</v>
      </c>
      <c r="T31" s="181">
        <v>7.6345078647136688E-2</v>
      </c>
      <c r="U31" s="181">
        <v>8.0468654632568359E-2</v>
      </c>
      <c r="V31" s="181">
        <v>6.4840532839298248E-2</v>
      </c>
      <c r="W31" s="181">
        <v>6.9762587547302246E-2</v>
      </c>
      <c r="X31" s="181">
        <v>-1.9311631098389626E-2</v>
      </c>
      <c r="Y31" s="181">
        <v>-2.7742648497223854E-2</v>
      </c>
      <c r="Z31" s="181">
        <v>-2.7189821004867554E-2</v>
      </c>
      <c r="AA31" s="181">
        <v>-2.074754610657692E-2</v>
      </c>
      <c r="AB31" s="181">
        <v>-9.7830099985003471E-3</v>
      </c>
      <c r="AC31" s="181">
        <v>-1.5953095629811287E-2</v>
      </c>
      <c r="AD31" s="181">
        <v>-1.5890080481767654E-2</v>
      </c>
      <c r="AE31" s="181">
        <v>-1.6280751675367355E-2</v>
      </c>
      <c r="AF31" s="181">
        <v>-1.833268441259861E-2</v>
      </c>
      <c r="AG31" s="181">
        <v>-2.1887347102165222E-2</v>
      </c>
      <c r="AH31" s="181">
        <v>-2.5674626231193542E-2</v>
      </c>
      <c r="AI31" s="181">
        <v>-2.700791135430336E-2</v>
      </c>
      <c r="AJ31" s="181">
        <v>-2.7792651206254959E-2</v>
      </c>
      <c r="AK31" s="181">
        <v>-2.8572237119078636E-2</v>
      </c>
      <c r="AL31" s="181">
        <v>-3.0914712697267532E-2</v>
      </c>
      <c r="AM31" s="181">
        <v>-3.0349329113960266E-2</v>
      </c>
      <c r="AN31" s="181">
        <v>-2.9471276327967644E-2</v>
      </c>
      <c r="AO31" s="181">
        <v>-2.5525150820612907E-2</v>
      </c>
      <c r="AP31" s="181">
        <v>-3.0576864257454872E-2</v>
      </c>
      <c r="AQ31" s="181">
        <v>-2.720540389418602E-2</v>
      </c>
      <c r="AR31" s="181">
        <v>-2.6570474728941917E-2</v>
      </c>
      <c r="AS31" s="181">
        <v>-2.8284551575779915E-2</v>
      </c>
      <c r="AT31" s="181">
        <v>3.0735539272427559E-2</v>
      </c>
      <c r="AU31" s="181">
        <v>7.1295969188213348E-2</v>
      </c>
      <c r="AV31" s="181">
        <v>0.23247084021568298</v>
      </c>
      <c r="AW31" s="181">
        <v>0.60034525394439697</v>
      </c>
      <c r="AX31" s="181">
        <v>1.2543023824691772</v>
      </c>
      <c r="AY31" s="181">
        <v>-1.1481559835374355E-2</v>
      </c>
      <c r="AZ31" s="181">
        <v>5.1007000729441643E-4</v>
      </c>
      <c r="BA31" s="181">
        <v>1.0146897984668612E-3</v>
      </c>
      <c r="BB31" s="181">
        <v>4.5831266790628433E-2</v>
      </c>
      <c r="BC31" s="181">
        <v>7.5350165367126465E-2</v>
      </c>
      <c r="BD31" s="181">
        <v>8.8165484368801117E-2</v>
      </c>
      <c r="BE31" s="181">
        <v>8.3483368158340454E-2</v>
      </c>
      <c r="BF31" s="181">
        <v>5.6924507021903992E-2</v>
      </c>
      <c r="BG31" s="181">
        <v>6.3809752464294434E-2</v>
      </c>
      <c r="BH31" s="181">
        <v>8.355335146188736E-2</v>
      </c>
      <c r="BI31" s="181">
        <v>6.6866576671600342E-2</v>
      </c>
      <c r="BJ31" s="181">
        <v>8.4576092660427094E-2</v>
      </c>
      <c r="BK31" s="181">
        <v>0.23426616191864014</v>
      </c>
      <c r="BL31" s="181">
        <v>7.4293054640293121E-2</v>
      </c>
      <c r="BM31" s="181">
        <v>0.16741259396076202</v>
      </c>
      <c r="BN31" s="181">
        <v>5.4922983050346375E-2</v>
      </c>
      <c r="BO31" s="181">
        <v>5.895383283495903E-2</v>
      </c>
      <c r="BP31" s="181">
        <v>4.3010767549276352E-2</v>
      </c>
      <c r="BQ31" s="181">
        <v>2.369939349591732E-2</v>
      </c>
      <c r="BR31" s="181">
        <v>3.6241717636585236E-2</v>
      </c>
      <c r="BS31" s="181">
        <v>8.1150129437446594E-2</v>
      </c>
      <c r="BT31" s="181">
        <v>0.18015189468860626</v>
      </c>
      <c r="BU31" s="181">
        <v>-2.5627598166465759E-2</v>
      </c>
      <c r="BV31" s="181">
        <v>1.5771955950185657E-3</v>
      </c>
      <c r="BW31" s="181">
        <v>2.0490977913141251E-3</v>
      </c>
      <c r="BX31" s="181">
        <v>6.2430255115032196E-2</v>
      </c>
      <c r="BY31" s="181">
        <v>6.0250796377658844E-2</v>
      </c>
      <c r="BZ31" s="181">
        <v>4.9506638199090958E-2</v>
      </c>
      <c r="CA31" s="181">
        <v>3.499256819486618E-2</v>
      </c>
      <c r="CB31" s="181">
        <v>1.8246719613671303E-2</v>
      </c>
      <c r="CC31" s="181">
        <v>1.5457421541213989E-2</v>
      </c>
      <c r="CD31" s="181">
        <v>1.5421401709318161E-2</v>
      </c>
      <c r="CE31" s="181">
        <v>1.0352499783039093E-2</v>
      </c>
      <c r="CF31" s="181">
        <v>1.1572903953492641E-2</v>
      </c>
      <c r="CG31" s="181">
        <v>2.9346009716391563E-2</v>
      </c>
      <c r="CH31" s="181">
        <v>1.2391664087772369E-2</v>
      </c>
      <c r="CI31" s="181">
        <v>2.1795911714434624E-2</v>
      </c>
      <c r="CJ31" s="181">
        <v>2.6404283940792084E-2</v>
      </c>
      <c r="CK31" s="181">
        <v>2.0423324778676033E-2</v>
      </c>
    </row>
    <row r="32" spans="1:89" x14ac:dyDescent="0.25">
      <c r="A32">
        <v>1993</v>
      </c>
      <c r="B32" s="181">
        <v>6.0252230614423752E-2</v>
      </c>
      <c r="C32" s="181">
        <v>6.5363213419914246E-2</v>
      </c>
      <c r="D32" s="181">
        <v>8.1622011959552765E-2</v>
      </c>
      <c r="E32" s="181">
        <v>9.4670578837394714E-2</v>
      </c>
      <c r="F32" s="181">
        <v>0.11275678128004074</v>
      </c>
      <c r="G32" s="181">
        <v>5.2908599376678467E-2</v>
      </c>
      <c r="H32" s="181">
        <v>5.5300753563642502E-2</v>
      </c>
      <c r="I32" s="181">
        <v>6.0031361877918243E-2</v>
      </c>
      <c r="J32" s="181">
        <v>6.3836321234703064E-2</v>
      </c>
      <c r="K32" s="181">
        <v>5.9815786778926849E-2</v>
      </c>
      <c r="L32" s="181">
        <v>5.6392911821603775E-2</v>
      </c>
      <c r="M32" s="181">
        <v>5.8823298662900925E-2</v>
      </c>
      <c r="N32" s="181">
        <v>6.300247460603714E-2</v>
      </c>
      <c r="O32" s="181">
        <v>7.2101503610610962E-2</v>
      </c>
      <c r="P32" s="181">
        <v>7.3369346559047699E-2</v>
      </c>
      <c r="Q32" s="181">
        <v>7.4797913432121277E-2</v>
      </c>
      <c r="R32" s="181">
        <v>7.4486881494522095E-2</v>
      </c>
      <c r="S32" s="181">
        <v>8.7706632912158966E-2</v>
      </c>
      <c r="T32" s="181">
        <v>7.4221484363079071E-2</v>
      </c>
      <c r="U32" s="181">
        <v>8.2146994769573212E-2</v>
      </c>
      <c r="V32" s="181">
        <v>6.46357461810112E-2</v>
      </c>
      <c r="W32" s="181">
        <v>6.8694986402988434E-2</v>
      </c>
      <c r="X32" s="181">
        <v>-3.4604325890541077E-2</v>
      </c>
      <c r="Y32" s="181">
        <v>-2.4291887879371643E-2</v>
      </c>
      <c r="Z32" s="181">
        <v>-3.4037306904792786E-2</v>
      </c>
      <c r="AA32" s="181">
        <v>-4.4278603047132492E-2</v>
      </c>
      <c r="AB32" s="181">
        <v>-5.8530591428279877E-2</v>
      </c>
      <c r="AC32" s="181">
        <v>-4.1032049804925919E-2</v>
      </c>
      <c r="AD32" s="181">
        <v>-4.1540846228599548E-2</v>
      </c>
      <c r="AE32" s="181">
        <v>-4.1366145014762878E-2</v>
      </c>
      <c r="AF32" s="181">
        <v>-3.7371013313531876E-2</v>
      </c>
      <c r="AG32" s="181">
        <v>-2.8976958245038986E-2</v>
      </c>
      <c r="AH32" s="181">
        <v>-2.1539710462093353E-2</v>
      </c>
      <c r="AI32" s="181">
        <v>-2.144881896674633E-2</v>
      </c>
      <c r="AJ32" s="181">
        <v>-2.2671462967991829E-2</v>
      </c>
      <c r="AK32" s="181">
        <v>-2.7272194623947144E-2</v>
      </c>
      <c r="AL32" s="181">
        <v>-2.7852399274706841E-2</v>
      </c>
      <c r="AM32" s="181">
        <v>-2.848362922668457E-2</v>
      </c>
      <c r="AN32" s="181">
        <v>-2.9005343094468117E-2</v>
      </c>
      <c r="AO32" s="181">
        <v>-3.8332615047693253E-2</v>
      </c>
      <c r="AP32" s="181">
        <v>-2.8228925541043282E-2</v>
      </c>
      <c r="AQ32" s="181">
        <v>-3.4409977495670319E-2</v>
      </c>
      <c r="AR32" s="181">
        <v>-2.5759698823094368E-2</v>
      </c>
      <c r="AS32" s="181">
        <v>-2.68053337931633E-2</v>
      </c>
      <c r="AT32" s="181">
        <v>2.1433085203170776E-2</v>
      </c>
      <c r="AU32" s="181">
        <v>0.11462128907442093</v>
      </c>
      <c r="AV32" s="181">
        <v>0.27392888069152832</v>
      </c>
      <c r="AW32" s="181">
        <v>0.60247492790222168</v>
      </c>
      <c r="AX32" s="181">
        <v>0.87698400020599365</v>
      </c>
      <c r="AY32" s="181">
        <v>5.3632333874702454E-3</v>
      </c>
      <c r="AZ32" s="181">
        <v>4.6095782890915871E-3</v>
      </c>
      <c r="BA32" s="181">
        <v>1.9027521833777428E-2</v>
      </c>
      <c r="BB32" s="181">
        <v>2.1897701546549797E-2</v>
      </c>
      <c r="BC32" s="181">
        <v>3.96624356508255E-2</v>
      </c>
      <c r="BD32" s="181">
        <v>8.7282136082649231E-2</v>
      </c>
      <c r="BE32" s="181">
        <v>9.25794318318367E-2</v>
      </c>
      <c r="BF32" s="181">
        <v>0.11617943644523621</v>
      </c>
      <c r="BG32" s="181">
        <v>0.14642228186130524</v>
      </c>
      <c r="BH32" s="181">
        <v>0.19424386322498322</v>
      </c>
      <c r="BI32" s="181">
        <v>8.39356929063797E-2</v>
      </c>
      <c r="BJ32" s="181">
        <v>0.25895825028419495</v>
      </c>
      <c r="BK32" s="181">
        <v>0.53339588642120361</v>
      </c>
      <c r="BL32" s="181">
        <v>0.13457240164279938</v>
      </c>
      <c r="BM32" s="181">
        <v>0.4191000759601593</v>
      </c>
      <c r="BN32" s="181">
        <v>7.682625949382782E-2</v>
      </c>
      <c r="BO32" s="181">
        <v>8.8762916624546051E-2</v>
      </c>
      <c r="BP32" s="181">
        <v>2.9168564826250076E-2</v>
      </c>
      <c r="BQ32" s="181">
        <v>3.7901118397712708E-2</v>
      </c>
      <c r="BR32" s="181">
        <v>4.2216043919324875E-2</v>
      </c>
      <c r="BS32" s="181">
        <v>7.7155031263828278E-2</v>
      </c>
      <c r="BT32" s="181">
        <v>0.1115812212228775</v>
      </c>
      <c r="BU32" s="181">
        <v>1.1202740482985973E-2</v>
      </c>
      <c r="BV32" s="181">
        <v>1.4501173980534077E-2</v>
      </c>
      <c r="BW32" s="181">
        <v>3.9876684546470642E-2</v>
      </c>
      <c r="BX32" s="181">
        <v>2.7898166328668594E-2</v>
      </c>
      <c r="BY32" s="181">
        <v>3.0902380123734474E-2</v>
      </c>
      <c r="BZ32" s="181">
        <v>4.8021744936704636E-2</v>
      </c>
      <c r="CA32" s="181">
        <v>3.8538236171007156E-2</v>
      </c>
      <c r="CB32" s="181">
        <v>3.6493256688117981E-2</v>
      </c>
      <c r="CC32" s="181">
        <v>3.5669587552547455E-2</v>
      </c>
      <c r="CD32" s="181">
        <v>3.7304319441318512E-2</v>
      </c>
      <c r="CE32" s="181">
        <v>1.2860572896897793E-2</v>
      </c>
      <c r="CF32" s="181">
        <v>3.2795481383800507E-2</v>
      </c>
      <c r="CG32" s="181">
        <v>6.938750296831131E-2</v>
      </c>
      <c r="CH32" s="181">
        <v>2.2727567702531815E-2</v>
      </c>
      <c r="CI32" s="181">
        <v>5.3912438452243805E-2</v>
      </c>
      <c r="CJ32" s="181">
        <v>3.6669429391622543E-2</v>
      </c>
      <c r="CK32" s="181">
        <v>3.0774042010307312E-2</v>
      </c>
    </row>
    <row r="33" spans="1:89" x14ac:dyDescent="0.25">
      <c r="A33">
        <v>1994</v>
      </c>
      <c r="B33" s="181">
        <v>5.7926811277866364E-2</v>
      </c>
      <c r="C33" s="181">
        <v>6.610976904630661E-2</v>
      </c>
      <c r="D33" s="181">
        <v>8.4672704339027405E-2</v>
      </c>
      <c r="E33" s="181">
        <v>9.964568167924881E-2</v>
      </c>
      <c r="F33" s="181">
        <v>0.11783530563116074</v>
      </c>
      <c r="G33" s="181">
        <v>4.8463542014360428E-2</v>
      </c>
      <c r="H33" s="181">
        <v>5.0622507929801941E-2</v>
      </c>
      <c r="I33" s="181">
        <v>5.5505599826574326E-2</v>
      </c>
      <c r="J33" s="181">
        <v>5.9527859091758728E-2</v>
      </c>
      <c r="K33" s="181">
        <v>5.9917312115430832E-2</v>
      </c>
      <c r="L33" s="181">
        <v>5.899864062666893E-2</v>
      </c>
      <c r="M33" s="181">
        <v>6.0940586030483246E-2</v>
      </c>
      <c r="N33" s="181">
        <v>6.4866892993450165E-2</v>
      </c>
      <c r="O33" s="181">
        <v>7.1110576391220093E-2</v>
      </c>
      <c r="P33" s="181">
        <v>7.5196892023086548E-2</v>
      </c>
      <c r="Q33" s="181">
        <v>7.6347671449184418E-2</v>
      </c>
      <c r="R33" s="181">
        <v>8.0673426389694214E-2</v>
      </c>
      <c r="S33" s="181">
        <v>9.0953640639781952E-2</v>
      </c>
      <c r="T33" s="181">
        <v>7.5876519083976746E-2</v>
      </c>
      <c r="U33" s="181">
        <v>8.6693145334720612E-2</v>
      </c>
      <c r="V33" s="181">
        <v>6.4963981509208679E-2</v>
      </c>
      <c r="W33" s="181">
        <v>6.9542303681373596E-2</v>
      </c>
      <c r="X33" s="181">
        <v>-4.6240121126174927E-2</v>
      </c>
      <c r="Y33" s="181">
        <v>-3.1107598915696144E-2</v>
      </c>
      <c r="Z33" s="181">
        <v>-4.8497345298528671E-2</v>
      </c>
      <c r="AA33" s="181">
        <v>-6.7229531705379486E-2</v>
      </c>
      <c r="AB33" s="181">
        <v>-9.0449631214141846E-2</v>
      </c>
      <c r="AC33" s="181">
        <v>-5.4743014276027679E-2</v>
      </c>
      <c r="AD33" s="181">
        <v>-5.527835339307785E-2</v>
      </c>
      <c r="AE33" s="181">
        <v>-5.5384751409292221E-2</v>
      </c>
      <c r="AF33" s="181">
        <v>-5.0824835896492004E-2</v>
      </c>
      <c r="AG33" s="181">
        <v>-3.8333538919687271E-2</v>
      </c>
      <c r="AH33" s="181">
        <v>-3.0092058703303337E-2</v>
      </c>
      <c r="AI33" s="181">
        <v>-2.8321363031864166E-2</v>
      </c>
      <c r="AJ33" s="181">
        <v>-2.9577692970633507E-2</v>
      </c>
      <c r="AK33" s="181">
        <v>-3.3542316406965256E-2</v>
      </c>
      <c r="AL33" s="181">
        <v>-3.6965217441320419E-2</v>
      </c>
      <c r="AM33" s="181">
        <v>-3.7858441472053528E-2</v>
      </c>
      <c r="AN33" s="181">
        <v>-4.3215475976467133E-2</v>
      </c>
      <c r="AO33" s="181">
        <v>-5.5988460779190063E-2</v>
      </c>
      <c r="AP33" s="181">
        <v>-3.7492740899324417E-2</v>
      </c>
      <c r="AQ33" s="181">
        <v>-5.0694871693849564E-2</v>
      </c>
      <c r="AR33" s="181">
        <v>-3.3226475119590759E-2</v>
      </c>
      <c r="AS33" s="181">
        <v>-3.5016372799873352E-2</v>
      </c>
      <c r="AT33" s="181">
        <v>7.6120384037494659E-2</v>
      </c>
      <c r="AU33" s="181">
        <v>0.13704240322113037</v>
      </c>
      <c r="AV33" s="181">
        <v>0.42560452222824097</v>
      </c>
      <c r="AW33" s="181">
        <v>0.76483029127120972</v>
      </c>
      <c r="AX33" s="181">
        <v>0.97333544492721558</v>
      </c>
      <c r="AY33" s="181">
        <v>4.4116824865341187E-2</v>
      </c>
      <c r="AZ33" s="181">
        <v>2.8967754915356636E-2</v>
      </c>
      <c r="BA33" s="181">
        <v>5.928802490234375E-2</v>
      </c>
      <c r="BB33" s="181">
        <v>9.7310185432434082E-2</v>
      </c>
      <c r="BC33" s="181">
        <v>0.10940156877040863</v>
      </c>
      <c r="BD33" s="181">
        <v>0.10938359051942825</v>
      </c>
      <c r="BE33" s="181">
        <v>0.11223950237035751</v>
      </c>
      <c r="BF33" s="181">
        <v>0.14244741201400757</v>
      </c>
      <c r="BG33" s="181">
        <v>0.16789495944976807</v>
      </c>
      <c r="BH33" s="181">
        <v>0.23654824495315552</v>
      </c>
      <c r="BI33" s="181">
        <v>0.30537095665931702</v>
      </c>
      <c r="BJ33" s="181">
        <v>0.40840929746627808</v>
      </c>
      <c r="BK33" s="181">
        <v>0.78803324699401855</v>
      </c>
      <c r="BL33" s="181">
        <v>0.27357053756713867</v>
      </c>
      <c r="BM33" s="181">
        <v>0.62651538848876953</v>
      </c>
      <c r="BN33" s="181">
        <v>0.11267959326505661</v>
      </c>
      <c r="BO33" s="181">
        <v>0.14577174186706543</v>
      </c>
      <c r="BP33" s="181">
        <v>0.1037122830748558</v>
      </c>
      <c r="BQ33" s="181">
        <v>4.6328466385602951E-2</v>
      </c>
      <c r="BR33" s="181">
        <v>6.7427866160869598E-2</v>
      </c>
      <c r="BS33" s="181">
        <v>0.10304522514343262</v>
      </c>
      <c r="BT33" s="181">
        <v>0.12876647710800171</v>
      </c>
      <c r="BU33" s="181">
        <v>8.614339679479599E-2</v>
      </c>
      <c r="BV33" s="181">
        <v>8.7721891701221466E-2</v>
      </c>
      <c r="BW33" s="181">
        <v>0.12591010332107544</v>
      </c>
      <c r="BX33" s="181">
        <v>0.1230032816529274</v>
      </c>
      <c r="BY33" s="181">
        <v>9.0251035988330841E-2</v>
      </c>
      <c r="BZ33" s="181">
        <v>6.1260566115379333E-2</v>
      </c>
      <c r="CA33" s="181">
        <v>4.6804465353488922E-2</v>
      </c>
      <c r="CB33" s="181">
        <v>4.6493414789438248E-2</v>
      </c>
      <c r="CC33" s="181">
        <v>4.1755180805921555E-2</v>
      </c>
      <c r="CD33" s="181">
        <v>4.6007763594388962E-2</v>
      </c>
      <c r="CE33" s="181">
        <v>4.7942861914634705E-2</v>
      </c>
      <c r="CF33" s="181">
        <v>5.6798920035362244E-2</v>
      </c>
      <c r="CG33" s="181">
        <v>0.10608250647783279</v>
      </c>
      <c r="CH33" s="181">
        <v>4.7150116413831711E-2</v>
      </c>
      <c r="CI33" s="181">
        <v>8.5496686398983002E-2</v>
      </c>
      <c r="CJ33" s="181">
        <v>5.425519123673439E-2</v>
      </c>
      <c r="CK33" s="181">
        <v>5.1282111555337906E-2</v>
      </c>
    </row>
    <row r="34" spans="1:89" x14ac:dyDescent="0.25">
      <c r="A34">
        <v>1995</v>
      </c>
      <c r="B34" s="181">
        <v>5.4945759475231171E-2</v>
      </c>
      <c r="C34" s="181">
        <v>6.5498113632202148E-2</v>
      </c>
      <c r="D34" s="181">
        <v>8.5672743618488312E-2</v>
      </c>
      <c r="E34" s="181">
        <v>0.10207802802324295</v>
      </c>
      <c r="F34" s="181">
        <v>0.1191423237323761</v>
      </c>
      <c r="G34" s="181">
        <v>4.3616022914648056E-2</v>
      </c>
      <c r="H34" s="181">
        <v>4.5581430196762085E-2</v>
      </c>
      <c r="I34" s="181">
        <v>5.1027044653892517E-2</v>
      </c>
      <c r="J34" s="181">
        <v>5.5885270237922668E-2</v>
      </c>
      <c r="K34" s="181">
        <v>5.8280806988477707E-2</v>
      </c>
      <c r="L34" s="181">
        <v>5.8163654059171677E-2</v>
      </c>
      <c r="M34" s="181">
        <v>6.0635067522525787E-2</v>
      </c>
      <c r="N34" s="181">
        <v>6.4581930637359619E-2</v>
      </c>
      <c r="O34" s="181">
        <v>7.0299819111824036E-2</v>
      </c>
      <c r="P34" s="181">
        <v>7.4338763952255249E-2</v>
      </c>
      <c r="Q34" s="181">
        <v>7.6870150864124298E-2</v>
      </c>
      <c r="R34" s="181">
        <v>8.289838582277298E-2</v>
      </c>
      <c r="S34" s="181">
        <v>9.4819352030754089E-2</v>
      </c>
      <c r="T34" s="181">
        <v>7.5834333896636963E-2</v>
      </c>
      <c r="U34" s="181">
        <v>8.9971587061882019E-2</v>
      </c>
      <c r="V34" s="181">
        <v>6.3972063362598419E-2</v>
      </c>
      <c r="W34" s="181">
        <v>6.8916559219360352E-2</v>
      </c>
      <c r="X34" s="181">
        <v>-1.1740550398826599E-2</v>
      </c>
      <c r="Y34" s="181">
        <v>-1.2620683759450912E-2</v>
      </c>
      <c r="Z34" s="181">
        <v>-8.9077306911349297E-3</v>
      </c>
      <c r="AA34" s="181">
        <v>-1.7849026480689645E-3</v>
      </c>
      <c r="AB34" s="181">
        <v>5.9661464765667915E-3</v>
      </c>
      <c r="AC34" s="181">
        <v>-1.2605937197804451E-2</v>
      </c>
      <c r="AD34" s="181">
        <v>-1.2375546619296074E-2</v>
      </c>
      <c r="AE34" s="181">
        <v>-1.1755696497857571E-2</v>
      </c>
      <c r="AF34" s="181">
        <v>-1.1618560180068016E-2</v>
      </c>
      <c r="AG34" s="181">
        <v>-1.1619964614510536E-2</v>
      </c>
      <c r="AH34" s="181">
        <v>-1.1451062746345997E-2</v>
      </c>
      <c r="AI34" s="181">
        <v>-1.2107114307582378E-2</v>
      </c>
      <c r="AJ34" s="181">
        <v>-1.275128498673439E-2</v>
      </c>
      <c r="AK34" s="181">
        <v>-1.3098413124680519E-2</v>
      </c>
      <c r="AL34" s="181">
        <v>-1.3187482953071594E-2</v>
      </c>
      <c r="AM34" s="181">
        <v>-1.3173731043934822E-2</v>
      </c>
      <c r="AN34" s="181">
        <v>-1.0501994751393795E-2</v>
      </c>
      <c r="AO34" s="181">
        <v>-5.0784191116690636E-3</v>
      </c>
      <c r="AP34" s="181">
        <v>-1.3179359026253223E-2</v>
      </c>
      <c r="AQ34" s="181">
        <v>-7.283960934728384E-3</v>
      </c>
      <c r="AR34" s="181">
        <v>-1.2493401765823364E-2</v>
      </c>
      <c r="AS34" s="181">
        <v>-1.2779326178133488E-2</v>
      </c>
      <c r="AT34" s="181">
        <v>-1.3319721445441246E-2</v>
      </c>
      <c r="AU34" s="181">
        <v>-5.985572561621666E-2</v>
      </c>
      <c r="AV34" s="181">
        <v>0.63795989751815796</v>
      </c>
      <c r="AW34" s="181">
        <v>1.6785823106765747</v>
      </c>
      <c r="AX34" s="181">
        <v>2.2284080982208252</v>
      </c>
      <c r="AY34" s="181">
        <v>1.4327106066048145E-2</v>
      </c>
      <c r="AZ34" s="181">
        <v>5.5781756527721882E-3</v>
      </c>
      <c r="BA34" s="181">
        <v>-1.3665352016687393E-3</v>
      </c>
      <c r="BB34" s="181">
        <v>-2.1492363885045052E-2</v>
      </c>
      <c r="BC34" s="181">
        <v>-3.3765830099582672E-2</v>
      </c>
      <c r="BD34" s="181">
        <v>-4.3340176343917847E-2</v>
      </c>
      <c r="BE34" s="181">
        <v>-5.4417654871940613E-2</v>
      </c>
      <c r="BF34" s="181">
        <v>-7.4415527284145355E-2</v>
      </c>
      <c r="BG34" s="181">
        <v>-6.230461597442627E-2</v>
      </c>
      <c r="BH34" s="181">
        <v>1.6357820481061935E-2</v>
      </c>
      <c r="BI34" s="181">
        <v>0.25394043326377869</v>
      </c>
      <c r="BJ34" s="181">
        <v>0.76209312677383423</v>
      </c>
      <c r="BK34" s="181">
        <v>1.6812989711761475</v>
      </c>
      <c r="BL34" s="181">
        <v>0.1439128965139389</v>
      </c>
      <c r="BM34" s="181">
        <v>1.3006898164749146</v>
      </c>
      <c r="BN34" s="181">
        <v>-4.1371241211891174E-2</v>
      </c>
      <c r="BO34" s="181">
        <v>-3.3613587729632854E-3</v>
      </c>
      <c r="BP34" s="181">
        <v>-1.7657501623034477E-2</v>
      </c>
      <c r="BQ34" s="181">
        <v>-2.0360112190246582E-2</v>
      </c>
      <c r="BR34" s="181">
        <v>0.10224131494760513</v>
      </c>
      <c r="BS34" s="181">
        <v>0.22940301895141602</v>
      </c>
      <c r="BT34" s="181">
        <v>0.29674670100212097</v>
      </c>
      <c r="BU34" s="181">
        <v>2.7473639696836472E-2</v>
      </c>
      <c r="BV34" s="181">
        <v>1.6335064545273781E-2</v>
      </c>
      <c r="BW34" s="181">
        <v>-2.8684365097433329E-3</v>
      </c>
      <c r="BX34" s="181">
        <v>-2.5968508794903755E-2</v>
      </c>
      <c r="BY34" s="181">
        <v>-2.7392247691750526E-2</v>
      </c>
      <c r="BZ34" s="181">
        <v>-2.4135256186127663E-2</v>
      </c>
      <c r="CA34" s="181">
        <v>-2.277449332177639E-2</v>
      </c>
      <c r="CB34" s="181">
        <v>-2.4427039548754692E-2</v>
      </c>
      <c r="CC34" s="181">
        <v>-1.5640310943126678E-2</v>
      </c>
      <c r="CD34" s="181">
        <v>3.2290150411427021E-3</v>
      </c>
      <c r="CE34" s="181">
        <v>4.0248610079288483E-2</v>
      </c>
      <c r="CF34" s="181">
        <v>0.10830261558294296</v>
      </c>
      <c r="CG34" s="181">
        <v>0.23053228855133057</v>
      </c>
      <c r="CH34" s="181">
        <v>2.5100560858845711E-2</v>
      </c>
      <c r="CI34" s="181">
        <v>0.1809876561164856</v>
      </c>
      <c r="CJ34" s="181">
        <v>-1.9968857988715172E-2</v>
      </c>
      <c r="CK34" s="181">
        <v>-1.1905403807759285E-3</v>
      </c>
    </row>
    <row r="35" spans="1:89" x14ac:dyDescent="0.25">
      <c r="A35">
        <v>1996</v>
      </c>
      <c r="B35" s="181">
        <v>5.1909882575273514E-2</v>
      </c>
      <c r="C35" s="181">
        <v>6.4134813845157623E-2</v>
      </c>
      <c r="D35" s="181">
        <v>8.5434429347515106E-2</v>
      </c>
      <c r="E35" s="181">
        <v>9.859001636505127E-2</v>
      </c>
      <c r="F35" s="181">
        <v>0.10852374881505966</v>
      </c>
      <c r="G35" s="181">
        <v>3.8787785917520523E-2</v>
      </c>
      <c r="H35" s="181">
        <v>4.1080959141254425E-2</v>
      </c>
      <c r="I35" s="181">
        <v>4.5917961746454239E-2</v>
      </c>
      <c r="J35" s="181">
        <v>5.2008073776960373E-2</v>
      </c>
      <c r="K35" s="181">
        <v>5.7008147239685059E-2</v>
      </c>
      <c r="L35" s="181">
        <v>5.8363988995552063E-2</v>
      </c>
      <c r="M35" s="181">
        <v>5.9936095029115677E-2</v>
      </c>
      <c r="N35" s="181">
        <v>6.343589723110199E-2</v>
      </c>
      <c r="O35" s="181">
        <v>6.8031847476959229E-2</v>
      </c>
      <c r="P35" s="181">
        <v>7.3087707161903381E-2</v>
      </c>
      <c r="Q35" s="181">
        <v>7.7717170119285583E-2</v>
      </c>
      <c r="R35" s="181">
        <v>8.3302512764930725E-2</v>
      </c>
      <c r="S35" s="181">
        <v>9.5319554209709167E-2</v>
      </c>
      <c r="T35" s="181">
        <v>7.5863264501094818E-2</v>
      </c>
      <c r="U35" s="181">
        <v>9.074835479259491E-2</v>
      </c>
      <c r="V35" s="181">
        <v>6.2361359596252441E-2</v>
      </c>
      <c r="W35" s="181">
        <v>6.8135097622871399E-2</v>
      </c>
      <c r="X35" s="181">
        <v>1.0035007260739803E-2</v>
      </c>
      <c r="Y35" s="181">
        <v>9.8853167146444321E-3</v>
      </c>
      <c r="Z35" s="181">
        <v>1.9759379327297211E-2</v>
      </c>
      <c r="AA35" s="181">
        <v>3.1598880887031555E-2</v>
      </c>
      <c r="AB35" s="181">
        <v>4.1120495647192001E-2</v>
      </c>
      <c r="AC35" s="181">
        <v>7.578426506370306E-3</v>
      </c>
      <c r="AD35" s="181">
        <v>8.28590989112854E-3</v>
      </c>
      <c r="AE35" s="181">
        <v>9.5748826861381531E-3</v>
      </c>
      <c r="AF35" s="181">
        <v>1.0620396584272385E-2</v>
      </c>
      <c r="AG35" s="181">
        <v>1.0388113558292389E-2</v>
      </c>
      <c r="AH35" s="181">
        <v>9.7131365910172462E-3</v>
      </c>
      <c r="AI35" s="181">
        <v>9.6480837091803551E-3</v>
      </c>
      <c r="AJ35" s="181">
        <v>1.0053494945168495E-2</v>
      </c>
      <c r="AK35" s="181">
        <v>9.9303256720304489E-3</v>
      </c>
      <c r="AL35" s="181">
        <v>1.0629069991409779E-2</v>
      </c>
      <c r="AM35" s="181">
        <v>1.1490796692669392E-2</v>
      </c>
      <c r="AN35" s="181">
        <v>1.7165526747703552E-2</v>
      </c>
      <c r="AO35" s="181">
        <v>2.8329078108072281E-2</v>
      </c>
      <c r="AP35" s="181">
        <v>1.1145712807774544E-2</v>
      </c>
      <c r="AQ35" s="181">
        <v>2.4082541465759277E-2</v>
      </c>
      <c r="AR35" s="181">
        <v>9.9070314317941666E-3</v>
      </c>
      <c r="AS35" s="181">
        <v>1.0436722077429295E-2</v>
      </c>
      <c r="AT35" s="181">
        <v>-2.2054139990359545E-3</v>
      </c>
      <c r="AU35" s="181">
        <v>-1.7084101215004921E-2</v>
      </c>
      <c r="AV35" s="181">
        <v>0.27936962246894836</v>
      </c>
      <c r="AW35" s="181">
        <v>0.75002521276473999</v>
      </c>
      <c r="AX35" s="181">
        <v>0.85114622116088867</v>
      </c>
      <c r="AY35" s="181">
        <v>6.1136850854381919E-4</v>
      </c>
      <c r="AZ35" s="181">
        <v>-5.7359891943633556E-3</v>
      </c>
      <c r="BA35" s="181">
        <v>-6.8541201762855053E-3</v>
      </c>
      <c r="BB35" s="181">
        <v>-4.1832299903035164E-3</v>
      </c>
      <c r="BC35" s="181">
        <v>4.7023841179907322E-3</v>
      </c>
      <c r="BD35" s="181">
        <v>-1.3221426866948605E-2</v>
      </c>
      <c r="BE35" s="181">
        <v>-1.0161066427826881E-2</v>
      </c>
      <c r="BF35" s="181">
        <v>-2.9903430491685867E-2</v>
      </c>
      <c r="BG35" s="181">
        <v>-1.3772142119705677E-2</v>
      </c>
      <c r="BH35" s="181">
        <v>1.1269591748714447E-2</v>
      </c>
      <c r="BI35" s="181">
        <v>3.3116266131401062E-2</v>
      </c>
      <c r="BJ35" s="181">
        <v>0.43183407187461853</v>
      </c>
      <c r="BK35" s="181">
        <v>0.84101450443267822</v>
      </c>
      <c r="BL35" s="181">
        <v>2.3213997483253479E-2</v>
      </c>
      <c r="BM35" s="181">
        <v>0.67892932891845703</v>
      </c>
      <c r="BN35" s="181">
        <v>-1.1140842922031879E-2</v>
      </c>
      <c r="BO35" s="181">
        <v>-4.103486891835928E-3</v>
      </c>
      <c r="BP35" s="181">
        <v>-3.055450739338994E-3</v>
      </c>
      <c r="BQ35" s="181">
        <v>-6.0381968505680561E-3</v>
      </c>
      <c r="BR35" s="181">
        <v>4.2999431490898132E-2</v>
      </c>
      <c r="BS35" s="181">
        <v>9.5512263476848602E-2</v>
      </c>
      <c r="BT35" s="181">
        <v>0.10098044574260712</v>
      </c>
      <c r="BU35" s="181">
        <v>1.1730922851711512E-3</v>
      </c>
      <c r="BV35" s="181">
        <v>-1.7167020589113235E-2</v>
      </c>
      <c r="BW35" s="181">
        <v>-1.3883394189178944E-2</v>
      </c>
      <c r="BX35" s="181">
        <v>-5.4392102174460888E-3</v>
      </c>
      <c r="BY35" s="181">
        <v>4.1298051364719868E-3</v>
      </c>
      <c r="BZ35" s="181">
        <v>-7.6972721144556999E-3</v>
      </c>
      <c r="CA35" s="181">
        <v>-4.4964849948883057E-3</v>
      </c>
      <c r="CB35" s="181">
        <v>-1.0360659100115299E-2</v>
      </c>
      <c r="CC35" s="181">
        <v>-3.4947511740028858E-3</v>
      </c>
      <c r="CD35" s="181">
        <v>2.2109318524599075E-3</v>
      </c>
      <c r="CE35" s="181">
        <v>5.2298931404948235E-3</v>
      </c>
      <c r="CF35" s="181">
        <v>6.0704760253429413E-2</v>
      </c>
      <c r="CG35" s="181">
        <v>0.10959604382514954</v>
      </c>
      <c r="CH35" s="181">
        <v>4.0217540226876736E-3</v>
      </c>
      <c r="CI35" s="181">
        <v>9.1123856604099274E-2</v>
      </c>
      <c r="CJ35" s="181">
        <v>-5.6055025197565556E-3</v>
      </c>
      <c r="CK35" s="181">
        <v>-1.4857699861750007E-3</v>
      </c>
    </row>
    <row r="36" spans="1:89" x14ac:dyDescent="0.25">
      <c r="A36">
        <v>1997</v>
      </c>
      <c r="B36" s="181">
        <v>5.1629059016704559E-2</v>
      </c>
      <c r="C36" s="181">
        <v>6.5726794302463531E-2</v>
      </c>
      <c r="D36" s="181">
        <v>8.6178027093410492E-2</v>
      </c>
      <c r="E36" s="181">
        <v>9.6896231174468994E-2</v>
      </c>
      <c r="F36" s="181">
        <v>0.10342168062925339</v>
      </c>
      <c r="G36" s="181">
        <v>3.7188023328781128E-2</v>
      </c>
      <c r="H36" s="181">
        <v>3.9360735565423965E-2</v>
      </c>
      <c r="I36" s="181">
        <v>4.4732879847288132E-2</v>
      </c>
      <c r="J36" s="181">
        <v>5.128869041800499E-2</v>
      </c>
      <c r="K36" s="181">
        <v>5.7563144713640213E-2</v>
      </c>
      <c r="L36" s="181">
        <v>6.0196328908205032E-2</v>
      </c>
      <c r="M36" s="181">
        <v>6.1192329972982407E-2</v>
      </c>
      <c r="N36" s="181">
        <v>6.4686834812164307E-2</v>
      </c>
      <c r="O36" s="181">
        <v>6.9898106157779694E-2</v>
      </c>
      <c r="P36" s="181">
        <v>7.4601680040359497E-2</v>
      </c>
      <c r="Q36" s="181">
        <v>7.9424232244491577E-2</v>
      </c>
      <c r="R36" s="181">
        <v>8.6400106549263E-2</v>
      </c>
      <c r="S36" s="181">
        <v>9.4637602567672729E-2</v>
      </c>
      <c r="T36" s="181">
        <v>7.7497459948062897E-2</v>
      </c>
      <c r="U36" s="181">
        <v>9.1612040996551514E-2</v>
      </c>
      <c r="V36" s="181">
        <v>6.3676156103610992E-2</v>
      </c>
      <c r="W36" s="181">
        <v>6.9623246788978577E-2</v>
      </c>
      <c r="X36" s="181">
        <v>1.5276715159416199E-2</v>
      </c>
      <c r="Y36" s="181">
        <v>2.3219762369990349E-2</v>
      </c>
      <c r="Z36" s="181">
        <v>2.9288817197084427E-2</v>
      </c>
      <c r="AA36" s="181">
        <v>3.4688621759414673E-2</v>
      </c>
      <c r="AB36" s="181">
        <v>3.8741655647754669E-2</v>
      </c>
      <c r="AC36" s="181">
        <v>7.4055036529898643E-3</v>
      </c>
      <c r="AD36" s="181">
        <v>8.3745233714580536E-3</v>
      </c>
      <c r="AE36" s="181">
        <v>1.0549044236540794E-2</v>
      </c>
      <c r="AF36" s="181">
        <v>1.3999414630234241E-2</v>
      </c>
      <c r="AG36" s="181">
        <v>1.9496873021125793E-2</v>
      </c>
      <c r="AH36" s="181">
        <v>2.1964374929666519E-2</v>
      </c>
      <c r="AI36" s="181">
        <v>2.2456008940935135E-2</v>
      </c>
      <c r="AJ36" s="181">
        <v>2.3306865245103836E-2</v>
      </c>
      <c r="AK36" s="181">
        <v>2.3851580917835236E-2</v>
      </c>
      <c r="AL36" s="181">
        <v>2.4507937952876091E-2</v>
      </c>
      <c r="AM36" s="181">
        <v>2.5186797603964806E-2</v>
      </c>
      <c r="AN36" s="181">
        <v>2.8943290933966637E-2</v>
      </c>
      <c r="AO36" s="181">
        <v>3.2836493104696274E-2</v>
      </c>
      <c r="AP36" s="181">
        <v>2.491556853055954E-2</v>
      </c>
      <c r="AQ36" s="181">
        <v>3.1406555324792862E-2</v>
      </c>
      <c r="AR36" s="181">
        <v>2.2064376622438431E-2</v>
      </c>
      <c r="AS36" s="181">
        <v>2.3291200399398804E-2</v>
      </c>
      <c r="AT36" s="181">
        <v>-3.8276480045169592E-3</v>
      </c>
      <c r="AU36" s="181">
        <v>-2.3140229284763336E-2</v>
      </c>
      <c r="AV36" s="181">
        <v>0.29435271024703979</v>
      </c>
      <c r="AW36" s="181">
        <v>0.63486266136169434</v>
      </c>
      <c r="AX36" s="181">
        <v>0.5281444787979126</v>
      </c>
      <c r="AY36" s="181">
        <v>-8.1205733120441437E-2</v>
      </c>
      <c r="AZ36" s="181">
        <v>6.1728046275675297E-3</v>
      </c>
      <c r="BA36" s="181">
        <v>-3.2483083195984364E-3</v>
      </c>
      <c r="BB36" s="181">
        <v>-7.4351867660880089E-3</v>
      </c>
      <c r="BC36" s="181">
        <v>8.2725798711180687E-3</v>
      </c>
      <c r="BD36" s="181">
        <v>1.1470511555671692E-2</v>
      </c>
      <c r="BE36" s="181">
        <v>-8.7610137416049838E-4</v>
      </c>
      <c r="BF36" s="181">
        <v>-2.7029706165194511E-2</v>
      </c>
      <c r="BG36" s="181">
        <v>-5.898527055978775E-2</v>
      </c>
      <c r="BH36" s="181">
        <v>-2.3972239345312119E-2</v>
      </c>
      <c r="BI36" s="181">
        <v>0.19851487874984741</v>
      </c>
      <c r="BJ36" s="181">
        <v>0.5636436939239502</v>
      </c>
      <c r="BK36" s="181">
        <v>0.8064233660697937</v>
      </c>
      <c r="BL36" s="181">
        <v>9.8041370511054993E-2</v>
      </c>
      <c r="BM36" s="181">
        <v>0.71019846200942993</v>
      </c>
      <c r="BN36" s="181">
        <v>-1.5379156917333603E-2</v>
      </c>
      <c r="BO36" s="181">
        <v>7.6410500332713127E-3</v>
      </c>
      <c r="BP36" s="181">
        <v>-5.4368032142519951E-3</v>
      </c>
      <c r="BQ36" s="181">
        <v>-8.317713625729084E-3</v>
      </c>
      <c r="BR36" s="181">
        <v>4.4180266559123993E-2</v>
      </c>
      <c r="BS36" s="181">
        <v>7.7496401965618134E-2</v>
      </c>
      <c r="BT36" s="181">
        <v>5.9246532618999481E-2</v>
      </c>
      <c r="BU36" s="181">
        <v>-0.16562025249004364</v>
      </c>
      <c r="BV36" s="181">
        <v>1.8745720386505127E-2</v>
      </c>
      <c r="BW36" s="181">
        <v>-6.8836910650134087E-3</v>
      </c>
      <c r="BX36" s="181">
        <v>-9.9649420008063316E-3</v>
      </c>
      <c r="BY36" s="181">
        <v>7.3871584609150887E-3</v>
      </c>
      <c r="BZ36" s="181">
        <v>6.770220585167408E-3</v>
      </c>
      <c r="CA36" s="181">
        <v>-3.9482017746195197E-4</v>
      </c>
      <c r="CB36" s="181">
        <v>-9.5141194760799408E-3</v>
      </c>
      <c r="CC36" s="181">
        <v>-1.5270797535777092E-2</v>
      </c>
      <c r="CD36" s="181">
        <v>-4.6834563836455345E-3</v>
      </c>
      <c r="CE36" s="181">
        <v>3.1318917870521545E-2</v>
      </c>
      <c r="CF36" s="181">
        <v>7.9230532050132751E-2</v>
      </c>
      <c r="CG36" s="181">
        <v>9.9984720349311829E-2</v>
      </c>
      <c r="CH36" s="181">
        <v>1.694057509303093E-2</v>
      </c>
      <c r="CI36" s="181">
        <v>9.237990528345108E-2</v>
      </c>
      <c r="CJ36" s="181">
        <v>-7.9014021903276443E-3</v>
      </c>
      <c r="CK36" s="181">
        <v>2.804675605148077E-3</v>
      </c>
    </row>
    <row r="37" spans="1:89" x14ac:dyDescent="0.25">
      <c r="A37">
        <v>1998</v>
      </c>
      <c r="B37" s="181">
        <v>4.8784773796796799E-2</v>
      </c>
      <c r="C37" s="181">
        <v>6.4404278993606567E-2</v>
      </c>
      <c r="D37" s="181">
        <v>8.4983766078948975E-2</v>
      </c>
      <c r="E37" s="181">
        <v>9.4392143189907074E-2</v>
      </c>
      <c r="F37" s="181">
        <v>9.9070966243743896E-2</v>
      </c>
      <c r="G37" s="181">
        <v>3.4014154225587845E-2</v>
      </c>
      <c r="H37" s="181">
        <v>3.5825591534376144E-2</v>
      </c>
      <c r="I37" s="181">
        <v>4.0605444461107254E-2</v>
      </c>
      <c r="J37" s="181">
        <v>4.7532044351100922E-2</v>
      </c>
      <c r="K37" s="181">
        <v>5.5502071976661682E-2</v>
      </c>
      <c r="L37" s="181">
        <v>5.8774769306182861E-2</v>
      </c>
      <c r="M37" s="181">
        <v>5.9928189963102341E-2</v>
      </c>
      <c r="N37" s="181">
        <v>6.3300274312496185E-2</v>
      </c>
      <c r="O37" s="181">
        <v>6.8682283163070679E-2</v>
      </c>
      <c r="P37" s="181">
        <v>7.3324903845787048E-2</v>
      </c>
      <c r="Q37" s="181">
        <v>7.9084686934947968E-2</v>
      </c>
      <c r="R37" s="181">
        <v>8.5886813700199127E-2</v>
      </c>
      <c r="S37" s="181">
        <v>9.34186652302742E-2</v>
      </c>
      <c r="T37" s="181">
        <v>7.6833292841911316E-2</v>
      </c>
      <c r="U37" s="181">
        <v>9.0692125260829926E-2</v>
      </c>
      <c r="V37" s="181">
        <v>6.2141764909029007E-2</v>
      </c>
      <c r="W37" s="181">
        <v>6.85625821352005E-2</v>
      </c>
      <c r="X37" s="181">
        <v>6.1739306896924973E-2</v>
      </c>
      <c r="Y37" s="181">
        <v>8.1095695495605469E-2</v>
      </c>
      <c r="Z37" s="181">
        <v>9.2177912592887878E-2</v>
      </c>
      <c r="AA37" s="181">
        <v>9.9735371768474579E-2</v>
      </c>
      <c r="AB37" s="181">
        <v>0.10580350458621979</v>
      </c>
      <c r="AC37" s="181">
        <v>4.3982453644275665E-2</v>
      </c>
      <c r="AD37" s="181">
        <v>4.5659992843866348E-2</v>
      </c>
      <c r="AE37" s="181">
        <v>5.0030738115310669E-2</v>
      </c>
      <c r="AF37" s="181">
        <v>5.7693913578987122E-2</v>
      </c>
      <c r="AG37" s="181">
        <v>7.1939639747142792E-2</v>
      </c>
      <c r="AH37" s="181">
        <v>7.7793411910533905E-2</v>
      </c>
      <c r="AI37" s="181">
        <v>7.9550020396709442E-2</v>
      </c>
      <c r="AJ37" s="181">
        <v>8.1288717687129974E-2</v>
      </c>
      <c r="AK37" s="181">
        <v>8.261089026927948E-2</v>
      </c>
      <c r="AL37" s="181">
        <v>8.3769038319587708E-2</v>
      </c>
      <c r="AM37" s="181">
        <v>8.6825691163539886E-2</v>
      </c>
      <c r="AN37" s="181">
        <v>9.3028716742992401E-2</v>
      </c>
      <c r="AO37" s="181">
        <v>9.6019245684146881E-2</v>
      </c>
      <c r="AP37" s="181">
        <v>8.5630901157855988E-2</v>
      </c>
      <c r="AQ37" s="181">
        <v>9.4936676323413849E-2</v>
      </c>
      <c r="AR37" s="181">
        <v>7.8291885554790497E-2</v>
      </c>
      <c r="AS37" s="181">
        <v>8.1499345600605011E-2</v>
      </c>
      <c r="AT37" s="181">
        <v>2.475377731025219E-2</v>
      </c>
      <c r="AU37" s="181">
        <v>2.0217541605234146E-2</v>
      </c>
      <c r="AV37" s="181">
        <v>9.497358649969101E-2</v>
      </c>
      <c r="AW37" s="181">
        <v>0.30446293950080872</v>
      </c>
      <c r="AX37" s="181">
        <v>0.34147882461547852</v>
      </c>
      <c r="AY37" s="181">
        <v>5.5560413748025894E-3</v>
      </c>
      <c r="AZ37" s="181">
        <v>1.1255684308707714E-2</v>
      </c>
      <c r="BA37" s="181">
        <v>2.4314245209097862E-2</v>
      </c>
      <c r="BB37" s="181">
        <v>2.6730740442872047E-2</v>
      </c>
      <c r="BC37" s="181">
        <v>3.5185161978006363E-2</v>
      </c>
      <c r="BD37" s="181">
        <v>5.1377240568399429E-2</v>
      </c>
      <c r="BE37" s="181">
        <v>3.772306814789772E-2</v>
      </c>
      <c r="BF37" s="181">
        <v>1.7280034720897675E-2</v>
      </c>
      <c r="BG37" s="181">
        <v>-1.0070592164993286E-2</v>
      </c>
      <c r="BH37" s="181">
        <v>-2.4265149608254433E-2</v>
      </c>
      <c r="BI37" s="181">
        <v>-3.0972903594374657E-2</v>
      </c>
      <c r="BJ37" s="181">
        <v>0.14872737228870392</v>
      </c>
      <c r="BK37" s="181">
        <v>0.36401695013046265</v>
      </c>
      <c r="BL37" s="181">
        <v>-2.7999451383948326E-2</v>
      </c>
      <c r="BM37" s="181">
        <v>0.27944803237915039</v>
      </c>
      <c r="BN37" s="181">
        <v>2.1930001676082611E-2</v>
      </c>
      <c r="BO37" s="181">
        <v>1.1502794921398163E-2</v>
      </c>
      <c r="BP37" s="181">
        <v>3.6030273884534836E-2</v>
      </c>
      <c r="BQ37" s="181">
        <v>7.3380498215556145E-3</v>
      </c>
      <c r="BR37" s="181">
        <v>1.4125842601060867E-2</v>
      </c>
      <c r="BS37" s="181">
        <v>3.5826701670885086E-2</v>
      </c>
      <c r="BT37" s="181">
        <v>3.6650143563747406E-2</v>
      </c>
      <c r="BU37" s="181">
        <v>1.613021083176136E-2</v>
      </c>
      <c r="BV37" s="181">
        <v>3.0016468837857246E-2</v>
      </c>
      <c r="BW37" s="181">
        <v>5.4311223328113556E-2</v>
      </c>
      <c r="BX37" s="181">
        <v>3.8045402616262436E-2</v>
      </c>
      <c r="BY37" s="181">
        <v>3.1797315925359726E-2</v>
      </c>
      <c r="BZ37" s="181">
        <v>2.98154316842556E-2</v>
      </c>
      <c r="CA37" s="181">
        <v>1.7091410234570503E-2</v>
      </c>
      <c r="CB37" s="181">
        <v>6.1324057169258595E-3</v>
      </c>
      <c r="CC37" s="181">
        <v>-2.6719209272414446E-3</v>
      </c>
      <c r="CD37" s="181">
        <v>-4.8360791988670826E-3</v>
      </c>
      <c r="CE37" s="181">
        <v>-4.9699931405484676E-3</v>
      </c>
      <c r="CF37" s="181">
        <v>2.0338881760835648E-2</v>
      </c>
      <c r="CG37" s="181">
        <v>4.356071725487709E-2</v>
      </c>
      <c r="CH37" s="181">
        <v>-4.9179340712726116E-3</v>
      </c>
      <c r="CI37" s="181">
        <v>3.5169076174497604E-2</v>
      </c>
      <c r="CJ37" s="181">
        <v>1.143032219260931E-2</v>
      </c>
      <c r="CK37" s="181">
        <v>4.2581949383020401E-3</v>
      </c>
    </row>
    <row r="38" spans="1:89" x14ac:dyDescent="0.25">
      <c r="A38">
        <v>1999</v>
      </c>
      <c r="B38" s="181">
        <v>4.4185183942317963E-2</v>
      </c>
      <c r="C38" s="181">
        <v>6.1570651829242706E-2</v>
      </c>
      <c r="D38" s="181">
        <v>7.8137956559658051E-2</v>
      </c>
      <c r="E38" s="181">
        <v>8.3105720579624176E-2</v>
      </c>
      <c r="F38" s="181">
        <v>8.4439419209957123E-2</v>
      </c>
      <c r="G38" s="181">
        <v>2.5878269225358963E-2</v>
      </c>
      <c r="H38" s="181">
        <v>2.7865227311849594E-2</v>
      </c>
      <c r="I38" s="181">
        <v>3.403148427605629E-2</v>
      </c>
      <c r="J38" s="181">
        <v>4.2967729270458221E-2</v>
      </c>
      <c r="K38" s="181">
        <v>5.2236832678318024E-2</v>
      </c>
      <c r="L38" s="181">
        <v>5.6059055030345917E-2</v>
      </c>
      <c r="M38" s="181">
        <v>5.7248823344707489E-2</v>
      </c>
      <c r="N38" s="181">
        <v>6.0545232146978378E-2</v>
      </c>
      <c r="O38" s="181">
        <v>6.5779857337474823E-2</v>
      </c>
      <c r="P38" s="181">
        <v>7.0887699723243713E-2</v>
      </c>
      <c r="Q38" s="181">
        <v>7.533581554889679E-2</v>
      </c>
      <c r="R38" s="181">
        <v>7.989947497844696E-2</v>
      </c>
      <c r="S38" s="181">
        <v>8.3222769200801849E-2</v>
      </c>
      <c r="T38" s="181">
        <v>7.3599971830844879E-2</v>
      </c>
      <c r="U38" s="181">
        <v>8.2039028406143188E-2</v>
      </c>
      <c r="V38" s="181">
        <v>5.9030685573816299E-2</v>
      </c>
      <c r="W38" s="181">
        <v>6.536400318145752E-2</v>
      </c>
      <c r="X38" s="181">
        <v>4.4932615011930466E-2</v>
      </c>
      <c r="Y38" s="181">
        <v>7.8673399984836578E-2</v>
      </c>
      <c r="Z38" s="181">
        <v>7.3128819465637207E-2</v>
      </c>
      <c r="AA38" s="181">
        <v>6.7375771701335907E-2</v>
      </c>
      <c r="AB38" s="181">
        <v>6.4302757382392883E-2</v>
      </c>
      <c r="AC38" s="181">
        <v>1.4187016524374485E-2</v>
      </c>
      <c r="AD38" s="181">
        <v>1.597336120903492E-2</v>
      </c>
      <c r="AE38" s="181">
        <v>2.315141074359417E-2</v>
      </c>
      <c r="AF38" s="181">
        <v>3.7458755075931549E-2</v>
      </c>
      <c r="AG38" s="181">
        <v>6.328178197145462E-2</v>
      </c>
      <c r="AH38" s="181">
        <v>7.4868090450763702E-2</v>
      </c>
      <c r="AI38" s="181">
        <v>7.8252263367176056E-2</v>
      </c>
      <c r="AJ38" s="181">
        <v>7.9446054995059967E-2</v>
      </c>
      <c r="AK38" s="181">
        <v>7.9517483711242676E-2</v>
      </c>
      <c r="AL38" s="181">
        <v>7.8399099409580231E-2</v>
      </c>
      <c r="AM38" s="181">
        <v>7.8374564647674561E-2</v>
      </c>
      <c r="AN38" s="181">
        <v>7.5495555996894836E-2</v>
      </c>
      <c r="AO38" s="181">
        <v>6.6700950264930725E-2</v>
      </c>
      <c r="AP38" s="181">
        <v>7.8384146094322205E-2</v>
      </c>
      <c r="AQ38" s="181">
        <v>6.9833546876907349E-2</v>
      </c>
      <c r="AR38" s="181">
        <v>7.3743961751461029E-2</v>
      </c>
      <c r="AS38" s="181">
        <v>7.5761064887046814E-2</v>
      </c>
      <c r="AT38" s="181">
        <v>9.8494598641991615E-3</v>
      </c>
      <c r="AU38" s="181">
        <v>1.3019789010286331E-2</v>
      </c>
      <c r="AV38" s="181">
        <v>0.12723103165626526</v>
      </c>
      <c r="AW38" s="181">
        <v>0.23813837766647339</v>
      </c>
      <c r="AX38" s="181">
        <v>0.31960600614547729</v>
      </c>
      <c r="AY38" s="181">
        <v>-3.7996403872966766E-2</v>
      </c>
      <c r="AZ38" s="181">
        <v>-4.8813805915415287E-3</v>
      </c>
      <c r="BA38" s="181">
        <v>2.1830338519066572E-3</v>
      </c>
      <c r="BB38" s="181">
        <v>1.0463383980095387E-2</v>
      </c>
      <c r="BC38" s="181">
        <v>3.3492948859930038E-2</v>
      </c>
      <c r="BD38" s="181">
        <v>2.6343757286667824E-2</v>
      </c>
      <c r="BE38" s="181">
        <v>9.9161611869931221E-3</v>
      </c>
      <c r="BF38" s="181">
        <v>8.2731926813721657E-3</v>
      </c>
      <c r="BG38" s="181">
        <v>1.0656808502972126E-2</v>
      </c>
      <c r="BH38" s="181">
        <v>4.4361323118209839E-2</v>
      </c>
      <c r="BI38" s="181">
        <v>8.1653818488121033E-2</v>
      </c>
      <c r="BJ38" s="181">
        <v>0.146710604429245</v>
      </c>
      <c r="BK38" s="181">
        <v>0.212956503033638</v>
      </c>
      <c r="BL38" s="181">
        <v>6.5064527094364166E-2</v>
      </c>
      <c r="BM38" s="181">
        <v>0.18643167614936829</v>
      </c>
      <c r="BN38" s="181">
        <v>1.1679729446768761E-2</v>
      </c>
      <c r="BO38" s="181">
        <v>2.2850565612316132E-2</v>
      </c>
      <c r="BP38" s="181">
        <v>1.3448672369122505E-2</v>
      </c>
      <c r="BQ38" s="181">
        <v>4.5507829636335373E-3</v>
      </c>
      <c r="BR38" s="181">
        <v>1.7789497971534729E-2</v>
      </c>
      <c r="BS38" s="181">
        <v>2.5155829265713692E-2</v>
      </c>
      <c r="BT38" s="181">
        <v>2.9552703723311424E-2</v>
      </c>
      <c r="BU38" s="181">
        <v>-0.10657379031181335</v>
      </c>
      <c r="BV38" s="181">
        <v>-1.2660237029194832E-2</v>
      </c>
      <c r="BW38" s="181">
        <v>4.5679030008614063E-3</v>
      </c>
      <c r="BX38" s="181">
        <v>1.3732243329286575E-2</v>
      </c>
      <c r="BY38" s="181">
        <v>2.8423253446817398E-2</v>
      </c>
      <c r="BZ38" s="181">
        <v>1.4624597504734993E-2</v>
      </c>
      <c r="CA38" s="181">
        <v>4.2693447321653366E-3</v>
      </c>
      <c r="CB38" s="181">
        <v>2.8236103244125843E-3</v>
      </c>
      <c r="CC38" s="181">
        <v>2.7401994448155165E-3</v>
      </c>
      <c r="CD38" s="181">
        <v>8.6498577147722244E-3</v>
      </c>
      <c r="CE38" s="181">
        <v>1.2715745717287064E-2</v>
      </c>
      <c r="CF38" s="181">
        <v>1.9111298024654388E-2</v>
      </c>
      <c r="CG38" s="181">
        <v>2.3077789694070816E-2</v>
      </c>
      <c r="CH38" s="181">
        <v>1.1129161342978477E-2</v>
      </c>
      <c r="CI38" s="181">
        <v>2.165740542113781E-2</v>
      </c>
      <c r="CJ38" s="181">
        <v>5.8158906176686287E-3</v>
      </c>
      <c r="CK38" s="181">
        <v>8.1312190741300583E-3</v>
      </c>
    </row>
    <row r="39" spans="1:89" x14ac:dyDescent="0.25">
      <c r="A39">
        <v>2000</v>
      </c>
      <c r="B39" s="181">
        <v>4.4960640370845795E-2</v>
      </c>
      <c r="C39" s="181">
        <v>5.8264065533876419E-2</v>
      </c>
      <c r="D39" s="181">
        <v>7.5297050178050995E-2</v>
      </c>
      <c r="E39" s="181">
        <v>8.094450831413269E-2</v>
      </c>
      <c r="F39" s="181">
        <v>8.3104617893695831E-2</v>
      </c>
      <c r="G39" s="181">
        <v>2.9288895428180695E-2</v>
      </c>
      <c r="H39" s="181">
        <v>3.1110456213355064E-2</v>
      </c>
      <c r="I39" s="181">
        <v>3.6455690860748291E-2</v>
      </c>
      <c r="J39" s="181">
        <v>4.2944200336933136E-2</v>
      </c>
      <c r="K39" s="181">
        <v>5.1729537546634674E-2</v>
      </c>
      <c r="L39" s="181">
        <v>5.3213335573673248E-2</v>
      </c>
      <c r="M39" s="181">
        <v>5.4421719163656235E-2</v>
      </c>
      <c r="N39" s="181">
        <v>5.7279184460639954E-2</v>
      </c>
      <c r="O39" s="181">
        <v>6.2110137194395065E-2</v>
      </c>
      <c r="P39" s="181">
        <v>6.7269623279571533E-2</v>
      </c>
      <c r="Q39" s="181">
        <v>7.1936972439289093E-2</v>
      </c>
      <c r="R39" s="181">
        <v>7.6258175075054169E-2</v>
      </c>
      <c r="S39" s="181">
        <v>8.0854125320911407E-2</v>
      </c>
      <c r="T39" s="181">
        <v>7.0119999349117279E-2</v>
      </c>
      <c r="U39" s="181">
        <v>7.921251654624939E-2</v>
      </c>
      <c r="V39" s="181">
        <v>5.6358270347118378E-2</v>
      </c>
      <c r="W39" s="181">
        <v>6.2372960150241852E-2</v>
      </c>
      <c r="X39" s="181">
        <v>-1.1219875887036324E-2</v>
      </c>
      <c r="Y39" s="181">
        <v>3.9488289505243301E-2</v>
      </c>
      <c r="Z39" s="181">
        <v>-1.1305669322609901E-2</v>
      </c>
      <c r="AA39" s="181">
        <v>-4.5062527060508728E-2</v>
      </c>
      <c r="AB39" s="181">
        <v>-6.6331841051578522E-2</v>
      </c>
      <c r="AC39" s="181">
        <v>-5.8237515389919281E-2</v>
      </c>
      <c r="AD39" s="181">
        <v>-5.7131510227918625E-2</v>
      </c>
      <c r="AE39" s="181">
        <v>-5.0873804837465286E-2</v>
      </c>
      <c r="AF39" s="181">
        <v>-2.9798764735460281E-2</v>
      </c>
      <c r="AG39" s="181">
        <v>2.077287994325161E-2</v>
      </c>
      <c r="AH39" s="181">
        <v>3.8282152265310287E-2</v>
      </c>
      <c r="AI39" s="181">
        <v>4.3745167553424835E-2</v>
      </c>
      <c r="AJ39" s="181">
        <v>4.2966626584529877E-2</v>
      </c>
      <c r="AK39" s="181">
        <v>3.578399121761322E-2</v>
      </c>
      <c r="AL39" s="181">
        <v>2.648167684674263E-2</v>
      </c>
      <c r="AM39" s="181">
        <v>1.5277791768312454E-2</v>
      </c>
      <c r="AN39" s="181">
        <v>-7.148627657443285E-3</v>
      </c>
      <c r="AO39" s="181">
        <v>-3.959973156452179E-2</v>
      </c>
      <c r="AP39" s="181">
        <v>1.9639372825622559E-2</v>
      </c>
      <c r="AQ39" s="181">
        <v>-2.8008608147501945E-2</v>
      </c>
      <c r="AR39" s="181">
        <v>3.222404420375824E-2</v>
      </c>
      <c r="AS39" s="181">
        <v>2.6723798364400864E-2</v>
      </c>
      <c r="AT39" s="181">
        <v>5.4308533668518066E-2</v>
      </c>
      <c r="AU39" s="181">
        <v>4.4908776879310608E-2</v>
      </c>
      <c r="AV39" s="181">
        <v>0.26780828833580017</v>
      </c>
      <c r="AW39" s="181">
        <v>0.42378804087638855</v>
      </c>
      <c r="AX39" s="181">
        <v>0.65848737955093384</v>
      </c>
      <c r="AY39" s="181">
        <v>6.5079070627689362E-2</v>
      </c>
      <c r="AZ39" s="181">
        <v>3.7447504699230194E-2</v>
      </c>
      <c r="BA39" s="181">
        <v>5.0269119441509247E-2</v>
      </c>
      <c r="BB39" s="181">
        <v>5.5222585797309875E-2</v>
      </c>
      <c r="BC39" s="181">
        <v>6.5506748855113983E-2</v>
      </c>
      <c r="BD39" s="181">
        <v>5.3233332931995392E-2</v>
      </c>
      <c r="BE39" s="181">
        <v>3.9747521281242371E-2</v>
      </c>
      <c r="BF39" s="181">
        <v>3.1428083777427673E-2</v>
      </c>
      <c r="BG39" s="181">
        <v>5.4613344371318817E-2</v>
      </c>
      <c r="BH39" s="181">
        <v>0.11996036767959595</v>
      </c>
      <c r="BI39" s="181">
        <v>0.22904118895530701</v>
      </c>
      <c r="BJ39" s="181">
        <v>0.35524284839630127</v>
      </c>
      <c r="BK39" s="181">
        <v>0.2223755419254303</v>
      </c>
      <c r="BL39" s="181">
        <v>0.18061023950576782</v>
      </c>
      <c r="BM39" s="181">
        <v>0.276854008436203</v>
      </c>
      <c r="BN39" s="181">
        <v>4.7949139028787613E-2</v>
      </c>
      <c r="BO39" s="181">
        <v>7.5937442481517792E-2</v>
      </c>
      <c r="BP39" s="181">
        <v>7.2011575102806091E-2</v>
      </c>
      <c r="BQ39" s="181">
        <v>1.4888148754835129E-2</v>
      </c>
      <c r="BR39" s="181">
        <v>3.6051522940397263E-2</v>
      </c>
      <c r="BS39" s="181">
        <v>4.36076819896698E-2</v>
      </c>
      <c r="BT39" s="181">
        <v>5.9720080345869064E-2</v>
      </c>
      <c r="BU39" s="181">
        <v>0.20101705193519592</v>
      </c>
      <c r="BV39" s="181">
        <v>9.9680520594120026E-2</v>
      </c>
      <c r="BW39" s="181">
        <v>0.10400842875242233</v>
      </c>
      <c r="BX39" s="181">
        <v>7.3173269629478455E-2</v>
      </c>
      <c r="BY39" s="181">
        <v>5.1592342555522919E-2</v>
      </c>
      <c r="BZ39" s="181">
        <v>2.7920901775360107E-2</v>
      </c>
      <c r="CA39" s="181">
        <v>1.6313901171088219E-2</v>
      </c>
      <c r="CB39" s="181">
        <v>1.0147280059754848E-2</v>
      </c>
      <c r="CC39" s="181">
        <v>1.3307715766131878E-2</v>
      </c>
      <c r="CD39" s="181">
        <v>2.2307569161057472E-2</v>
      </c>
      <c r="CE39" s="181">
        <v>3.42414490878582E-2</v>
      </c>
      <c r="CF39" s="181">
        <v>4.4729433953762054E-2</v>
      </c>
      <c r="CG39" s="181">
        <v>2.3424757644534111E-2</v>
      </c>
      <c r="CH39" s="181">
        <v>2.9564481228590012E-2</v>
      </c>
      <c r="CI39" s="181">
        <v>3.1197942793369293E-2</v>
      </c>
      <c r="CJ39" s="181">
        <v>2.2726977244019508E-2</v>
      </c>
      <c r="CK39" s="181">
        <v>2.5694677606225014E-2</v>
      </c>
    </row>
    <row r="40" spans="1:89" x14ac:dyDescent="0.25">
      <c r="A40">
        <v>2001</v>
      </c>
      <c r="B40" s="181">
        <v>4.5952212065458298E-2</v>
      </c>
      <c r="C40" s="181">
        <v>5.4860625416040421E-2</v>
      </c>
      <c r="D40" s="181">
        <v>7.4333310127258301E-2</v>
      </c>
      <c r="E40" s="181">
        <v>8.3043195307254791E-2</v>
      </c>
      <c r="F40" s="181">
        <v>8.7626002728939056E-2</v>
      </c>
      <c r="G40" s="181">
        <v>3.4363694489002228E-2</v>
      </c>
      <c r="H40" s="181">
        <v>3.553391620516777E-2</v>
      </c>
      <c r="I40" s="181">
        <v>4.0615230798721313E-2</v>
      </c>
      <c r="J40" s="181">
        <v>4.4930759817361832E-2</v>
      </c>
      <c r="K40" s="181">
        <v>5.0375193357467651E-2</v>
      </c>
      <c r="L40" s="181">
        <v>5.0484113395214081E-2</v>
      </c>
      <c r="M40" s="181">
        <v>5.1412131637334824E-2</v>
      </c>
      <c r="N40" s="181">
        <v>5.3829941898584366E-2</v>
      </c>
      <c r="O40" s="181">
        <v>5.8398887515068054E-2</v>
      </c>
      <c r="P40" s="181">
        <v>6.3785813748836517E-2</v>
      </c>
      <c r="Q40" s="181">
        <v>6.864418089389801E-2</v>
      </c>
      <c r="R40" s="181">
        <v>7.4845738708972931E-2</v>
      </c>
      <c r="S40" s="181">
        <v>8.2095861434936523E-2</v>
      </c>
      <c r="T40" s="181">
        <v>6.6753581166267395E-2</v>
      </c>
      <c r="U40" s="181">
        <v>7.941591739654541E-2</v>
      </c>
      <c r="V40" s="181">
        <v>5.3579244762659073E-2</v>
      </c>
      <c r="W40" s="181">
        <v>5.9319056570529938E-2</v>
      </c>
      <c r="X40" s="181">
        <v>-1.8460368737578392E-2</v>
      </c>
      <c r="Y40" s="181">
        <v>4.1417252272367477E-2</v>
      </c>
      <c r="Z40" s="181">
        <v>-2.791346050798893E-2</v>
      </c>
      <c r="AA40" s="181">
        <v>-7.3780730366706848E-2</v>
      </c>
      <c r="AB40" s="181">
        <v>-0.10301975160837173</v>
      </c>
      <c r="AC40" s="181">
        <v>-7.6071321964263916E-2</v>
      </c>
      <c r="AD40" s="181">
        <v>-7.5706839561462402E-2</v>
      </c>
      <c r="AE40" s="181">
        <v>-6.8098112940788269E-2</v>
      </c>
      <c r="AF40" s="181">
        <v>-4.1451152414083481E-2</v>
      </c>
      <c r="AG40" s="181">
        <v>2.047063410282135E-2</v>
      </c>
      <c r="AH40" s="181">
        <v>4.2428236454725266E-2</v>
      </c>
      <c r="AI40" s="181">
        <v>4.800044372677803E-2</v>
      </c>
      <c r="AJ40" s="181">
        <v>4.6213928610086441E-2</v>
      </c>
      <c r="AK40" s="181">
        <v>3.5135284066200256E-2</v>
      </c>
      <c r="AL40" s="181">
        <v>2.035469189286232E-2</v>
      </c>
      <c r="AM40" s="181">
        <v>6.6814231686294079E-3</v>
      </c>
      <c r="AN40" s="181">
        <v>-2.4899827316403389E-2</v>
      </c>
      <c r="AO40" s="181">
        <v>-6.5730951726436615E-2</v>
      </c>
      <c r="AP40" s="181">
        <v>1.2002262286841869E-2</v>
      </c>
      <c r="AQ40" s="181">
        <v>-5.0638098269701004E-2</v>
      </c>
      <c r="AR40" s="181">
        <v>3.2804485410451889E-2</v>
      </c>
      <c r="AS40" s="181">
        <v>2.3741353303194046E-2</v>
      </c>
      <c r="AT40" s="181">
        <v>7.0517852902412415E-2</v>
      </c>
      <c r="AU40" s="181">
        <v>8.9243210852146149E-2</v>
      </c>
      <c r="AV40" s="181">
        <v>0.302732914686203</v>
      </c>
      <c r="AW40" s="181">
        <v>0.512798011302948</v>
      </c>
      <c r="AX40" s="181">
        <v>0.65630918741226196</v>
      </c>
      <c r="AY40" s="181">
        <v>3.2415445894002914E-2</v>
      </c>
      <c r="AZ40" s="181">
        <v>4.4692125171422958E-2</v>
      </c>
      <c r="BA40" s="181">
        <v>6.9987572729587555E-2</v>
      </c>
      <c r="BB40" s="181">
        <v>8.4895044565200806E-2</v>
      </c>
      <c r="BC40" s="181">
        <v>8.5908114910125732E-2</v>
      </c>
      <c r="BD40" s="181">
        <v>8.4909029304981232E-2</v>
      </c>
      <c r="BE40" s="181">
        <v>8.6823567748069763E-2</v>
      </c>
      <c r="BF40" s="181">
        <v>9.0951636433601379E-2</v>
      </c>
      <c r="BG40" s="181">
        <v>9.219987690448761E-2</v>
      </c>
      <c r="BH40" s="181">
        <v>0.11554931104183197</v>
      </c>
      <c r="BI40" s="181">
        <v>0.24339079856872559</v>
      </c>
      <c r="BJ40" s="181">
        <v>0.32248625159263611</v>
      </c>
      <c r="BK40" s="181">
        <v>0.48902305960655212</v>
      </c>
      <c r="BL40" s="181">
        <v>0.18695057928562164</v>
      </c>
      <c r="BM40" s="181">
        <v>0.42086812853813171</v>
      </c>
      <c r="BN40" s="181">
        <v>8.0654509365558624E-2</v>
      </c>
      <c r="BO40" s="181">
        <v>0.10321926325559616</v>
      </c>
      <c r="BP40" s="181">
        <v>9.0818516910076141E-2</v>
      </c>
      <c r="BQ40" s="181">
        <v>2.82149538397789E-2</v>
      </c>
      <c r="BR40" s="181">
        <v>4.0490034967660904E-2</v>
      </c>
      <c r="BS40" s="181">
        <v>5.4203607141971588E-2</v>
      </c>
      <c r="BT40" s="181">
        <v>6.2601685523986816E-2</v>
      </c>
      <c r="BU40" s="181">
        <v>9.9883042275905609E-2</v>
      </c>
      <c r="BV40" s="181">
        <v>0.12322899699211121</v>
      </c>
      <c r="BW40" s="181">
        <v>0.14097587764263153</v>
      </c>
      <c r="BX40" s="181">
        <v>0.11008270829916</v>
      </c>
      <c r="BY40" s="181">
        <v>6.2997281551361084E-2</v>
      </c>
      <c r="BZ40" s="181">
        <v>4.2161472141742706E-2</v>
      </c>
      <c r="CA40" s="181">
        <v>3.3814419060945511E-2</v>
      </c>
      <c r="CB40" s="181">
        <v>2.7880111709237099E-2</v>
      </c>
      <c r="CC40" s="181">
        <v>2.1572336554527283E-2</v>
      </c>
      <c r="CD40" s="181">
        <v>2.0623236894607544E-2</v>
      </c>
      <c r="CE40" s="181">
        <v>3.5342410206794739E-2</v>
      </c>
      <c r="CF40" s="181">
        <v>3.9983142167329788E-2</v>
      </c>
      <c r="CG40" s="181">
        <v>5.2783004939556122E-2</v>
      </c>
      <c r="CH40" s="181">
        <v>2.9567321762442589E-2</v>
      </c>
      <c r="CI40" s="181">
        <v>4.7923307865858078E-2</v>
      </c>
      <c r="CJ40" s="181">
        <v>3.6772806197404861E-2</v>
      </c>
      <c r="CK40" s="181">
        <v>3.3669654279947281E-2</v>
      </c>
    </row>
    <row r="41" spans="1:89" x14ac:dyDescent="0.25">
      <c r="A41">
        <v>2002</v>
      </c>
      <c r="B41" s="181">
        <v>4.0554758161306381E-2</v>
      </c>
      <c r="C41" s="181">
        <v>4.9544148147106171E-2</v>
      </c>
      <c r="D41" s="181">
        <v>6.9057486951351166E-2</v>
      </c>
      <c r="E41" s="181">
        <v>7.9260990023612976E-2</v>
      </c>
      <c r="F41" s="181">
        <v>8.5914082825183868E-2</v>
      </c>
      <c r="G41" s="181">
        <v>2.8318002820014954E-2</v>
      </c>
      <c r="H41" s="181">
        <v>2.9558524489402771E-2</v>
      </c>
      <c r="I41" s="181">
        <v>3.4264195710420609E-2</v>
      </c>
      <c r="J41" s="181">
        <v>3.9210088551044464E-2</v>
      </c>
      <c r="K41" s="181">
        <v>4.5381549745798111E-2</v>
      </c>
      <c r="L41" s="181">
        <v>4.5662559568881989E-2</v>
      </c>
      <c r="M41" s="181">
        <v>4.6775761991739273E-2</v>
      </c>
      <c r="N41" s="181">
        <v>4.8454403877258301E-2</v>
      </c>
      <c r="O41" s="181">
        <v>5.2739918231964111E-2</v>
      </c>
      <c r="P41" s="181">
        <v>5.7403858751058578E-2</v>
      </c>
      <c r="Q41" s="181">
        <v>6.2857240438461304E-2</v>
      </c>
      <c r="R41" s="181">
        <v>6.9323688745498657E-2</v>
      </c>
      <c r="S41" s="181">
        <v>7.7173702418804169E-2</v>
      </c>
      <c r="T41" s="181">
        <v>6.0736164450645447E-2</v>
      </c>
      <c r="U41" s="181">
        <v>7.4215933680534363E-2</v>
      </c>
      <c r="V41" s="181">
        <v>4.8251241445541382E-2</v>
      </c>
      <c r="W41" s="181">
        <v>5.3606972098350525E-2</v>
      </c>
      <c r="X41" s="181">
        <v>2.7550641447305679E-2</v>
      </c>
      <c r="Y41" s="181">
        <v>8.8805899024009705E-2</v>
      </c>
      <c r="Z41" s="181">
        <v>3.2494634389877319E-2</v>
      </c>
      <c r="AA41" s="181">
        <v>-4.1897189803421497E-3</v>
      </c>
      <c r="AB41" s="181">
        <v>-2.8735579922795296E-2</v>
      </c>
      <c r="AC41" s="181">
        <v>-3.3699706196784973E-2</v>
      </c>
      <c r="AD41" s="181">
        <v>-3.3138658851385117E-2</v>
      </c>
      <c r="AE41" s="181">
        <v>-2.5498930364847183E-2</v>
      </c>
      <c r="AF41" s="181">
        <v>4.7295037657022476E-3</v>
      </c>
      <c r="AG41" s="181">
        <v>6.6957086324691772E-2</v>
      </c>
      <c r="AH41" s="181">
        <v>8.8480070233345032E-2</v>
      </c>
      <c r="AI41" s="181">
        <v>9.3512676656246185E-2</v>
      </c>
      <c r="AJ41" s="181">
        <v>9.3754880130290985E-2</v>
      </c>
      <c r="AK41" s="181">
        <v>8.3571046590805054E-2</v>
      </c>
      <c r="AL41" s="181">
        <v>7.1449406445026398E-2</v>
      </c>
      <c r="AM41" s="181">
        <v>5.6659650057554245E-2</v>
      </c>
      <c r="AN41" s="181">
        <v>3.4783277660608292E-2</v>
      </c>
      <c r="AO41" s="181">
        <v>2.1142265759408474E-3</v>
      </c>
      <c r="AP41" s="181">
        <v>6.2412045896053314E-2</v>
      </c>
      <c r="AQ41" s="181">
        <v>1.4423449523746967E-2</v>
      </c>
      <c r="AR41" s="181">
        <v>7.9995818436145782E-2</v>
      </c>
      <c r="AS41" s="181">
        <v>7.2452805936336517E-2</v>
      </c>
      <c r="AT41" s="181">
        <v>3.7440918385982513E-2</v>
      </c>
      <c r="AU41" s="181">
        <v>4.0765602141618729E-2</v>
      </c>
      <c r="AV41" s="181">
        <v>0.26721987128257751</v>
      </c>
      <c r="AW41" s="181">
        <v>0.5151512622833252</v>
      </c>
      <c r="AX41" s="181">
        <v>0.72083419561386108</v>
      </c>
      <c r="AY41" s="181">
        <v>1.8493423238396645E-2</v>
      </c>
      <c r="AZ41" s="181">
        <v>2.0252460613846779E-2</v>
      </c>
      <c r="BA41" s="181">
        <v>3.1299520283937454E-2</v>
      </c>
      <c r="BB41" s="181">
        <v>4.6983599662780762E-2</v>
      </c>
      <c r="BC41" s="181">
        <v>5.073179304599762E-2</v>
      </c>
      <c r="BD41" s="181">
        <v>5.401499941945076E-2</v>
      </c>
      <c r="BE41" s="181">
        <v>3.7176713347434998E-2</v>
      </c>
      <c r="BF41" s="181">
        <v>2.6783980429172516E-2</v>
      </c>
      <c r="BG41" s="181">
        <v>4.6363759785890579E-2</v>
      </c>
      <c r="BH41" s="181">
        <v>7.3085702955722809E-2</v>
      </c>
      <c r="BI41" s="181">
        <v>0.17992900311946869</v>
      </c>
      <c r="BJ41" s="181">
        <v>0.26805657148361206</v>
      </c>
      <c r="BK41" s="181">
        <v>0.46820646524429321</v>
      </c>
      <c r="BL41" s="181">
        <v>0.13287994265556335</v>
      </c>
      <c r="BM41" s="181">
        <v>0.38554719090461731</v>
      </c>
      <c r="BN41" s="181">
        <v>3.8830604404211044E-2</v>
      </c>
      <c r="BO41" s="181">
        <v>5.8115154504776001E-2</v>
      </c>
      <c r="BP41" s="181">
        <v>4.6483393758535385E-2</v>
      </c>
      <c r="BQ41" s="181">
        <v>1.2027226388454437E-2</v>
      </c>
      <c r="BR41" s="181">
        <v>3.4257847815752029E-2</v>
      </c>
      <c r="BS41" s="181">
        <v>5.3274620324373245E-2</v>
      </c>
      <c r="BT41" s="181">
        <v>6.8178668618202209E-2</v>
      </c>
      <c r="BU41" s="181">
        <v>5.9343274682760239E-2</v>
      </c>
      <c r="BV41" s="181">
        <v>5.8047138154506683E-2</v>
      </c>
      <c r="BW41" s="181">
        <v>6.1163146048784256E-2</v>
      </c>
      <c r="BX41" s="181">
        <v>5.7855796068906784E-2</v>
      </c>
      <c r="BY41" s="181">
        <v>3.4918379038572311E-2</v>
      </c>
      <c r="BZ41" s="181">
        <v>2.5072302669286728E-2</v>
      </c>
      <c r="CA41" s="181">
        <v>1.3425437733530998E-2</v>
      </c>
      <c r="CB41" s="181">
        <v>7.6463222503662109E-3</v>
      </c>
      <c r="CC41" s="181">
        <v>1.0081222280859947E-2</v>
      </c>
      <c r="CD41" s="181">
        <v>1.2208600528538227E-2</v>
      </c>
      <c r="CE41" s="181">
        <v>2.4570362642407417E-2</v>
      </c>
      <c r="CF41" s="181">
        <v>3.1891990453004837E-2</v>
      </c>
      <c r="CG41" s="181">
        <v>4.9047220498323441E-2</v>
      </c>
      <c r="CH41" s="181">
        <v>1.9721304997801781E-2</v>
      </c>
      <c r="CI41" s="181">
        <v>4.2453821748495102E-2</v>
      </c>
      <c r="CJ41" s="181">
        <v>1.6742276027798653E-2</v>
      </c>
      <c r="CK41" s="181">
        <v>1.8008144572377205E-2</v>
      </c>
    </row>
    <row r="42" spans="1:89" x14ac:dyDescent="0.25">
      <c r="A42">
        <v>2003</v>
      </c>
      <c r="B42" s="181">
        <v>3.7055697292089462E-2</v>
      </c>
      <c r="C42" s="181">
        <v>4.5428242534399033E-2</v>
      </c>
      <c r="D42" s="181">
        <v>6.5574519336223602E-2</v>
      </c>
      <c r="E42" s="181">
        <v>7.7266111969947815E-2</v>
      </c>
      <c r="F42" s="181">
        <v>8.5374079644680023E-2</v>
      </c>
      <c r="G42" s="181">
        <v>2.4302627891302109E-2</v>
      </c>
      <c r="H42" s="181">
        <v>2.5442665442824364E-2</v>
      </c>
      <c r="I42" s="181">
        <v>3.0087687075138092E-2</v>
      </c>
      <c r="J42" s="181">
        <v>3.5424698144197464E-2</v>
      </c>
      <c r="K42" s="181">
        <v>4.2005568742752075E-2</v>
      </c>
      <c r="L42" s="181">
        <v>4.2092159390449524E-2</v>
      </c>
      <c r="M42" s="181">
        <v>4.2618196457624435E-2</v>
      </c>
      <c r="N42" s="181">
        <v>4.4562827795743942E-2</v>
      </c>
      <c r="O42" s="181">
        <v>4.8365131020545959E-2</v>
      </c>
      <c r="P42" s="181">
        <v>5.2661512047052383E-2</v>
      </c>
      <c r="Q42" s="181">
        <v>5.8690886944532394E-2</v>
      </c>
      <c r="R42" s="181">
        <v>6.5465323626995087E-2</v>
      </c>
      <c r="S42" s="181">
        <v>7.4776686728000641E-2</v>
      </c>
      <c r="T42" s="181">
        <v>5.6343268603086472E-2</v>
      </c>
      <c r="U42" s="181">
        <v>7.1234136819839478E-2</v>
      </c>
      <c r="V42" s="181">
        <v>4.4249016791582108E-2</v>
      </c>
      <c r="W42" s="181">
        <v>4.9397233873605728E-2</v>
      </c>
      <c r="X42" s="181">
        <v>6.3332393765449524E-2</v>
      </c>
      <c r="Y42" s="181">
        <v>0.12845854461193085</v>
      </c>
      <c r="Z42" s="181">
        <v>8.0061525106430054E-2</v>
      </c>
      <c r="AA42" s="181">
        <v>4.8818349838256836E-2</v>
      </c>
      <c r="AB42" s="181">
        <v>2.8964385390281677E-2</v>
      </c>
      <c r="AC42" s="181">
        <v>-3.2363184727728367E-3</v>
      </c>
      <c r="AD42" s="181">
        <v>-2.3954808712005615E-3</v>
      </c>
      <c r="AE42" s="181">
        <v>4.8368261195719242E-3</v>
      </c>
      <c r="AF42" s="181">
        <v>3.6672763526439667E-2</v>
      </c>
      <c r="AG42" s="181">
        <v>0.1047537699341774</v>
      </c>
      <c r="AH42" s="181">
        <v>0.12636882066726685</v>
      </c>
      <c r="AI42" s="181">
        <v>0.13310268521308899</v>
      </c>
      <c r="AJ42" s="181">
        <v>0.13201071321964264</v>
      </c>
      <c r="AK42" s="181">
        <v>0.12468595802783966</v>
      </c>
      <c r="AL42" s="181">
        <v>0.11432705819606781</v>
      </c>
      <c r="AM42" s="181">
        <v>9.8610557615756989E-2</v>
      </c>
      <c r="AN42" s="181">
        <v>8.0101907253265381E-2</v>
      </c>
      <c r="AO42" s="181">
        <v>5.3448423743247986E-2</v>
      </c>
      <c r="AP42" s="181">
        <v>0.10472998768091202</v>
      </c>
      <c r="AQ42" s="181">
        <v>6.3588827848434448E-2</v>
      </c>
      <c r="AR42" s="181">
        <v>0.11928589642047882</v>
      </c>
      <c r="AS42" s="181">
        <v>0.11308981478214264</v>
      </c>
      <c r="AT42" s="181">
        <v>4.8267748206853867E-2</v>
      </c>
      <c r="AU42" s="181">
        <v>2.1705029532313347E-2</v>
      </c>
      <c r="AV42" s="181">
        <v>0.15092279016971588</v>
      </c>
      <c r="AW42" s="181">
        <v>0.30824726819992065</v>
      </c>
      <c r="AX42" s="181">
        <v>0.32660824060440063</v>
      </c>
      <c r="AY42" s="181">
        <v>2.4377433583140373E-2</v>
      </c>
      <c r="AZ42" s="181">
        <v>2.4925777688622475E-2</v>
      </c>
      <c r="BA42" s="181">
        <v>3.9143852889537811E-2</v>
      </c>
      <c r="BB42" s="181">
        <v>5.1763441413640976E-2</v>
      </c>
      <c r="BC42" s="181">
        <v>7.3746934533119202E-2</v>
      </c>
      <c r="BD42" s="181">
        <v>4.5177359133958817E-2</v>
      </c>
      <c r="BE42" s="181">
        <v>2.1667297929525375E-2</v>
      </c>
      <c r="BF42" s="181">
        <v>1.2555241584777832E-2</v>
      </c>
      <c r="BG42" s="181">
        <v>1.3580312952399254E-2</v>
      </c>
      <c r="BH42" s="181">
        <v>8.8300537317991257E-3</v>
      </c>
      <c r="BI42" s="181">
        <v>0.10817828774452209</v>
      </c>
      <c r="BJ42" s="181">
        <v>0.18682767450809479</v>
      </c>
      <c r="BK42" s="181">
        <v>0.37166669964790344</v>
      </c>
      <c r="BL42" s="181">
        <v>6.417740136384964E-2</v>
      </c>
      <c r="BM42" s="181">
        <v>0.29606932401657104</v>
      </c>
      <c r="BN42" s="181">
        <v>3.1686611473560333E-2</v>
      </c>
      <c r="BO42" s="181">
        <v>3.8422819226980209E-2</v>
      </c>
      <c r="BP42" s="181">
        <v>5.5406264960765839E-2</v>
      </c>
      <c r="BQ42" s="181">
        <v>5.9027918614447117E-3</v>
      </c>
      <c r="BR42" s="181">
        <v>1.8385032191872597E-2</v>
      </c>
      <c r="BS42" s="181">
        <v>3.105849027633667E-2</v>
      </c>
      <c r="BT42" s="181">
        <v>3.0601611360907555E-2</v>
      </c>
      <c r="BU42" s="181">
        <v>7.2542756795883179E-2</v>
      </c>
      <c r="BV42" s="181">
        <v>6.8477526307106018E-2</v>
      </c>
      <c r="BW42" s="181">
        <v>7.2504632174968719E-2</v>
      </c>
      <c r="BX42" s="181">
        <v>6.085774302482605E-2</v>
      </c>
      <c r="BY42" s="181">
        <v>4.6290308237075806E-2</v>
      </c>
      <c r="BZ42" s="181">
        <v>1.9111327826976776E-2</v>
      </c>
      <c r="CA42" s="181">
        <v>7.1464776992797852E-3</v>
      </c>
      <c r="CB42" s="181">
        <v>3.3073711674660444E-3</v>
      </c>
      <c r="CC42" s="181">
        <v>2.7425203006714582E-3</v>
      </c>
      <c r="CD42" s="181">
        <v>1.3810200616717339E-3</v>
      </c>
      <c r="CE42" s="181">
        <v>1.3738231733441353E-2</v>
      </c>
      <c r="CF42" s="181">
        <v>2.1026711910963058E-2</v>
      </c>
      <c r="CG42" s="181">
        <v>3.7910487502813339E-2</v>
      </c>
      <c r="CH42" s="181">
        <v>8.8850390166044235E-3</v>
      </c>
      <c r="CI42" s="181">
        <v>3.1387217342853546E-2</v>
      </c>
      <c r="CJ42" s="181">
        <v>1.2526544742286205E-2</v>
      </c>
      <c r="CK42" s="181">
        <v>1.0988093912601471E-2</v>
      </c>
    </row>
    <row r="43" spans="1:89" x14ac:dyDescent="0.25">
      <c r="A43">
        <v>2004</v>
      </c>
      <c r="B43" s="181">
        <v>3.570001944899559E-2</v>
      </c>
      <c r="C43" s="181">
        <v>4.1404310613870621E-2</v>
      </c>
      <c r="D43" s="181">
        <v>6.2392327934503555E-2</v>
      </c>
      <c r="E43" s="181">
        <v>7.5637400150299072E-2</v>
      </c>
      <c r="F43" s="181">
        <v>8.5194215178489685E-2</v>
      </c>
      <c r="G43" s="181">
        <v>2.4186056107282639E-2</v>
      </c>
      <c r="H43" s="181">
        <v>2.5206120684742928E-2</v>
      </c>
      <c r="I43" s="181">
        <v>2.8863085433840752E-2</v>
      </c>
      <c r="J43" s="181">
        <v>3.5637367516756058E-2</v>
      </c>
      <c r="K43" s="181">
        <v>3.9327315986156464E-2</v>
      </c>
      <c r="L43" s="181">
        <v>3.8453716784715652E-2</v>
      </c>
      <c r="M43" s="181">
        <v>3.8700897246599197E-2</v>
      </c>
      <c r="N43" s="181">
        <v>4.0607493370771408E-2</v>
      </c>
      <c r="O43" s="181">
        <v>4.4158175587654114E-2</v>
      </c>
      <c r="P43" s="181">
        <v>4.8481505364179611E-2</v>
      </c>
      <c r="Q43" s="181">
        <v>5.4650343954563141E-2</v>
      </c>
      <c r="R43" s="181">
        <v>6.2912501394748688E-2</v>
      </c>
      <c r="S43" s="181">
        <v>7.2388693690299988E-2</v>
      </c>
      <c r="T43" s="181">
        <v>5.2245575934648514E-2</v>
      </c>
      <c r="U43" s="181">
        <v>6.8764239549636841E-2</v>
      </c>
      <c r="V43" s="181">
        <v>4.0608733892440796E-2</v>
      </c>
      <c r="W43" s="181">
        <v>4.5514810830354691E-2</v>
      </c>
      <c r="X43" s="181">
        <v>7.0092618465423584E-2</v>
      </c>
      <c r="Y43" s="181">
        <v>0.133405402302742</v>
      </c>
      <c r="Z43" s="181">
        <v>8.8384263217449188E-2</v>
      </c>
      <c r="AA43" s="181">
        <v>5.7292476296424866E-2</v>
      </c>
      <c r="AB43" s="181">
        <v>3.7974461913108826E-2</v>
      </c>
      <c r="AC43" s="181">
        <v>1.0491062130313367E-4</v>
      </c>
      <c r="AD43" s="181">
        <v>9.2300912365317345E-4</v>
      </c>
      <c r="AE43" s="181">
        <v>6.2874816358089447E-3</v>
      </c>
      <c r="AF43" s="181">
        <v>4.1555523872375488E-2</v>
      </c>
      <c r="AG43" s="181">
        <v>0.11165071278810501</v>
      </c>
      <c r="AH43" s="181">
        <v>0.13154010474681854</v>
      </c>
      <c r="AI43" s="181">
        <v>0.13711664080619812</v>
      </c>
      <c r="AJ43" s="181">
        <v>0.13628561794757843</v>
      </c>
      <c r="AK43" s="181">
        <v>0.13040401041507721</v>
      </c>
      <c r="AL43" s="181">
        <v>0.1212603822350502</v>
      </c>
      <c r="AM43" s="181">
        <v>0.10641644895076752</v>
      </c>
      <c r="AN43" s="181">
        <v>8.6250633001327515E-2</v>
      </c>
      <c r="AO43" s="181">
        <v>6.1854936182498932E-2</v>
      </c>
      <c r="AP43" s="181">
        <v>0.11220297962427139</v>
      </c>
      <c r="AQ43" s="181">
        <v>7.1185775101184845E-2</v>
      </c>
      <c r="AR43" s="181">
        <v>0.124575175344944</v>
      </c>
      <c r="AS43" s="181">
        <v>0.11935906857252121</v>
      </c>
      <c r="AT43" s="181">
        <v>4.5131571590900421E-2</v>
      </c>
      <c r="AU43" s="181">
        <v>2.9303254559636116E-2</v>
      </c>
      <c r="AV43" s="181">
        <v>8.3817154169082642E-2</v>
      </c>
      <c r="AW43" s="181">
        <v>-3.4042645245790482E-2</v>
      </c>
      <c r="AX43" s="181">
        <v>-0.44874632358551025</v>
      </c>
      <c r="AY43" s="181">
        <v>4.2680777609348297E-2</v>
      </c>
      <c r="AZ43" s="181">
        <v>1.5780840069055557E-2</v>
      </c>
      <c r="BA43" s="181">
        <v>2.4951331317424774E-2</v>
      </c>
      <c r="BB43" s="181">
        <v>5.3231310099363327E-2</v>
      </c>
      <c r="BC43" s="181">
        <v>7.276742160320282E-2</v>
      </c>
      <c r="BD43" s="181">
        <v>4.8934396356344223E-2</v>
      </c>
      <c r="BE43" s="181">
        <v>2.6291048154234886E-2</v>
      </c>
      <c r="BF43" s="181">
        <v>2.1639440208673477E-2</v>
      </c>
      <c r="BG43" s="181">
        <v>2.4834902957081795E-2</v>
      </c>
      <c r="BH43" s="181">
        <v>0.10631200671195984</v>
      </c>
      <c r="BI43" s="181">
        <v>0.1830105185508728</v>
      </c>
      <c r="BJ43" s="181">
        <v>0.27666819095611572</v>
      </c>
      <c r="BK43" s="181">
        <v>0.19996760785579681</v>
      </c>
      <c r="BL43" s="181">
        <v>0.14909990131855011</v>
      </c>
      <c r="BM43" s="181">
        <v>0.23126207292079926</v>
      </c>
      <c r="BN43" s="181">
        <v>3.5012457519769669E-2</v>
      </c>
      <c r="BO43" s="181">
        <v>5.8584913611412048E-2</v>
      </c>
      <c r="BP43" s="181">
        <v>4.7271788120269775E-2</v>
      </c>
      <c r="BQ43" s="181">
        <v>7.2021461091935635E-3</v>
      </c>
      <c r="BR43" s="181">
        <v>9.654095396399498E-3</v>
      </c>
      <c r="BS43" s="181">
        <v>-3.3414433710277081E-3</v>
      </c>
      <c r="BT43" s="181">
        <v>-4.1867595165967941E-2</v>
      </c>
      <c r="BU43" s="181">
        <v>0.12380421906709671</v>
      </c>
      <c r="BV43" s="181">
        <v>4.2048100382089615E-2</v>
      </c>
      <c r="BW43" s="181">
        <v>4.2725637555122375E-2</v>
      </c>
      <c r="BX43" s="181">
        <v>5.9646774083375931E-2</v>
      </c>
      <c r="BY43" s="181">
        <v>4.0007356554269791E-2</v>
      </c>
      <c r="BZ43" s="181">
        <v>1.8436705693602562E-2</v>
      </c>
      <c r="CA43" s="181">
        <v>7.7600795775651932E-3</v>
      </c>
      <c r="CB43" s="181">
        <v>5.1632490940392017E-3</v>
      </c>
      <c r="CC43" s="181">
        <v>4.5773624442517757E-3</v>
      </c>
      <c r="CD43" s="181">
        <v>1.5391268767416477E-2</v>
      </c>
      <c r="CE43" s="181">
        <v>2.1531090140342712E-2</v>
      </c>
      <c r="CF43" s="181">
        <v>2.9502967372536659E-2</v>
      </c>
      <c r="CG43" s="181">
        <v>1.970803365111351E-2</v>
      </c>
      <c r="CH43" s="181">
        <v>1.9118107855319977E-2</v>
      </c>
      <c r="CI43" s="181">
        <v>2.350703626871109E-2</v>
      </c>
      <c r="CJ43" s="181">
        <v>1.2519919313490391E-2</v>
      </c>
      <c r="CK43" s="181">
        <v>1.5283999964594841E-2</v>
      </c>
    </row>
    <row r="44" spans="1:89" x14ac:dyDescent="0.25">
      <c r="A44">
        <v>2005</v>
      </c>
      <c r="B44" s="181">
        <v>3.2708778977394104E-2</v>
      </c>
      <c r="C44" s="181">
        <v>3.6452338099479675E-2</v>
      </c>
      <c r="D44" s="181">
        <v>5.694347620010376E-2</v>
      </c>
      <c r="E44" s="181">
        <v>7.078755646944046E-2</v>
      </c>
      <c r="F44" s="181">
        <v>8.0330811440944672E-2</v>
      </c>
      <c r="G44" s="181">
        <v>2.1211549639701843E-2</v>
      </c>
      <c r="H44" s="181">
        <v>2.3005964234471321E-2</v>
      </c>
      <c r="I44" s="181">
        <v>2.5336399674415588E-2</v>
      </c>
      <c r="J44" s="181">
        <v>3.451051190495491E-2</v>
      </c>
      <c r="K44" s="181">
        <v>3.5213220864534378E-2</v>
      </c>
      <c r="L44" s="181">
        <v>3.3827304840087891E-2</v>
      </c>
      <c r="M44" s="181">
        <v>3.4404341131448746E-2</v>
      </c>
      <c r="N44" s="181">
        <v>3.5861384123563766E-2</v>
      </c>
      <c r="O44" s="181">
        <v>3.8682486861944199E-2</v>
      </c>
      <c r="P44" s="181">
        <v>4.3371051549911499E-2</v>
      </c>
      <c r="Q44" s="181">
        <v>4.9472879618406296E-2</v>
      </c>
      <c r="R44" s="181">
        <v>5.850692093372345E-2</v>
      </c>
      <c r="S44" s="181">
        <v>6.8435005843639374E-2</v>
      </c>
      <c r="T44" s="181">
        <v>4.7083634883165359E-2</v>
      </c>
      <c r="U44" s="181">
        <v>6.4561754465103149E-2</v>
      </c>
      <c r="V44" s="181">
        <v>3.593846783041954E-2</v>
      </c>
      <c r="W44" s="181">
        <v>4.0624849498271942E-2</v>
      </c>
      <c r="X44" s="181">
        <v>6.8726815283298492E-2</v>
      </c>
      <c r="Y44" s="181">
        <v>0.10684126615524292</v>
      </c>
      <c r="Z44" s="181">
        <v>8.4973767399787903E-2</v>
      </c>
      <c r="AA44" s="181">
        <v>7.5316101312637329E-2</v>
      </c>
      <c r="AB44" s="181">
        <v>6.6824875771999359E-2</v>
      </c>
      <c r="AC44" s="181">
        <v>1.8675453960895538E-2</v>
      </c>
      <c r="AD44" s="181">
        <v>1.9844565540552139E-2</v>
      </c>
      <c r="AE44" s="181">
        <v>2.2698152810335159E-2</v>
      </c>
      <c r="AF44" s="181">
        <v>4.8746708780527115E-2</v>
      </c>
      <c r="AG44" s="181">
        <v>9.6106685698032379E-2</v>
      </c>
      <c r="AH44" s="181">
        <v>0.10658419132232666</v>
      </c>
      <c r="AI44" s="181">
        <v>0.10894264280796051</v>
      </c>
      <c r="AJ44" s="181">
        <v>0.10852736979722977</v>
      </c>
      <c r="AK44" s="181">
        <v>0.10482810437679291</v>
      </c>
      <c r="AL44" s="181">
        <v>9.6902996301651001E-2</v>
      </c>
      <c r="AM44" s="181">
        <v>8.8601425290107727E-2</v>
      </c>
      <c r="AN44" s="181">
        <v>8.3065658807754517E-2</v>
      </c>
      <c r="AO44" s="181">
        <v>7.9441837966442108E-2</v>
      </c>
      <c r="AP44" s="181">
        <v>9.1852016746997833E-2</v>
      </c>
      <c r="AQ44" s="181">
        <v>8.0855600535869598E-2</v>
      </c>
      <c r="AR44" s="181">
        <v>0.10160937160253525</v>
      </c>
      <c r="AS44" s="181">
        <v>9.7506538033485413E-2</v>
      </c>
      <c r="AT44" s="181">
        <v>-1.4487835578620434E-2</v>
      </c>
      <c r="AU44" s="181">
        <v>-3.8537878543138504E-2</v>
      </c>
      <c r="AV44" s="181">
        <v>0.17197598516941071</v>
      </c>
      <c r="AW44" s="181">
        <v>3.0074542388319969E-2</v>
      </c>
      <c r="AX44" s="181">
        <v>-0.17625512182712555</v>
      </c>
      <c r="AY44" s="181">
        <v>-1.218778919428587E-2</v>
      </c>
      <c r="AZ44" s="181">
        <v>-9.4017842784523964E-3</v>
      </c>
      <c r="BA44" s="181">
        <v>-1.2994317337870598E-2</v>
      </c>
      <c r="BB44" s="181">
        <v>4.5155463740229607E-3</v>
      </c>
      <c r="BC44" s="181">
        <v>-3.801935538649559E-2</v>
      </c>
      <c r="BD44" s="181">
        <v>-4.2589418590068817E-2</v>
      </c>
      <c r="BE44" s="181">
        <v>-4.5924410223960876E-2</v>
      </c>
      <c r="BF44" s="181">
        <v>-6.0651149600744247E-2</v>
      </c>
      <c r="BG44" s="181">
        <v>-1.1171235702931881E-2</v>
      </c>
      <c r="BH44" s="181">
        <v>0.14851854741573334</v>
      </c>
      <c r="BI44" s="181">
        <v>0.33493062853813171</v>
      </c>
      <c r="BJ44" s="181">
        <v>0.3460918664932251</v>
      </c>
      <c r="BK44" s="181">
        <v>2.7536571025848389E-2</v>
      </c>
      <c r="BL44" s="181">
        <v>0.25235769152641296</v>
      </c>
      <c r="BM44" s="181">
        <v>0.15464776754379272</v>
      </c>
      <c r="BN44" s="181">
        <v>-2.862352691590786E-2</v>
      </c>
      <c r="BO44" s="181">
        <v>2.885637991130352E-2</v>
      </c>
      <c r="BP44" s="181">
        <v>-1.385077740997076E-2</v>
      </c>
      <c r="BQ44" s="181">
        <v>-8.4573822095990181E-3</v>
      </c>
      <c r="BR44" s="181">
        <v>1.8132368102669716E-2</v>
      </c>
      <c r="BS44" s="181">
        <v>2.7881148271262646E-3</v>
      </c>
      <c r="BT44" s="181">
        <v>-1.5708617866039276E-2</v>
      </c>
      <c r="BU44" s="181">
        <v>-3.6721587181091309E-2</v>
      </c>
      <c r="BV44" s="181">
        <v>-2.3151936009526253E-2</v>
      </c>
      <c r="BW44" s="181">
        <v>-2.195732481777668E-2</v>
      </c>
      <c r="BX44" s="181">
        <v>4.7206631861627102E-3</v>
      </c>
      <c r="BY44" s="181">
        <v>-1.8191901966929436E-2</v>
      </c>
      <c r="BZ44" s="181">
        <v>-1.4287347905337811E-2</v>
      </c>
      <c r="CA44" s="181">
        <v>-1.2025576084852219E-2</v>
      </c>
      <c r="CB44" s="181">
        <v>-1.2968237511813641E-2</v>
      </c>
      <c r="CC44" s="181">
        <v>-1.8370237667113543E-3</v>
      </c>
      <c r="CD44" s="181">
        <v>1.9178640097379684E-2</v>
      </c>
      <c r="CE44" s="181">
        <v>3.5195976495742798E-2</v>
      </c>
      <c r="CF44" s="181">
        <v>3.3575043082237244E-2</v>
      </c>
      <c r="CG44" s="181">
        <v>2.5825186166912317E-3</v>
      </c>
      <c r="CH44" s="181">
        <v>2.889518067240715E-2</v>
      </c>
      <c r="CI44" s="181">
        <v>1.4698334038257599E-2</v>
      </c>
      <c r="CJ44" s="181">
        <v>-9.1756749898195267E-3</v>
      </c>
      <c r="CK44" s="181">
        <v>6.7500118166208267E-3</v>
      </c>
    </row>
    <row r="45" spans="1:89" x14ac:dyDescent="0.25">
      <c r="A45">
        <v>2006</v>
      </c>
      <c r="B45" s="181">
        <v>3.3064626157283783E-2</v>
      </c>
      <c r="C45" s="181">
        <v>3.3839024603366852E-2</v>
      </c>
      <c r="D45" s="181">
        <v>5.3297810256481171E-2</v>
      </c>
      <c r="E45" s="181">
        <v>6.5809890627861023E-2</v>
      </c>
      <c r="F45" s="181">
        <v>7.5472891330718994E-2</v>
      </c>
      <c r="G45" s="181">
        <v>2.5366688147187233E-2</v>
      </c>
      <c r="H45" s="181">
        <v>2.6704886928200722E-2</v>
      </c>
      <c r="I45" s="181">
        <v>2.8188278898596764E-2</v>
      </c>
      <c r="J45" s="181">
        <v>3.621983528137207E-2</v>
      </c>
      <c r="K45" s="181">
        <v>3.3695381134748459E-2</v>
      </c>
      <c r="L45" s="181">
        <v>3.1351003795862198E-2</v>
      </c>
      <c r="M45" s="181">
        <v>3.1829040497541428E-2</v>
      </c>
      <c r="N45" s="181">
        <v>3.3061902970075607E-2</v>
      </c>
      <c r="O45" s="181">
        <v>3.6108970642089844E-2</v>
      </c>
      <c r="P45" s="181">
        <v>4.098447784781456E-2</v>
      </c>
      <c r="Q45" s="181">
        <v>4.7144629061222076E-2</v>
      </c>
      <c r="R45" s="181">
        <v>5.4216403514146805E-2</v>
      </c>
      <c r="S45" s="181">
        <v>6.3451781868934631E-2</v>
      </c>
      <c r="T45" s="181">
        <v>4.4744271785020828E-2</v>
      </c>
      <c r="U45" s="181">
        <v>5.9774246066808701E-2</v>
      </c>
      <c r="V45" s="181">
        <v>3.3736385405063629E-2</v>
      </c>
      <c r="W45" s="181">
        <v>3.844248503446579E-2</v>
      </c>
      <c r="X45" s="181">
        <v>3.5128355026245117E-2</v>
      </c>
      <c r="Y45" s="181">
        <v>5.7450283318758011E-2</v>
      </c>
      <c r="Z45" s="181">
        <v>4.3212871998548508E-2</v>
      </c>
      <c r="AA45" s="181">
        <v>4.0002666413784027E-2</v>
      </c>
      <c r="AB45" s="181">
        <v>3.7451505661010742E-2</v>
      </c>
      <c r="AC45" s="181">
        <v>3.3042309805750847E-3</v>
      </c>
      <c r="AD45" s="181">
        <v>3.9847791194915771E-3</v>
      </c>
      <c r="AE45" s="181">
        <v>5.1422612741589546E-3</v>
      </c>
      <c r="AF45" s="181">
        <v>2.2811403498053551E-2</v>
      </c>
      <c r="AG45" s="181">
        <v>5.1538668572902679E-2</v>
      </c>
      <c r="AH45" s="181">
        <v>5.8294773101806641E-2</v>
      </c>
      <c r="AI45" s="181">
        <v>5.9601455926895142E-2</v>
      </c>
      <c r="AJ45" s="181">
        <v>5.8948300778865814E-2</v>
      </c>
      <c r="AK45" s="181">
        <v>5.5186636745929718E-2</v>
      </c>
      <c r="AL45" s="181">
        <v>4.9057424068450928E-2</v>
      </c>
      <c r="AM45" s="181">
        <v>4.3077182024717331E-2</v>
      </c>
      <c r="AN45" s="181">
        <v>4.1879665106534958E-2</v>
      </c>
      <c r="AO45" s="181">
        <v>4.1408568620681763E-2</v>
      </c>
      <c r="AP45" s="181">
        <v>4.5407440513372421E-2</v>
      </c>
      <c r="AQ45" s="181">
        <v>4.1596159338951111E-2</v>
      </c>
      <c r="AR45" s="181">
        <v>5.4491687566041946E-2</v>
      </c>
      <c r="AS45" s="181">
        <v>5.0607983022928238E-2</v>
      </c>
      <c r="AT45" s="181">
        <v>-2.0070722326636314E-2</v>
      </c>
      <c r="AU45" s="181">
        <v>-3.6884438246488571E-2</v>
      </c>
      <c r="AV45" s="181">
        <v>0.23314355313777924</v>
      </c>
      <c r="AW45" s="181">
        <v>0.28704345226287842</v>
      </c>
      <c r="AX45" s="181">
        <v>1.0585181415081024E-2</v>
      </c>
      <c r="AY45" s="181">
        <v>-2.1248817443847656E-2</v>
      </c>
      <c r="AZ45" s="181">
        <v>-1.5411623753607273E-2</v>
      </c>
      <c r="BA45" s="181">
        <v>-3.0692135915160179E-2</v>
      </c>
      <c r="BB45" s="181">
        <v>1.2512885732576251E-3</v>
      </c>
      <c r="BC45" s="181">
        <v>-3.5632982850074768E-2</v>
      </c>
      <c r="BD45" s="181">
        <v>-5.1968302577733994E-2</v>
      </c>
      <c r="BE45" s="181">
        <v>-5.4272882640361786E-2</v>
      </c>
      <c r="BF45" s="181">
        <v>-5.0080008804798126E-2</v>
      </c>
      <c r="BG45" s="181">
        <v>-2.5234241038560867E-3</v>
      </c>
      <c r="BH45" s="181">
        <v>9.9671952426433563E-2</v>
      </c>
      <c r="BI45" s="181">
        <v>0.28416240215301514</v>
      </c>
      <c r="BJ45" s="181">
        <v>0.35904747247695923</v>
      </c>
      <c r="BK45" s="181">
        <v>0.51619076728820801</v>
      </c>
      <c r="BL45" s="181">
        <v>0.2030651867389679</v>
      </c>
      <c r="BM45" s="181">
        <v>0.45236197113990784</v>
      </c>
      <c r="BN45" s="181">
        <v>-2.9930930584669113E-2</v>
      </c>
      <c r="BO45" s="181">
        <v>1.8608160316944122E-2</v>
      </c>
      <c r="BP45" s="181">
        <v>-1.8516318872570992E-2</v>
      </c>
      <c r="BQ45" s="181">
        <v>-7.5363027863204479E-3</v>
      </c>
      <c r="BR45" s="181">
        <v>2.2965870797634125E-2</v>
      </c>
      <c r="BS45" s="181">
        <v>2.4976832792162895E-2</v>
      </c>
      <c r="BT45" s="181">
        <v>8.9878501603379846E-4</v>
      </c>
      <c r="BU45" s="181">
        <v>-6.9189265370368958E-2</v>
      </c>
      <c r="BV45" s="181">
        <v>-3.707653284072876E-2</v>
      </c>
      <c r="BW45" s="181">
        <v>-5.3485602140426636E-2</v>
      </c>
      <c r="BX45" s="181">
        <v>1.2644788948819041E-3</v>
      </c>
      <c r="BY45" s="181">
        <v>-1.6117161139845848E-2</v>
      </c>
      <c r="BZ45" s="181">
        <v>-1.627088338136673E-2</v>
      </c>
      <c r="CA45" s="181">
        <v>-1.3210097327828407E-2</v>
      </c>
      <c r="CB45" s="181">
        <v>-9.9582774564623833E-3</v>
      </c>
      <c r="CC45" s="181">
        <v>-3.8777381996624172E-4</v>
      </c>
      <c r="CD45" s="181">
        <v>1.192937046289444E-2</v>
      </c>
      <c r="CE45" s="181">
        <v>2.7806289494037628E-2</v>
      </c>
      <c r="CF45" s="181">
        <v>3.2341819256544113E-2</v>
      </c>
      <c r="CG45" s="181">
        <v>4.4997286051511765E-2</v>
      </c>
      <c r="CH45" s="181">
        <v>2.1598191931843758E-2</v>
      </c>
      <c r="CI45" s="181">
        <v>3.9956476539373398E-2</v>
      </c>
      <c r="CJ45" s="181">
        <v>-8.96485336124897E-3</v>
      </c>
      <c r="CK45" s="181">
        <v>4.0368428453803062E-3</v>
      </c>
    </row>
    <row r="46" spans="1:89" x14ac:dyDescent="0.25">
      <c r="A46">
        <v>2007</v>
      </c>
      <c r="B46" s="181">
        <v>3.4700501710176468E-2</v>
      </c>
      <c r="C46" s="181">
        <v>3.2427519559860229E-2</v>
      </c>
      <c r="D46" s="181">
        <v>5.3249344229698181E-2</v>
      </c>
      <c r="E46" s="181">
        <v>6.621243804693222E-2</v>
      </c>
      <c r="F46" s="181">
        <v>7.5784847140312195E-2</v>
      </c>
      <c r="G46" s="181">
        <v>3.1129198148846626E-2</v>
      </c>
      <c r="H46" s="181">
        <v>3.2216150313615799E-2</v>
      </c>
      <c r="I46" s="181">
        <v>3.3649388700723648E-2</v>
      </c>
      <c r="J46" s="181">
        <v>3.9151560515165329E-2</v>
      </c>
      <c r="K46" s="181">
        <v>3.3337384462356567E-2</v>
      </c>
      <c r="L46" s="181">
        <v>3.005705215036869E-2</v>
      </c>
      <c r="M46" s="181">
        <v>3.0275428667664528E-2</v>
      </c>
      <c r="N46" s="181">
        <v>3.1075339764356613E-2</v>
      </c>
      <c r="O46" s="181">
        <v>3.5076819360256195E-2</v>
      </c>
      <c r="P46" s="181">
        <v>4.0329199284315109E-2</v>
      </c>
      <c r="Q46" s="181">
        <v>4.6980205923318863E-2</v>
      </c>
      <c r="R46" s="181">
        <v>5.4828159511089325E-2</v>
      </c>
      <c r="S46" s="181">
        <v>6.4177490770816803E-2</v>
      </c>
      <c r="T46" s="181">
        <v>4.4404145330190659E-2</v>
      </c>
      <c r="U46" s="181">
        <v>6.0480833053588867E-2</v>
      </c>
      <c r="V46" s="181">
        <v>3.2720401883125305E-2</v>
      </c>
      <c r="W46" s="181">
        <v>3.7777654826641083E-2</v>
      </c>
      <c r="X46" s="181">
        <v>-5.4962377995252609E-2</v>
      </c>
      <c r="Y46" s="181">
        <v>-3.5627707839012146E-2</v>
      </c>
      <c r="Z46" s="181">
        <v>-6.9905400276184082E-2</v>
      </c>
      <c r="AA46" s="181">
        <v>-9.3754172325134277E-2</v>
      </c>
      <c r="AB46" s="181">
        <v>-0.11028646677732468</v>
      </c>
      <c r="AC46" s="181">
        <v>-7.4273303151130676E-2</v>
      </c>
      <c r="AD46" s="181">
        <v>-7.5191132724285126E-2</v>
      </c>
      <c r="AE46" s="181">
        <v>-7.5934745371341705E-2</v>
      </c>
      <c r="AF46" s="181">
        <v>-6.8346001207828522E-2</v>
      </c>
      <c r="AG46" s="181">
        <v>-4.2299885302782059E-2</v>
      </c>
      <c r="AH46" s="181">
        <v>-3.3795718103647232E-2</v>
      </c>
      <c r="AI46" s="181">
        <v>-3.3061396330595016E-2</v>
      </c>
      <c r="AJ46" s="181">
        <v>-3.3337671309709549E-2</v>
      </c>
      <c r="AK46" s="181">
        <v>-3.8902655243873596E-2</v>
      </c>
      <c r="AL46" s="181">
        <v>-4.6594686806201935E-2</v>
      </c>
      <c r="AM46" s="181">
        <v>-5.808161199092865E-2</v>
      </c>
      <c r="AN46" s="181">
        <v>-7.3174677789211273E-2</v>
      </c>
      <c r="AO46" s="181">
        <v>-9.0839967131614685E-2</v>
      </c>
      <c r="AP46" s="181">
        <v>-5.3632508963346481E-2</v>
      </c>
      <c r="AQ46" s="181">
        <v>-8.3855241537094116E-2</v>
      </c>
      <c r="AR46" s="181">
        <v>-3.811907023191452E-2</v>
      </c>
      <c r="AS46" s="181">
        <v>-4.4833984225988388E-2</v>
      </c>
      <c r="AT46" s="181">
        <v>4.3334219604730606E-2</v>
      </c>
      <c r="AU46" s="181">
        <v>0.1067027822136879</v>
      </c>
      <c r="AV46" s="181">
        <v>0.36965098977088928</v>
      </c>
      <c r="AW46" s="181">
        <v>0.4464988112449646</v>
      </c>
      <c r="AX46" s="181">
        <v>0.8342929482460022</v>
      </c>
      <c r="AY46" s="181">
        <v>-8.0836322158575058E-3</v>
      </c>
      <c r="AZ46" s="181">
        <v>4.6980567276477814E-3</v>
      </c>
      <c r="BA46" s="181">
        <v>2.3172032088041306E-2</v>
      </c>
      <c r="BB46" s="181">
        <v>8.9493602514266968E-2</v>
      </c>
      <c r="BC46" s="181">
        <v>5.360785499215126E-2</v>
      </c>
      <c r="BD46" s="181">
        <v>4.3911300599575043E-2</v>
      </c>
      <c r="BE46" s="181">
        <v>6.931796669960022E-2</v>
      </c>
      <c r="BF46" s="181">
        <v>0.10011018812656403</v>
      </c>
      <c r="BG46" s="181">
        <v>0.18234321475028992</v>
      </c>
      <c r="BH46" s="181">
        <v>0.23907317221164703</v>
      </c>
      <c r="BI46" s="181">
        <v>0.39432424306869507</v>
      </c>
      <c r="BJ46" s="181">
        <v>0.3478873074054718</v>
      </c>
      <c r="BK46" s="181">
        <v>0.14354990422725677</v>
      </c>
      <c r="BL46" s="181">
        <v>0.32665732502937317</v>
      </c>
      <c r="BM46" s="181">
        <v>0.22658120095729828</v>
      </c>
      <c r="BN46" s="181">
        <v>8.0611884593963623E-2</v>
      </c>
      <c r="BO46" s="181">
        <v>0.13287366926670074</v>
      </c>
      <c r="BP46" s="181">
        <v>4.0033098310232162E-2</v>
      </c>
      <c r="BQ46" s="181">
        <v>2.1033313125371933E-2</v>
      </c>
      <c r="BR46" s="181">
        <v>3.5612855106592178E-2</v>
      </c>
      <c r="BS46" s="181">
        <v>3.8505498319864273E-2</v>
      </c>
      <c r="BT46" s="181">
        <v>7.0799589157104492E-2</v>
      </c>
      <c r="BU46" s="181">
        <v>-2.6536017656326294E-2</v>
      </c>
      <c r="BV46" s="181">
        <v>1.3323775492608547E-2</v>
      </c>
      <c r="BW46" s="181">
        <v>4.0780704468488693E-2</v>
      </c>
      <c r="BX46" s="181">
        <v>8.9489229023456573E-2</v>
      </c>
      <c r="BY46" s="181">
        <v>2.3904900997877121E-2</v>
      </c>
      <c r="BZ46" s="181">
        <v>1.3433660380542278E-2</v>
      </c>
      <c r="CA46" s="181">
        <v>1.6347832977771759E-2</v>
      </c>
      <c r="CB46" s="181">
        <v>1.9049689173698425E-2</v>
      </c>
      <c r="CC46" s="181">
        <v>2.7007181197404861E-2</v>
      </c>
      <c r="CD46" s="181">
        <v>2.7658913284540176E-2</v>
      </c>
      <c r="CE46" s="181">
        <v>3.7603080272674561E-2</v>
      </c>
      <c r="CF46" s="181">
        <v>3.0761659145355225E-2</v>
      </c>
      <c r="CG46" s="181">
        <v>1.2370148673653603E-2</v>
      </c>
      <c r="CH46" s="181">
        <v>3.37226502597332E-2</v>
      </c>
      <c r="CI46" s="181">
        <v>1.9726887345314026E-2</v>
      </c>
      <c r="CJ46" s="181">
        <v>2.3438654839992523E-2</v>
      </c>
      <c r="CK46" s="181">
        <v>2.7849063277244568E-2</v>
      </c>
    </row>
    <row r="47" spans="1:89" x14ac:dyDescent="0.25">
      <c r="A47">
        <v>2008</v>
      </c>
      <c r="B47" s="181">
        <v>3.5881474614143372E-2</v>
      </c>
      <c r="C47" s="181">
        <v>3.2007310539484024E-2</v>
      </c>
      <c r="D47" s="181">
        <v>5.4083839058876038E-2</v>
      </c>
      <c r="E47" s="181">
        <v>6.9041520357131958E-2</v>
      </c>
      <c r="F47" s="181">
        <v>8.1595145165920258E-2</v>
      </c>
      <c r="G47" s="181">
        <v>3.5107199102640152E-2</v>
      </c>
      <c r="H47" s="181">
        <v>3.6387503147125244E-2</v>
      </c>
      <c r="I47" s="181">
        <v>3.7709604948759079E-2</v>
      </c>
      <c r="J47" s="181">
        <v>4.0575843304395676E-2</v>
      </c>
      <c r="K47" s="181">
        <v>3.3386591821908951E-2</v>
      </c>
      <c r="L47" s="181">
        <v>2.9958399012684822E-2</v>
      </c>
      <c r="M47" s="181">
        <v>2.9680980369448662E-2</v>
      </c>
      <c r="N47" s="181">
        <v>3.072667121887207E-2</v>
      </c>
      <c r="O47" s="181">
        <v>3.4574028104543686E-2</v>
      </c>
      <c r="P47" s="181">
        <v>4.0042653679847717E-2</v>
      </c>
      <c r="Q47" s="181">
        <v>4.6941120177507401E-2</v>
      </c>
      <c r="R47" s="181">
        <v>5.5959202349185944E-2</v>
      </c>
      <c r="S47" s="181">
        <v>6.505303829908371E-2</v>
      </c>
      <c r="T47" s="181">
        <v>4.4265143573284149E-2</v>
      </c>
      <c r="U47" s="181">
        <v>6.1376117169857025E-2</v>
      </c>
      <c r="V47" s="181">
        <v>3.250572457909584E-2</v>
      </c>
      <c r="W47" s="181">
        <v>3.7577662616968155E-2</v>
      </c>
      <c r="X47" s="181">
        <v>-4.5655433088541031E-2</v>
      </c>
      <c r="Y47" s="181">
        <v>-4.523046687245369E-2</v>
      </c>
      <c r="Z47" s="181">
        <v>-6.4056076109409332E-2</v>
      </c>
      <c r="AA47" s="181">
        <v>-7.7632129192352295E-2</v>
      </c>
      <c r="AB47" s="181">
        <v>-8.7554022669792175E-2</v>
      </c>
      <c r="AC47" s="181">
        <v>-4.1783180087804794E-2</v>
      </c>
      <c r="AD47" s="181">
        <v>-4.3107181787490845E-2</v>
      </c>
      <c r="AE47" s="181">
        <v>-4.4001400470733643E-2</v>
      </c>
      <c r="AF47" s="181">
        <v>-4.8346288502216339E-2</v>
      </c>
      <c r="AG47" s="181">
        <v>-4.5126702636480331E-2</v>
      </c>
      <c r="AH47" s="181">
        <v>-4.3498851358890533E-2</v>
      </c>
      <c r="AI47" s="181">
        <v>-4.36820387840271E-2</v>
      </c>
      <c r="AJ47" s="181">
        <v>-4.4387701898813248E-2</v>
      </c>
      <c r="AK47" s="181">
        <v>-4.7051809728145599E-2</v>
      </c>
      <c r="AL47" s="181">
        <v>-5.1084741950035095E-2</v>
      </c>
      <c r="AM47" s="181">
        <v>-5.7717051357030869E-2</v>
      </c>
      <c r="AN47" s="181">
        <v>-6.6735535860061646E-2</v>
      </c>
      <c r="AO47" s="181">
        <v>-7.485777884721756E-2</v>
      </c>
      <c r="AP47" s="181">
        <v>-5.5144321173429489E-2</v>
      </c>
      <c r="AQ47" s="181">
        <v>-7.1573711931705475E-2</v>
      </c>
      <c r="AR47" s="181">
        <v>-4.5285139232873917E-2</v>
      </c>
      <c r="AS47" s="181">
        <v>-4.9537487328052521E-2</v>
      </c>
      <c r="AT47" s="181">
        <v>-3.7712845951318741E-2</v>
      </c>
      <c r="AU47" s="181">
        <v>5.0261728465557098E-2</v>
      </c>
      <c r="AV47" s="181">
        <v>0.5296141505241394</v>
      </c>
      <c r="AW47" s="181">
        <v>0.68858736753463745</v>
      </c>
      <c r="AX47" s="181">
        <v>0.33166128396987915</v>
      </c>
      <c r="AY47" s="181">
        <v>-3.6122031509876251E-2</v>
      </c>
      <c r="AZ47" s="181">
        <v>-2.0298480987548828E-2</v>
      </c>
      <c r="BA47" s="181">
        <v>-1.3623117469251156E-2</v>
      </c>
      <c r="BB47" s="181">
        <v>-3.464725986123085E-2</v>
      </c>
      <c r="BC47" s="181">
        <v>-7.0448458194732666E-2</v>
      </c>
      <c r="BD47" s="181">
        <v>-4.2481955140829086E-2</v>
      </c>
      <c r="BE47" s="181">
        <v>1.6976590268313885E-3</v>
      </c>
      <c r="BF47" s="181">
        <v>4.5428857207298279E-2</v>
      </c>
      <c r="BG47" s="181">
        <v>0.15464229881763458</v>
      </c>
      <c r="BH47" s="181">
        <v>0.34623938798904419</v>
      </c>
      <c r="BI47" s="181">
        <v>0.51479709148406982</v>
      </c>
      <c r="BJ47" s="181">
        <v>0.85732632875442505</v>
      </c>
      <c r="BK47" s="181">
        <v>0.94020760059356689</v>
      </c>
      <c r="BL47" s="181">
        <v>0.44101583957672119</v>
      </c>
      <c r="BM47" s="181">
        <v>0.90623581409454346</v>
      </c>
      <c r="BN47" s="181">
        <v>1.4270051382482052E-2</v>
      </c>
      <c r="BO47" s="181">
        <v>0.10354357212781906</v>
      </c>
      <c r="BP47" s="181">
        <v>-3.5477261990308762E-2</v>
      </c>
      <c r="BQ47" s="181">
        <v>1.0079032741487026E-2</v>
      </c>
      <c r="BR47" s="181">
        <v>5.2032388746738434E-2</v>
      </c>
      <c r="BS47" s="181">
        <v>6.1734069138765335E-2</v>
      </c>
      <c r="BT47" s="181">
        <v>3.0024528503417969E-2</v>
      </c>
      <c r="BU47" s="181">
        <v>-0.12313947081565857</v>
      </c>
      <c r="BV47" s="181">
        <v>-6.025516614317894E-2</v>
      </c>
      <c r="BW47" s="181">
        <v>-2.584722638130188E-2</v>
      </c>
      <c r="BX47" s="181">
        <v>-3.3962074667215347E-2</v>
      </c>
      <c r="BY47" s="181">
        <v>-3.2394431531429291E-2</v>
      </c>
      <c r="BZ47" s="181">
        <v>-1.3470184057950974E-2</v>
      </c>
      <c r="CA47" s="181">
        <v>4.0937474113889039E-4</v>
      </c>
      <c r="CB47" s="181">
        <v>8.7499646469950676E-3</v>
      </c>
      <c r="CC47" s="181">
        <v>2.307288721203804E-2</v>
      </c>
      <c r="CD47" s="181">
        <v>4.0512412786483765E-2</v>
      </c>
      <c r="CE47" s="181">
        <v>4.9199756234884262E-2</v>
      </c>
      <c r="CF47" s="181">
        <v>7.7123686671257019E-2</v>
      </c>
      <c r="CG47" s="181">
        <v>8.3255074918270111E-2</v>
      </c>
      <c r="CH47" s="181">
        <v>4.5815512537956238E-2</v>
      </c>
      <c r="CI47" s="181">
        <v>8.0763049423694611E-2</v>
      </c>
      <c r="CJ47" s="181">
        <v>4.2204675264656544E-3</v>
      </c>
      <c r="CK47" s="181">
        <v>2.2054938599467278E-2</v>
      </c>
    </row>
    <row r="48" spans="1:89" x14ac:dyDescent="0.25">
      <c r="A48">
        <v>2009</v>
      </c>
      <c r="B48" s="181">
        <v>2.7893070131540298E-2</v>
      </c>
      <c r="C48" s="181">
        <v>2.976694330573082E-2</v>
      </c>
      <c r="D48" s="181">
        <v>4.6734031289815903E-2</v>
      </c>
      <c r="E48" s="181">
        <v>5.8755259960889816E-2</v>
      </c>
      <c r="F48" s="181">
        <v>6.8049445748329163E-2</v>
      </c>
      <c r="G48" s="181">
        <v>2.2171860560774803E-2</v>
      </c>
      <c r="H48" s="181">
        <v>2.29487344622612E-2</v>
      </c>
      <c r="I48" s="181">
        <v>2.4399705231189728E-2</v>
      </c>
      <c r="J48" s="181">
        <v>2.8949113562703133E-2</v>
      </c>
      <c r="K48" s="181">
        <v>2.8724053874611855E-2</v>
      </c>
      <c r="L48" s="181">
        <v>2.7796061709523201E-2</v>
      </c>
      <c r="M48" s="181">
        <v>2.8020501136779785E-2</v>
      </c>
      <c r="N48" s="181">
        <v>2.9154514893889427E-2</v>
      </c>
      <c r="O48" s="181">
        <v>3.1567547470331192E-2</v>
      </c>
      <c r="P48" s="181">
        <v>3.5717770457267761E-2</v>
      </c>
      <c r="Q48" s="181">
        <v>4.0936097502708435E-2</v>
      </c>
      <c r="R48" s="181">
        <v>4.8194196075201035E-2</v>
      </c>
      <c r="S48" s="181">
        <v>5.7011101394891739E-2</v>
      </c>
      <c r="T48" s="181">
        <v>3.8913466036319733E-2</v>
      </c>
      <c r="U48" s="181">
        <v>5.3439643234014511E-2</v>
      </c>
      <c r="V48" s="181">
        <v>2.9535487294197083E-2</v>
      </c>
      <c r="W48" s="181">
        <v>3.3649910241365433E-2</v>
      </c>
      <c r="X48" s="181">
        <v>2.0295560359954834E-2</v>
      </c>
      <c r="Y48" s="181">
        <v>2.5731777772307396E-2</v>
      </c>
      <c r="Z48" s="181">
        <v>2.7437057346105576E-2</v>
      </c>
      <c r="AA48" s="181">
        <v>3.3091381192207336E-2</v>
      </c>
      <c r="AB48" s="181">
        <v>3.7486575543880463E-2</v>
      </c>
      <c r="AC48" s="181">
        <v>9.9965855479240417E-3</v>
      </c>
      <c r="AD48" s="181">
        <v>1.0498184710741043E-2</v>
      </c>
      <c r="AE48" s="181">
        <v>1.1549733579158783E-2</v>
      </c>
      <c r="AF48" s="181">
        <v>1.869264617562294E-2</v>
      </c>
      <c r="AG48" s="181">
        <v>2.392183430492878E-2</v>
      </c>
      <c r="AH48" s="181">
        <v>2.5762464851140976E-2</v>
      </c>
      <c r="AI48" s="181">
        <v>2.6252588257193565E-2</v>
      </c>
      <c r="AJ48" s="181">
        <v>2.6111898943781853E-2</v>
      </c>
      <c r="AK48" s="181">
        <v>2.5242775678634644E-2</v>
      </c>
      <c r="AL48" s="181">
        <v>2.3912135511636734E-2</v>
      </c>
      <c r="AM48" s="181">
        <v>2.3661371320486069E-2</v>
      </c>
      <c r="AN48" s="181">
        <v>2.7347736060619354E-2</v>
      </c>
      <c r="AO48" s="181">
        <v>3.2776776701211929E-2</v>
      </c>
      <c r="AP48" s="181">
        <v>2.3758566007018089E-2</v>
      </c>
      <c r="AQ48" s="181">
        <v>3.0577639117836952E-2</v>
      </c>
      <c r="AR48" s="181">
        <v>2.5060312822461128E-2</v>
      </c>
      <c r="AS48" s="181">
        <v>2.448919415473938E-2</v>
      </c>
      <c r="AT48" s="181">
        <v>-9.9765114486217499E-2</v>
      </c>
      <c r="AU48" s="181">
        <v>-8.6480103433132172E-2</v>
      </c>
      <c r="AV48" s="181">
        <v>0.44286522269248962</v>
      </c>
      <c r="AW48" s="181">
        <v>1.1427251100540161</v>
      </c>
      <c r="AX48" s="181">
        <v>2.6351494789123535</v>
      </c>
      <c r="AY48" s="181">
        <v>-6.9596223533153534E-2</v>
      </c>
      <c r="AZ48" s="181">
        <v>-7.3997773230075836E-2</v>
      </c>
      <c r="BA48" s="181">
        <v>-7.1573033928871155E-2</v>
      </c>
      <c r="BB48" s="181">
        <v>-0.12084484845399857</v>
      </c>
      <c r="BC48" s="181">
        <v>-0.12540619075298309</v>
      </c>
      <c r="BD48" s="181">
        <v>-0.11797583848237991</v>
      </c>
      <c r="BE48" s="181">
        <v>-0.11467543989419937</v>
      </c>
      <c r="BF48" s="181">
        <v>-8.9694499969482422E-2</v>
      </c>
      <c r="BG48" s="181">
        <v>-3.9883248507976532E-2</v>
      </c>
      <c r="BH48" s="181">
        <v>7.0605024695396423E-2</v>
      </c>
      <c r="BI48" s="181">
        <v>7.6929591596126556E-2</v>
      </c>
      <c r="BJ48" s="181">
        <v>0.10726248472929001</v>
      </c>
      <c r="BK48" s="181">
        <v>0.44065758585929871</v>
      </c>
      <c r="BL48" s="181">
        <v>7.4113741517066956E-2</v>
      </c>
      <c r="BM48" s="181">
        <v>0.30494922399520874</v>
      </c>
      <c r="BN48" s="181">
        <v>-9.177524596452713E-2</v>
      </c>
      <c r="BO48" s="181">
        <v>-5.8815650641918182E-2</v>
      </c>
      <c r="BP48" s="181">
        <v>-0.10079353302717209</v>
      </c>
      <c r="BQ48" s="181">
        <v>-1.7690639942884445E-2</v>
      </c>
      <c r="BR48" s="181">
        <v>3.9481792598962784E-2</v>
      </c>
      <c r="BS48" s="181">
        <v>8.871181309223175E-2</v>
      </c>
      <c r="BT48" s="181">
        <v>0.20129486918449402</v>
      </c>
      <c r="BU48" s="181">
        <v>-0.26344963908195496</v>
      </c>
      <c r="BV48" s="181">
        <v>-0.23476551473140717</v>
      </c>
      <c r="BW48" s="181">
        <v>-0.14825506508350372</v>
      </c>
      <c r="BX48" s="181">
        <v>-0.1267850250005722</v>
      </c>
      <c r="BY48" s="181">
        <v>-6.2620580196380615E-2</v>
      </c>
      <c r="BZ48" s="181">
        <v>-3.9228223264217377E-2</v>
      </c>
      <c r="CA48" s="181">
        <v>-2.8841525316238403E-2</v>
      </c>
      <c r="CB48" s="181">
        <v>-1.7654864117503166E-2</v>
      </c>
      <c r="CC48" s="181">
        <v>-5.9097935445606709E-3</v>
      </c>
      <c r="CD48" s="181">
        <v>7.8409314155578613E-3</v>
      </c>
      <c r="CE48" s="181">
        <v>6.7332633771002293E-3</v>
      </c>
      <c r="CF48" s="181">
        <v>8.470337837934494E-3</v>
      </c>
      <c r="CG48" s="181">
        <v>3.4334789961576462E-2</v>
      </c>
      <c r="CH48" s="181">
        <v>7.1626976132392883E-3</v>
      </c>
      <c r="CI48" s="181">
        <v>2.3890621960163116E-2</v>
      </c>
      <c r="CJ48" s="181">
        <v>-2.7907615527510643E-2</v>
      </c>
      <c r="CK48" s="181">
        <v>-1.2532150372862816E-2</v>
      </c>
    </row>
    <row r="49" spans="1:89" x14ac:dyDescent="0.25">
      <c r="A49">
        <v>2010</v>
      </c>
      <c r="B49" s="181">
        <v>2.4837443605065346E-2</v>
      </c>
      <c r="C49" s="181">
        <v>2.9094511643052101E-2</v>
      </c>
      <c r="D49" s="181">
        <v>4.7399628907442093E-2</v>
      </c>
      <c r="E49" s="181">
        <v>5.9813734143972397E-2</v>
      </c>
      <c r="F49" s="181">
        <v>6.9370806217193604E-2</v>
      </c>
      <c r="G49" s="181">
        <v>1.6236487776041031E-2</v>
      </c>
      <c r="H49" s="181">
        <v>1.7552623525261879E-2</v>
      </c>
      <c r="I49" s="181">
        <v>1.9004171714186668E-2</v>
      </c>
      <c r="J49" s="181">
        <v>2.4467451497912407E-2</v>
      </c>
      <c r="K49" s="181">
        <v>2.6746436953544617E-2</v>
      </c>
      <c r="L49" s="181">
        <v>2.6863465085625648E-2</v>
      </c>
      <c r="M49" s="181">
        <v>2.7276774868369102E-2</v>
      </c>
      <c r="N49" s="181">
        <v>2.8502240777015686E-2</v>
      </c>
      <c r="O49" s="181">
        <v>3.0950553715229034E-2</v>
      </c>
      <c r="P49" s="181">
        <v>3.5043235868215561E-2</v>
      </c>
      <c r="Q49" s="181">
        <v>4.0837798267602921E-2</v>
      </c>
      <c r="R49" s="181">
        <v>4.8334237188100815E-2</v>
      </c>
      <c r="S49" s="181">
        <v>5.6674972176551819E-2</v>
      </c>
      <c r="T49" s="181">
        <v>3.8589965552091599E-2</v>
      </c>
      <c r="U49" s="181">
        <v>5.3357712924480438E-2</v>
      </c>
      <c r="V49" s="181">
        <v>2.8610376641154289E-2</v>
      </c>
      <c r="W49" s="181">
        <v>3.3072885125875473E-2</v>
      </c>
      <c r="X49" s="181">
        <v>1.8348213285207748E-2</v>
      </c>
      <c r="Y49" s="181">
        <v>3.9344273507595062E-2</v>
      </c>
      <c r="Z49" s="181">
        <v>1.636413112282753E-2</v>
      </c>
      <c r="AA49" s="181">
        <v>1.3959774514660239E-3</v>
      </c>
      <c r="AB49" s="181">
        <v>-1.0497202165424824E-2</v>
      </c>
      <c r="AC49" s="181">
        <v>-1.4316481538116932E-2</v>
      </c>
      <c r="AD49" s="181">
        <v>-1.4007002115249634E-2</v>
      </c>
      <c r="AE49" s="181">
        <v>-1.2286257930099964E-2</v>
      </c>
      <c r="AF49" s="181">
        <v>7.814883254468441E-3</v>
      </c>
      <c r="AG49" s="181">
        <v>3.12089454382658E-2</v>
      </c>
      <c r="AH49" s="181">
        <v>3.9498977363109589E-2</v>
      </c>
      <c r="AI49" s="181">
        <v>4.1825901716947556E-2</v>
      </c>
      <c r="AJ49" s="181">
        <v>4.0511589497327805E-2</v>
      </c>
      <c r="AK49" s="181">
        <v>3.7459339946508408E-2</v>
      </c>
      <c r="AL49" s="181">
        <v>3.147183358669281E-2</v>
      </c>
      <c r="AM49" s="181">
        <v>2.4143431335687637E-2</v>
      </c>
      <c r="AN49" s="181">
        <v>1.593027263879776E-2</v>
      </c>
      <c r="AO49" s="181">
        <v>5.1376870833337307E-3</v>
      </c>
      <c r="AP49" s="181">
        <v>2.6986267417669296E-2</v>
      </c>
      <c r="AQ49" s="181">
        <v>9.4300955533981323E-3</v>
      </c>
      <c r="AR49" s="181">
        <v>3.695649653673172E-2</v>
      </c>
      <c r="AS49" s="181">
        <v>3.2498173415660858E-2</v>
      </c>
      <c r="AT49" s="181">
        <v>8.2320436835289001E-2</v>
      </c>
      <c r="AU49" s="181">
        <v>7.4784077703952789E-2</v>
      </c>
      <c r="AV49" s="181">
        <v>0.13989840447902679</v>
      </c>
      <c r="AW49" s="181">
        <v>0.20965771377086639</v>
      </c>
      <c r="AX49" s="181">
        <v>-0.14278902113437653</v>
      </c>
      <c r="AY49" s="181">
        <v>2.0586205646395683E-2</v>
      </c>
      <c r="AZ49" s="181">
        <v>2.2419512271881104E-2</v>
      </c>
      <c r="BA49" s="181">
        <v>4.2831342667341232E-2</v>
      </c>
      <c r="BB49" s="181">
        <v>0.11585219204425812</v>
      </c>
      <c r="BC49" s="181">
        <v>0.13838854432106018</v>
      </c>
      <c r="BD49" s="181">
        <v>0.12215049564838409</v>
      </c>
      <c r="BE49" s="181">
        <v>9.0511791408061981E-2</v>
      </c>
      <c r="BF49" s="181">
        <v>6.2082108110189438E-2</v>
      </c>
      <c r="BG49" s="181">
        <v>3.9729010313749313E-2</v>
      </c>
      <c r="BH49" s="181">
        <v>1.1311653070151806E-2</v>
      </c>
      <c r="BI49" s="181">
        <v>0.17176607251167297</v>
      </c>
      <c r="BJ49" s="181">
        <v>0.33242484927177429</v>
      </c>
      <c r="BK49" s="181">
        <v>0.51250720024108887</v>
      </c>
      <c r="BL49" s="181">
        <v>0.10022556781768799</v>
      </c>
      <c r="BM49" s="181">
        <v>0.43910405039787292</v>
      </c>
      <c r="BN49" s="181">
        <v>7.7396303415298462E-2</v>
      </c>
      <c r="BO49" s="181">
        <v>8.2069292664527893E-2</v>
      </c>
      <c r="BP49" s="181">
        <v>9.3054942786693573E-2</v>
      </c>
      <c r="BQ49" s="181">
        <v>1.5323743224143982E-2</v>
      </c>
      <c r="BR49" s="181">
        <v>1.2202485464513302E-2</v>
      </c>
      <c r="BS49" s="181">
        <v>1.6160931438207626E-2</v>
      </c>
      <c r="BT49" s="181">
        <v>-1.0895712301135063E-2</v>
      </c>
      <c r="BU49" s="181">
        <v>0.11310680955648422</v>
      </c>
      <c r="BV49" s="181">
        <v>0.10367971658706665</v>
      </c>
      <c r="BW49" s="181">
        <v>0.10277972370386124</v>
      </c>
      <c r="BX49" s="181">
        <v>0.1329539567232132</v>
      </c>
      <c r="BY49" s="181">
        <v>7.3888644576072693E-2</v>
      </c>
      <c r="BZ49" s="181">
        <v>4.174577072262764E-2</v>
      </c>
      <c r="CA49" s="181">
        <v>2.3140707984566689E-2</v>
      </c>
      <c r="CB49" s="181">
        <v>1.2206786312162876E-2</v>
      </c>
      <c r="CC49" s="181">
        <v>5.8093718253076077E-3</v>
      </c>
      <c r="CD49" s="181">
        <v>1.2234272435307503E-3</v>
      </c>
      <c r="CE49" s="181">
        <v>1.4723015949130058E-2</v>
      </c>
      <c r="CF49" s="181">
        <v>2.6285422965884209E-2</v>
      </c>
      <c r="CG49" s="181">
        <v>3.9278164505958557E-2</v>
      </c>
      <c r="CH49" s="181">
        <v>9.4633763656020164E-3</v>
      </c>
      <c r="CI49" s="181">
        <v>3.4077424556016922E-2</v>
      </c>
      <c r="CJ49" s="181">
        <v>2.4005092680454254E-2</v>
      </c>
      <c r="CK49" s="181">
        <v>1.7537247389554977E-2</v>
      </c>
    </row>
    <row r="50" spans="1:89" x14ac:dyDescent="0.25">
      <c r="A50">
        <v>2011</v>
      </c>
      <c r="B50" s="181">
        <v>2.4891173467040062E-2</v>
      </c>
      <c r="C50" s="181">
        <v>2.7837727218866348E-2</v>
      </c>
      <c r="D50" s="181">
        <v>4.7349043190479279E-2</v>
      </c>
      <c r="E50" s="181">
        <v>6.1553165316581726E-2</v>
      </c>
      <c r="F50" s="181">
        <v>7.2461239993572235E-2</v>
      </c>
      <c r="G50" s="181">
        <v>1.8327534198760986E-2</v>
      </c>
      <c r="H50" s="181">
        <v>1.9408989697694778E-2</v>
      </c>
      <c r="I50" s="181">
        <v>2.0473552867770195E-2</v>
      </c>
      <c r="J50" s="181">
        <v>2.5166330859065056E-2</v>
      </c>
      <c r="K50" s="181">
        <v>2.6078294962644577E-2</v>
      </c>
      <c r="L50" s="181">
        <v>2.5758214294910431E-2</v>
      </c>
      <c r="M50" s="181">
        <v>2.6006748899817467E-2</v>
      </c>
      <c r="N50" s="181">
        <v>2.7293242514133453E-2</v>
      </c>
      <c r="O50" s="181">
        <v>2.9667802155017853E-2</v>
      </c>
      <c r="P50" s="181">
        <v>3.3762767910957336E-2</v>
      </c>
      <c r="Q50" s="181">
        <v>3.9780531078577042E-2</v>
      </c>
      <c r="R50" s="181">
        <v>4.919062927365303E-2</v>
      </c>
      <c r="S50" s="181">
        <v>5.8238502591848373E-2</v>
      </c>
      <c r="T50" s="181">
        <v>3.7455055862665176E-2</v>
      </c>
      <c r="U50" s="181">
        <v>5.4644118994474411E-2</v>
      </c>
      <c r="V50" s="181">
        <v>2.7486454695463181E-2</v>
      </c>
      <c r="W50" s="181">
        <v>3.1885072588920593E-2</v>
      </c>
      <c r="X50" s="181">
        <v>-3.6912180949002504E-3</v>
      </c>
      <c r="Y50" s="181">
        <v>-2.0013251341879368E-3</v>
      </c>
      <c r="Z50" s="181">
        <v>-4.105372354388237E-3</v>
      </c>
      <c r="AA50" s="181">
        <v>-3.8471817970275879E-3</v>
      </c>
      <c r="AB50" s="181">
        <v>-3.5340560134500265E-3</v>
      </c>
      <c r="AC50" s="181">
        <v>-7.1972119621932507E-3</v>
      </c>
      <c r="AD50" s="181">
        <v>-7.1245091967284679E-3</v>
      </c>
      <c r="AE50" s="181">
        <v>-6.9492040202021599E-3</v>
      </c>
      <c r="AF50" s="181">
        <v>-4.6790088526904583E-3</v>
      </c>
      <c r="AG50" s="181">
        <v>-2.3802143987268209E-3</v>
      </c>
      <c r="AH50" s="181">
        <v>-1.6145957633852959E-3</v>
      </c>
      <c r="AI50" s="181">
        <v>-1.4564394950866699E-3</v>
      </c>
      <c r="AJ50" s="181">
        <v>-1.7848772695288062E-3</v>
      </c>
      <c r="AK50" s="181">
        <v>-2.5077553000301123E-3</v>
      </c>
      <c r="AL50" s="181">
        <v>-3.6236785817891359E-3</v>
      </c>
      <c r="AM50" s="181">
        <v>-4.7018653713166714E-3</v>
      </c>
      <c r="AN50" s="181">
        <v>-4.4690151698887348E-3</v>
      </c>
      <c r="AO50" s="181">
        <v>-3.7663814146071672E-3</v>
      </c>
      <c r="AP50" s="181">
        <v>-4.2852167971432209E-3</v>
      </c>
      <c r="AQ50" s="181">
        <v>-4.0455120615661144E-3</v>
      </c>
      <c r="AR50" s="181">
        <v>-2.2027862723916769E-3</v>
      </c>
      <c r="AS50" s="181">
        <v>-3.1216528732329607E-3</v>
      </c>
      <c r="AT50" s="181">
        <v>6.8556778132915497E-2</v>
      </c>
      <c r="AU50" s="181">
        <v>8.9625164866447449E-2</v>
      </c>
      <c r="AV50" s="181">
        <v>4.4961374253034592E-2</v>
      </c>
      <c r="AW50" s="181">
        <v>-0.15920338034629822</v>
      </c>
      <c r="AX50" s="181">
        <v>-0.61168944835662842</v>
      </c>
      <c r="AY50" s="181">
        <v>1.7767779529094696E-2</v>
      </c>
      <c r="AZ50" s="181">
        <v>1.6438616439700127E-2</v>
      </c>
      <c r="BA50" s="181">
        <v>2.8893643990159035E-2</v>
      </c>
      <c r="BB50" s="181">
        <v>8.5961543023586273E-2</v>
      </c>
      <c r="BC50" s="181">
        <v>0.13028723001480103</v>
      </c>
      <c r="BD50" s="181">
        <v>0.1058376133441925</v>
      </c>
      <c r="BE50" s="181">
        <v>8.216472715139389E-2</v>
      </c>
      <c r="BF50" s="181">
        <v>7.1801789104938507E-2</v>
      </c>
      <c r="BG50" s="181">
        <v>9.9105745553970337E-2</v>
      </c>
      <c r="BH50" s="181">
        <v>0.18318977952003479</v>
      </c>
      <c r="BI50" s="181">
        <v>0.15355183184146881</v>
      </c>
      <c r="BJ50" s="181">
        <v>0.13353243470191956</v>
      </c>
      <c r="BK50" s="181">
        <v>0.13397873938083649</v>
      </c>
      <c r="BL50" s="181">
        <v>0.1667199581861496</v>
      </c>
      <c r="BM50" s="181">
        <v>0.13380073010921478</v>
      </c>
      <c r="BN50" s="181">
        <v>8.0811955034732819E-2</v>
      </c>
      <c r="BO50" s="181">
        <v>9.7672097384929657E-2</v>
      </c>
      <c r="BP50" s="181">
        <v>7.1582600474357605E-2</v>
      </c>
      <c r="BQ50" s="181">
        <v>1.7723144963383675E-2</v>
      </c>
      <c r="BR50" s="181">
        <v>3.8998597301542759E-3</v>
      </c>
      <c r="BS50" s="181">
        <v>-1.2561428360641003E-2</v>
      </c>
      <c r="BT50" s="181">
        <v>-4.8902541399002075E-2</v>
      </c>
      <c r="BU50" s="181">
        <v>9.1357283294200897E-2</v>
      </c>
      <c r="BV50" s="181">
        <v>7.2750255465507507E-2</v>
      </c>
      <c r="BW50" s="181">
        <v>6.36458620429039E-2</v>
      </c>
      <c r="BX50" s="181">
        <v>9.1231293976306915E-2</v>
      </c>
      <c r="BY50" s="181">
        <v>6.3843086361885071E-2</v>
      </c>
      <c r="BZ50" s="181">
        <v>3.4279726445674896E-2</v>
      </c>
      <c r="CA50" s="181">
        <v>2.010994590818882E-2</v>
      </c>
      <c r="CB50" s="181">
        <v>1.3670532964169979E-2</v>
      </c>
      <c r="CC50" s="181">
        <v>1.4026980847120285E-2</v>
      </c>
      <c r="CD50" s="181">
        <v>1.9392093643546104E-2</v>
      </c>
      <c r="CE50" s="181">
        <v>1.2835715897381306E-2</v>
      </c>
      <c r="CF50" s="181">
        <v>1.0557039640843868E-2</v>
      </c>
      <c r="CG50" s="181">
        <v>1.0410092771053314E-2</v>
      </c>
      <c r="CH50" s="181">
        <v>1.5370977111160755E-2</v>
      </c>
      <c r="CI50" s="181">
        <v>1.0468560270965099E-2</v>
      </c>
      <c r="CJ50" s="181">
        <v>2.4134472012519836E-2</v>
      </c>
      <c r="CK50" s="181">
        <v>2.0272118970751762E-2</v>
      </c>
    </row>
    <row r="51" spans="1:89" x14ac:dyDescent="0.25">
      <c r="A51">
        <v>2012</v>
      </c>
      <c r="B51" s="181">
        <v>2.3918464779853821E-2</v>
      </c>
      <c r="C51" s="181">
        <v>2.7016384527087212E-2</v>
      </c>
      <c r="D51" s="181">
        <v>4.285123199224472E-2</v>
      </c>
      <c r="E51" s="181">
        <v>5.4359521716833115E-2</v>
      </c>
      <c r="F51" s="181">
        <v>6.2482558190822601E-2</v>
      </c>
      <c r="G51" s="181">
        <v>1.7519079148769379E-2</v>
      </c>
      <c r="H51" s="181">
        <v>1.8554205074906349E-2</v>
      </c>
      <c r="I51" s="181">
        <v>1.9497238099575043E-2</v>
      </c>
      <c r="J51" s="181">
        <v>2.4084929376840591E-2</v>
      </c>
      <c r="K51" s="181">
        <v>2.5139866396784782E-2</v>
      </c>
      <c r="L51" s="181">
        <v>2.5174008682370186E-2</v>
      </c>
      <c r="M51" s="181">
        <v>2.5494156405329704E-2</v>
      </c>
      <c r="N51" s="181">
        <v>2.6475099846720695E-2</v>
      </c>
      <c r="O51" s="181">
        <v>2.864743210375309E-2</v>
      </c>
      <c r="P51" s="181">
        <v>3.1965065747499466E-2</v>
      </c>
      <c r="Q51" s="181">
        <v>3.7011142820119858E-2</v>
      </c>
      <c r="R51" s="181">
        <v>4.4916499406099319E-2</v>
      </c>
      <c r="S51" s="181">
        <v>5.254301056265831E-2</v>
      </c>
      <c r="T51" s="181">
        <v>3.5052143037319183E-2</v>
      </c>
      <c r="U51" s="181">
        <v>4.9514297395944595E-2</v>
      </c>
      <c r="V51" s="181">
        <v>2.6630531996488571E-2</v>
      </c>
      <c r="W51" s="181">
        <v>3.0324375256896019E-2</v>
      </c>
      <c r="X51" s="181">
        <v>9.3325512716546655E-4</v>
      </c>
      <c r="Y51" s="181">
        <v>-1.021875161677599E-2</v>
      </c>
      <c r="Z51" s="181">
        <v>1.0238328948616982E-2</v>
      </c>
      <c r="AA51" s="181">
        <v>2.9285576194524765E-2</v>
      </c>
      <c r="AB51" s="181">
        <v>4.3139372020959854E-2</v>
      </c>
      <c r="AC51" s="181">
        <v>1.9026428461074829E-2</v>
      </c>
      <c r="AD51" s="181">
        <v>1.9695835188031197E-2</v>
      </c>
      <c r="AE51" s="181">
        <v>1.9365135580301285E-2</v>
      </c>
      <c r="AF51" s="181">
        <v>7.3136952705681324E-3</v>
      </c>
      <c r="AG51" s="181">
        <v>-6.797274574637413E-3</v>
      </c>
      <c r="AH51" s="181">
        <v>-1.0479562915861607E-2</v>
      </c>
      <c r="AI51" s="181">
        <v>-1.1580325663089752E-2</v>
      </c>
      <c r="AJ51" s="181">
        <v>-1.082120556384325E-2</v>
      </c>
      <c r="AK51" s="181">
        <v>-9.1296378523111343E-3</v>
      </c>
      <c r="AL51" s="181">
        <v>-5.845674779266119E-3</v>
      </c>
      <c r="AM51" s="181">
        <v>-6.5455032745376229E-4</v>
      </c>
      <c r="AN51" s="181">
        <v>1.2427326291799545E-2</v>
      </c>
      <c r="AO51" s="181">
        <v>2.6683693751692772E-2</v>
      </c>
      <c r="AP51" s="181">
        <v>-2.6698631700128317E-3</v>
      </c>
      <c r="AQ51" s="181">
        <v>2.1022073924541473E-2</v>
      </c>
      <c r="AR51" s="181">
        <v>-8.8297436013817787E-3</v>
      </c>
      <c r="AS51" s="181">
        <v>-6.1279279179871082E-3</v>
      </c>
      <c r="AT51" s="181">
        <v>8.052632212638855E-3</v>
      </c>
      <c r="AU51" s="181">
        <v>2.9446713626384735E-2</v>
      </c>
      <c r="AV51" s="181">
        <v>3.4349302295595407E-3</v>
      </c>
      <c r="AW51" s="181">
        <v>-2.6905208360403776E-3</v>
      </c>
      <c r="AX51" s="181">
        <v>-7.2255488485097885E-3</v>
      </c>
      <c r="AY51" s="181">
        <v>2.0686439238488674E-3</v>
      </c>
      <c r="AZ51" s="181">
        <v>1.8071800004690886E-3</v>
      </c>
      <c r="BA51" s="181">
        <v>3.5718344151973724E-3</v>
      </c>
      <c r="BB51" s="181">
        <v>7.9183103516697884E-3</v>
      </c>
      <c r="BC51" s="181">
        <v>1.733761839568615E-2</v>
      </c>
      <c r="BD51" s="181">
        <v>2.489050105214119E-2</v>
      </c>
      <c r="BE51" s="181">
        <v>3.0209990218281746E-2</v>
      </c>
      <c r="BF51" s="181">
        <v>3.2406661659479141E-2</v>
      </c>
      <c r="BG51" s="181">
        <v>2.9589926823973656E-2</v>
      </c>
      <c r="BH51" s="181">
        <v>1.6696907579898834E-2</v>
      </c>
      <c r="BI51" s="181">
        <v>-1.1307804379612207E-3</v>
      </c>
      <c r="BJ51" s="181">
        <v>-1.4154864475131035E-3</v>
      </c>
      <c r="BK51" s="181">
        <v>9.0350996470078826E-4</v>
      </c>
      <c r="BL51" s="181">
        <v>6.8744267337024212E-3</v>
      </c>
      <c r="BM51" s="181">
        <v>-2.6399697162560187E-5</v>
      </c>
      <c r="BN51" s="181">
        <v>2.053501270711422E-2</v>
      </c>
      <c r="BO51" s="181">
        <v>1.7869088798761368E-2</v>
      </c>
      <c r="BP51" s="181">
        <v>7.9166078940033913E-3</v>
      </c>
      <c r="BQ51" s="181">
        <v>5.7588382624089718E-3</v>
      </c>
      <c r="BR51" s="181">
        <v>2.8242648113518953E-4</v>
      </c>
      <c r="BS51" s="181">
        <v>-1.9255375082138926E-4</v>
      </c>
      <c r="BT51" s="181">
        <v>-5.0568673759698868E-4</v>
      </c>
      <c r="BU51" s="181">
        <v>8.8213281705975533E-3</v>
      </c>
      <c r="BV51" s="181">
        <v>7.9312538728117943E-3</v>
      </c>
      <c r="BW51" s="181">
        <v>7.5237462297081947E-3</v>
      </c>
      <c r="BX51" s="181">
        <v>7.6806037686765194E-3</v>
      </c>
      <c r="BY51" s="181">
        <v>8.0640362575650215E-3</v>
      </c>
      <c r="BZ51" s="181">
        <v>7.8069758601486683E-3</v>
      </c>
      <c r="CA51" s="181">
        <v>7.3272897861897945E-3</v>
      </c>
      <c r="CB51" s="181">
        <v>6.1138998717069626E-3</v>
      </c>
      <c r="CC51" s="181">
        <v>4.1630789637565613E-3</v>
      </c>
      <c r="CD51" s="181">
        <v>1.7329989932477474E-3</v>
      </c>
      <c r="CE51" s="181">
        <v>-9.084302291739732E-5</v>
      </c>
      <c r="CF51" s="181">
        <v>-1.0445041698403656E-4</v>
      </c>
      <c r="CG51" s="181">
        <v>6.4752210164442658E-5</v>
      </c>
      <c r="CH51" s="181">
        <v>6.1486486811190844E-4</v>
      </c>
      <c r="CI51" s="181">
        <v>-1.9142635210300796E-6</v>
      </c>
      <c r="CJ51" s="181">
        <v>6.0302717611193657E-3</v>
      </c>
      <c r="CK51" s="181">
        <v>3.6468305625021458E-3</v>
      </c>
    </row>
    <row r="52" spans="1:89" x14ac:dyDescent="0.25">
      <c r="A52">
        <v>2013</v>
      </c>
      <c r="B52" s="181">
        <v>2.32955701649189E-2</v>
      </c>
      <c r="C52" s="181">
        <v>2.7683727443218231E-2</v>
      </c>
      <c r="D52" s="181">
        <v>4.2175717651844025E-2</v>
      </c>
      <c r="E52" s="181">
        <v>5.2098933607339859E-2</v>
      </c>
      <c r="F52" s="181">
        <v>5.8720298111438751E-2</v>
      </c>
      <c r="G52" s="181">
        <v>1.4628417789936066E-2</v>
      </c>
      <c r="H52" s="181">
        <v>1.5751726925373077E-2</v>
      </c>
      <c r="I52" s="181">
        <v>1.683259941637516E-2</v>
      </c>
      <c r="J52" s="181">
        <v>2.2928068414330482E-2</v>
      </c>
      <c r="K52" s="181">
        <v>2.5361903011798859E-2</v>
      </c>
      <c r="L52" s="181">
        <v>2.5794249027967453E-2</v>
      </c>
      <c r="M52" s="181">
        <v>2.6251105591654778E-2</v>
      </c>
      <c r="N52" s="181">
        <v>2.7193086221814156E-2</v>
      </c>
      <c r="O52" s="181">
        <v>2.9258579015731812E-2</v>
      </c>
      <c r="P52" s="181">
        <v>3.2350685447454453E-2</v>
      </c>
      <c r="Q52" s="181">
        <v>3.7068851292133331E-2</v>
      </c>
      <c r="R52" s="181">
        <v>4.4171154499053955E-2</v>
      </c>
      <c r="S52" s="181">
        <v>5.0595447421073914E-2</v>
      </c>
      <c r="T52" s="181">
        <v>3.5240951925516129E-2</v>
      </c>
      <c r="U52" s="181">
        <v>4.8065904527902603E-2</v>
      </c>
      <c r="V52" s="181">
        <v>2.7130752801895142E-2</v>
      </c>
      <c r="W52" s="181">
        <v>3.0689598992466927E-2</v>
      </c>
      <c r="X52" s="181">
        <v>-5.3633134812116623E-3</v>
      </c>
      <c r="Y52" s="181">
        <v>-1.3900685124099255E-2</v>
      </c>
      <c r="Z52" s="181">
        <v>-1.0706897592172027E-3</v>
      </c>
      <c r="AA52" s="181">
        <v>1.0177738033235073E-2</v>
      </c>
      <c r="AB52" s="181">
        <v>1.8218621611595154E-2</v>
      </c>
      <c r="AC52" s="181">
        <v>8.6507387459278107E-3</v>
      </c>
      <c r="AD52" s="181">
        <v>8.9067230001091957E-3</v>
      </c>
      <c r="AE52" s="181">
        <v>8.4995441138744354E-3</v>
      </c>
      <c r="AF52" s="181">
        <v>-8.2651560660451651E-4</v>
      </c>
      <c r="AG52" s="181">
        <v>-1.1208637617528439E-2</v>
      </c>
      <c r="AH52" s="181">
        <v>-1.398024894297123E-2</v>
      </c>
      <c r="AI52" s="181">
        <v>-1.4837591908872128E-2</v>
      </c>
      <c r="AJ52" s="181">
        <v>-1.432851143181324E-2</v>
      </c>
      <c r="AK52" s="181">
        <v>-1.3174437917768955E-2</v>
      </c>
      <c r="AL52" s="181">
        <v>-1.0946489870548248E-2</v>
      </c>
      <c r="AM52" s="181">
        <v>-7.6572662219405174E-3</v>
      </c>
      <c r="AN52" s="181">
        <v>1.5907890337985009E-4</v>
      </c>
      <c r="AO52" s="181">
        <v>8.6060548201203346E-3</v>
      </c>
      <c r="AP52" s="181">
        <v>-8.9315734803676605E-3</v>
      </c>
      <c r="AQ52" s="181">
        <v>5.2800928242504597E-3</v>
      </c>
      <c r="AR52" s="181">
        <v>-1.2824847362935543E-2</v>
      </c>
      <c r="AS52" s="181">
        <v>-1.1116432957351208E-2</v>
      </c>
      <c r="AT52" s="181">
        <v>-2.9437677003443241E-3</v>
      </c>
      <c r="AU52" s="181">
        <v>2.8134128078818321E-2</v>
      </c>
      <c r="AV52" s="181">
        <v>0.11533716320991516</v>
      </c>
      <c r="AW52" s="181">
        <v>0.16303598880767822</v>
      </c>
      <c r="AX52" s="181">
        <v>0.1944190114736557</v>
      </c>
      <c r="AY52" s="181">
        <v>1.3198963133618236E-3</v>
      </c>
      <c r="AZ52" s="181">
        <v>1.3017752207815647E-3</v>
      </c>
      <c r="BA52" s="181">
        <v>1.9538786727935076E-3</v>
      </c>
      <c r="BB52" s="181">
        <v>-7.5682899914681911E-3</v>
      </c>
      <c r="BC52" s="181">
        <v>-6.3758795149624348E-3</v>
      </c>
      <c r="BD52" s="181">
        <v>4.7187050804495811E-3</v>
      </c>
      <c r="BE52" s="181">
        <v>1.6366735100746155E-2</v>
      </c>
      <c r="BF52" s="181">
        <v>3.1956583261489868E-2</v>
      </c>
      <c r="BG52" s="181">
        <v>5.0801727920770645E-2</v>
      </c>
      <c r="BH52" s="181">
        <v>7.5997121632099152E-2</v>
      </c>
      <c r="BI52" s="181">
        <v>0.10083292424678802</v>
      </c>
      <c r="BJ52" s="181">
        <v>0.12643763422966003</v>
      </c>
      <c r="BK52" s="181">
        <v>0.15759523212909698</v>
      </c>
      <c r="BL52" s="181">
        <v>8.9609615504741669E-2</v>
      </c>
      <c r="BM52" s="181">
        <v>0.14501015841960907</v>
      </c>
      <c r="BN52" s="181">
        <v>1.5180177055299282E-2</v>
      </c>
      <c r="BO52" s="181">
        <v>2.9449919238686562E-2</v>
      </c>
      <c r="BP52" s="181">
        <v>-2.8912348207086325E-3</v>
      </c>
      <c r="BQ52" s="181">
        <v>5.594281479716301E-3</v>
      </c>
      <c r="BR52" s="181">
        <v>9.3846181407570839E-3</v>
      </c>
      <c r="BS52" s="181">
        <v>1.1220435611903667E-2</v>
      </c>
      <c r="BT52" s="181">
        <v>1.2816080823540688E-2</v>
      </c>
      <c r="BU52" s="181">
        <v>5.4914350621402264E-3</v>
      </c>
      <c r="BV52" s="181">
        <v>5.5907871574163437E-3</v>
      </c>
      <c r="BW52" s="181">
        <v>4.0493384003639221E-3</v>
      </c>
      <c r="BX52" s="181">
        <v>-7.2868703864514828E-3</v>
      </c>
      <c r="BY52" s="181">
        <v>-2.9882083181291819E-3</v>
      </c>
      <c r="BZ52" s="181">
        <v>1.5000723069533706E-3</v>
      </c>
      <c r="CA52" s="181">
        <v>4.0352935902774334E-3</v>
      </c>
      <c r="CB52" s="181">
        <v>6.1371782794594765E-3</v>
      </c>
      <c r="CC52" s="181">
        <v>7.2723096236586571E-3</v>
      </c>
      <c r="CD52" s="181">
        <v>7.9920412972569466E-3</v>
      </c>
      <c r="CE52" s="181">
        <v>8.1300688907504082E-3</v>
      </c>
      <c r="CF52" s="181">
        <v>9.1911042109131813E-3</v>
      </c>
      <c r="CG52" s="181">
        <v>1.0909261181950569E-2</v>
      </c>
      <c r="CH52" s="181">
        <v>8.076854981482029E-3</v>
      </c>
      <c r="CI52" s="181">
        <v>1.0236180387437344E-2</v>
      </c>
      <c r="CJ52" s="181">
        <v>4.5168958604335785E-3</v>
      </c>
      <c r="CK52" s="181">
        <v>6.0824286192655563E-3</v>
      </c>
    </row>
    <row r="53" spans="1:89" x14ac:dyDescent="0.25">
      <c r="A53">
        <v>2014</v>
      </c>
      <c r="B53" s="181">
        <v>2.225320041179657E-2</v>
      </c>
      <c r="C53" s="181">
        <v>2.7764828875660896E-2</v>
      </c>
      <c r="D53" s="181">
        <v>4.1681960225105286E-2</v>
      </c>
      <c r="E53" s="181">
        <v>5.1232457160949707E-2</v>
      </c>
      <c r="F53" s="181">
        <v>5.7470809668302536E-2</v>
      </c>
      <c r="G53" s="181">
        <v>1.1977554298937321E-2</v>
      </c>
      <c r="H53" s="181">
        <v>1.307394914329052E-2</v>
      </c>
      <c r="I53" s="181">
        <v>1.417677104473114E-2</v>
      </c>
      <c r="J53" s="181">
        <v>2.1316010504961014E-2</v>
      </c>
      <c r="K53" s="181">
        <v>2.5083968415856361E-2</v>
      </c>
      <c r="L53" s="181">
        <v>2.5884669274091721E-2</v>
      </c>
      <c r="M53" s="181">
        <v>2.645794115960598E-2</v>
      </c>
      <c r="N53" s="181">
        <v>2.7330398559570313E-2</v>
      </c>
      <c r="O53" s="181">
        <v>2.9235918074846268E-2</v>
      </c>
      <c r="P53" s="181">
        <v>3.2065827399492264E-2</v>
      </c>
      <c r="Q53" s="181">
        <v>3.6617383360862732E-2</v>
      </c>
      <c r="R53" s="181">
        <v>4.3615829199552536E-2</v>
      </c>
      <c r="S53" s="181">
        <v>4.979025200009346E-2</v>
      </c>
      <c r="T53" s="181">
        <v>3.4857757389545441E-2</v>
      </c>
      <c r="U53" s="181">
        <v>4.737398773431778E-2</v>
      </c>
      <c r="V53" s="181">
        <v>2.7070190757513046E-2</v>
      </c>
      <c r="W53" s="181">
        <v>3.0501803383231163E-2</v>
      </c>
      <c r="X53" s="181"/>
      <c r="Y53" s="181"/>
      <c r="Z53" s="181"/>
      <c r="AA53" s="181"/>
      <c r="AB53" s="181"/>
      <c r="AC53" s="181"/>
      <c r="AD53" s="181"/>
      <c r="AE53" s="181"/>
      <c r="AF53" s="181"/>
      <c r="AG53" s="181"/>
      <c r="AH53" s="181"/>
      <c r="AI53" s="181"/>
      <c r="AJ53" s="181"/>
      <c r="AK53" s="181"/>
      <c r="AL53" s="181"/>
      <c r="AM53" s="181"/>
      <c r="AN53" s="181"/>
      <c r="AO53" s="181"/>
      <c r="AP53" s="181"/>
      <c r="AQ53" s="181"/>
      <c r="AR53" s="181"/>
      <c r="AS53" s="181"/>
      <c r="AT53" s="181"/>
      <c r="AU53" s="181"/>
      <c r="AV53" s="181"/>
      <c r="AW53" s="181"/>
      <c r="AX53" s="181"/>
      <c r="AY53" s="181"/>
      <c r="AZ53" s="181"/>
      <c r="BA53" s="181"/>
      <c r="BB53" s="181"/>
      <c r="BC53" s="181"/>
      <c r="BD53" s="181"/>
      <c r="BE53" s="181"/>
      <c r="BF53" s="181"/>
      <c r="BG53" s="181"/>
      <c r="BH53" s="181"/>
      <c r="BI53" s="181"/>
      <c r="BJ53" s="181"/>
      <c r="BK53" s="181"/>
      <c r="BL53" s="181"/>
      <c r="BM53" s="181"/>
      <c r="BN53" s="181"/>
      <c r="BO53" s="181"/>
      <c r="BP53" s="181"/>
      <c r="BQ53" s="181"/>
      <c r="BR53" s="181"/>
      <c r="BS53" s="181"/>
      <c r="BT53" s="181"/>
      <c r="BU53" s="181"/>
      <c r="BV53" s="181"/>
      <c r="BW53" s="181"/>
      <c r="BX53" s="181"/>
      <c r="BY53" s="181"/>
      <c r="BZ53" s="181"/>
      <c r="CA53" s="181"/>
      <c r="CB53" s="181"/>
      <c r="CC53" s="181"/>
      <c r="CD53" s="181"/>
      <c r="CE53" s="181"/>
      <c r="CF53" s="181"/>
      <c r="CG53" s="181"/>
      <c r="CH53" s="181"/>
      <c r="CI53" s="181"/>
      <c r="CJ53" s="181"/>
      <c r="CK53" s="181"/>
    </row>
    <row r="54" spans="1:89" x14ac:dyDescent="0.25"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  <c r="V54" s="181"/>
      <c r="W54" s="181"/>
      <c r="X54" s="181"/>
      <c r="Y54" s="181"/>
      <c r="Z54" s="181"/>
      <c r="AA54" s="181"/>
      <c r="AB54" s="181"/>
      <c r="AC54" s="181"/>
      <c r="AD54" s="181"/>
      <c r="AE54" s="181"/>
      <c r="AF54" s="181"/>
      <c r="AG54" s="181"/>
      <c r="AH54" s="181"/>
      <c r="AI54" s="181"/>
      <c r="AJ54" s="181"/>
      <c r="AK54" s="181"/>
      <c r="AL54" s="181"/>
      <c r="AM54" s="181"/>
      <c r="AN54" s="181"/>
      <c r="AO54" s="181"/>
      <c r="AP54" s="181"/>
      <c r="AQ54" s="181"/>
      <c r="AR54" s="181"/>
      <c r="AS54" s="181"/>
      <c r="AT54" s="181"/>
      <c r="AU54" s="181"/>
      <c r="AV54" s="181"/>
      <c r="AW54" s="181"/>
      <c r="AX54" s="181"/>
      <c r="AY54" s="181"/>
      <c r="AZ54" s="181"/>
      <c r="BA54" s="181"/>
      <c r="BB54" s="181"/>
      <c r="BC54" s="181"/>
      <c r="BD54" s="181"/>
      <c r="BE54" s="181"/>
      <c r="BF54" s="181"/>
      <c r="BG54" s="181"/>
      <c r="BH54" s="181"/>
      <c r="BI54" s="181"/>
      <c r="BJ54" s="181"/>
      <c r="BK54" s="181"/>
      <c r="BL54" s="181"/>
      <c r="BM54" s="181"/>
      <c r="BN54" s="181"/>
      <c r="BO54" s="181"/>
      <c r="BP54" s="181"/>
      <c r="BQ54" s="181"/>
      <c r="BR54" s="181"/>
      <c r="BS54" s="181"/>
      <c r="BT54" s="181"/>
      <c r="BU54" s="181"/>
      <c r="BV54" s="181"/>
      <c r="BW54" s="181"/>
      <c r="BX54" s="181"/>
      <c r="BY54" s="181"/>
      <c r="BZ54" s="181"/>
      <c r="CA54" s="181"/>
      <c r="CB54" s="181"/>
      <c r="CC54" s="181"/>
      <c r="CD54" s="181"/>
      <c r="CE54" s="181"/>
      <c r="CF54" s="181"/>
      <c r="CG54" s="181"/>
      <c r="CH54" s="181"/>
      <c r="CI54" s="181"/>
      <c r="CJ54" s="181"/>
      <c r="CK54" s="181"/>
    </row>
  </sheetData>
  <mergeCells count="4">
    <mergeCell ref="B6:W6"/>
    <mergeCell ref="X6:AS6"/>
    <mergeCell ref="AT6:BO6"/>
    <mergeCell ref="BP6:CK6"/>
  </mergeCells>
  <hyperlinks>
    <hyperlink ref="A1" location="Index!A1" display="Back to index" xr:uid="{00000000-0004-0000-0D00-000000000000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6"/>
  </sheetPr>
  <dimension ref="A1:BX54"/>
  <sheetViews>
    <sheetView topLeftCell="AW1" workbookViewId="0"/>
  </sheetViews>
  <sheetFormatPr baseColWidth="10" defaultColWidth="8.81640625" defaultRowHeight="12.5" x14ac:dyDescent="0.25"/>
  <cols>
    <col min="2" max="2" width="11.7265625" customWidth="1"/>
    <col min="27" max="27" width="10.81640625" customWidth="1"/>
    <col min="52" max="52" width="11.7265625" customWidth="1"/>
  </cols>
  <sheetData>
    <row r="1" spans="1:76" x14ac:dyDescent="0.25">
      <c r="A1" s="143" t="s">
        <v>1209</v>
      </c>
    </row>
    <row r="2" spans="1:76" ht="18" x14ac:dyDescent="0.4">
      <c r="A2" s="1" t="s">
        <v>186</v>
      </c>
    </row>
    <row r="4" spans="1:76" ht="13" thickBot="1" x14ac:dyDescent="0.3"/>
    <row r="5" spans="1:76" ht="22.5" customHeight="1" thickBot="1" x14ac:dyDescent="0.3">
      <c r="B5" s="236" t="s">
        <v>187</v>
      </c>
      <c r="C5" s="237"/>
      <c r="D5" s="237"/>
      <c r="E5" s="237"/>
      <c r="F5" s="237"/>
      <c r="G5" s="237"/>
      <c r="H5" s="237"/>
      <c r="I5" s="237"/>
      <c r="J5" s="237"/>
      <c r="K5" s="237"/>
      <c r="L5" s="237"/>
      <c r="M5" s="237"/>
      <c r="N5" s="237"/>
      <c r="O5" s="237"/>
      <c r="P5" s="237"/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6" t="s">
        <v>188</v>
      </c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  <c r="AX5" s="237"/>
      <c r="AY5" s="237"/>
      <c r="AZ5" s="236" t="str">
        <f>"+60 years old"</f>
        <v>+60 years old</v>
      </c>
      <c r="BA5" s="237"/>
      <c r="BB5" s="237"/>
      <c r="BC5" s="237"/>
      <c r="BD5" s="237"/>
      <c r="BE5" s="237"/>
      <c r="BF5" s="237"/>
      <c r="BG5" s="237"/>
      <c r="BH5" s="237"/>
      <c r="BI5" s="237"/>
      <c r="BJ5" s="237"/>
      <c r="BK5" s="237"/>
      <c r="BL5" s="237"/>
      <c r="BM5" s="237"/>
      <c r="BN5" s="237"/>
      <c r="BO5" s="237"/>
      <c r="BP5" s="237"/>
      <c r="BQ5" s="237"/>
      <c r="BR5" s="237"/>
      <c r="BS5" s="237"/>
      <c r="BT5" s="237"/>
      <c r="BU5" s="237"/>
      <c r="BV5" s="237"/>
      <c r="BW5" s="237"/>
      <c r="BX5" s="237"/>
    </row>
    <row r="6" spans="1:76" ht="62" x14ac:dyDescent="0.35">
      <c r="B6" s="39" t="s">
        <v>189</v>
      </c>
      <c r="C6" s="40" t="s">
        <v>6</v>
      </c>
      <c r="D6" s="41" t="s">
        <v>7</v>
      </c>
      <c r="E6" s="41" t="s">
        <v>8</v>
      </c>
      <c r="F6" s="41" t="s">
        <v>9</v>
      </c>
      <c r="G6" s="41" t="s">
        <v>257</v>
      </c>
      <c r="H6" s="41" t="s">
        <v>10</v>
      </c>
      <c r="I6" s="40" t="s">
        <v>13</v>
      </c>
      <c r="J6" s="41" t="s">
        <v>14</v>
      </c>
      <c r="K6" s="41" t="s">
        <v>15</v>
      </c>
      <c r="L6" s="41" t="s">
        <v>16</v>
      </c>
      <c r="M6" s="41" t="s">
        <v>258</v>
      </c>
      <c r="N6" s="41" t="s">
        <v>17</v>
      </c>
      <c r="O6" s="40" t="s">
        <v>13</v>
      </c>
      <c r="P6" s="41" t="s">
        <v>14</v>
      </c>
      <c r="Q6" s="41" t="s">
        <v>15</v>
      </c>
      <c r="R6" s="41" t="s">
        <v>16</v>
      </c>
      <c r="S6" s="41" t="s">
        <v>258</v>
      </c>
      <c r="T6" s="41" t="s">
        <v>17</v>
      </c>
      <c r="U6" s="40" t="s">
        <v>13</v>
      </c>
      <c r="V6" s="41" t="s">
        <v>14</v>
      </c>
      <c r="W6" s="41" t="s">
        <v>15</v>
      </c>
      <c r="X6" s="41" t="s">
        <v>16</v>
      </c>
      <c r="Y6" s="41" t="s">
        <v>258</v>
      </c>
      <c r="Z6" s="41" t="s">
        <v>17</v>
      </c>
      <c r="AA6" s="39" t="s">
        <v>190</v>
      </c>
      <c r="AB6" s="40" t="s">
        <v>6</v>
      </c>
      <c r="AC6" s="41" t="s">
        <v>7</v>
      </c>
      <c r="AD6" s="41" t="s">
        <v>8</v>
      </c>
      <c r="AE6" s="41" t="s">
        <v>9</v>
      </c>
      <c r="AF6" s="41" t="s">
        <v>257</v>
      </c>
      <c r="AG6" s="41" t="s">
        <v>10</v>
      </c>
      <c r="AH6" s="40" t="s">
        <v>13</v>
      </c>
      <c r="AI6" s="41" t="s">
        <v>14</v>
      </c>
      <c r="AJ6" s="41" t="s">
        <v>15</v>
      </c>
      <c r="AK6" s="41" t="s">
        <v>16</v>
      </c>
      <c r="AL6" s="41" t="s">
        <v>258</v>
      </c>
      <c r="AM6" s="41" t="s">
        <v>17</v>
      </c>
      <c r="AN6" s="40" t="s">
        <v>13</v>
      </c>
      <c r="AO6" s="41" t="s">
        <v>14</v>
      </c>
      <c r="AP6" s="41" t="s">
        <v>15</v>
      </c>
      <c r="AQ6" s="41" t="s">
        <v>16</v>
      </c>
      <c r="AR6" s="41" t="s">
        <v>258</v>
      </c>
      <c r="AS6" s="41" t="s">
        <v>17</v>
      </c>
      <c r="AT6" s="40" t="s">
        <v>13</v>
      </c>
      <c r="AU6" s="41" t="s">
        <v>14</v>
      </c>
      <c r="AV6" s="41" t="s">
        <v>15</v>
      </c>
      <c r="AW6" s="41" t="s">
        <v>16</v>
      </c>
      <c r="AX6" s="41" t="s">
        <v>258</v>
      </c>
      <c r="AY6" s="41" t="s">
        <v>17</v>
      </c>
      <c r="AZ6" s="39" t="s">
        <v>191</v>
      </c>
      <c r="BA6" s="40" t="s">
        <v>6</v>
      </c>
      <c r="BB6" s="41" t="s">
        <v>7</v>
      </c>
      <c r="BC6" s="41" t="s">
        <v>8</v>
      </c>
      <c r="BD6" s="41" t="s">
        <v>9</v>
      </c>
      <c r="BE6" s="41" t="s">
        <v>257</v>
      </c>
      <c r="BF6" s="41" t="s">
        <v>10</v>
      </c>
      <c r="BG6" s="40" t="s">
        <v>13</v>
      </c>
      <c r="BH6" s="41" t="s">
        <v>14</v>
      </c>
      <c r="BI6" s="41" t="s">
        <v>15</v>
      </c>
      <c r="BJ6" s="41" t="s">
        <v>16</v>
      </c>
      <c r="BK6" s="41" t="s">
        <v>258</v>
      </c>
      <c r="BL6" s="41" t="s">
        <v>17</v>
      </c>
      <c r="BM6" s="40" t="s">
        <v>13</v>
      </c>
      <c r="BN6" s="41" t="s">
        <v>14</v>
      </c>
      <c r="BO6" s="41" t="s">
        <v>15</v>
      </c>
      <c r="BP6" s="41" t="s">
        <v>16</v>
      </c>
      <c r="BQ6" s="41" t="s">
        <v>258</v>
      </c>
      <c r="BR6" s="41" t="s">
        <v>17</v>
      </c>
      <c r="BS6" s="40" t="s">
        <v>13</v>
      </c>
      <c r="BT6" s="41" t="s">
        <v>14</v>
      </c>
      <c r="BU6" s="41" t="s">
        <v>15</v>
      </c>
      <c r="BV6" s="41" t="s">
        <v>16</v>
      </c>
      <c r="BW6" s="41" t="s">
        <v>258</v>
      </c>
      <c r="BX6" s="41" t="s">
        <v>17</v>
      </c>
    </row>
    <row r="7" spans="1:76" ht="12.75" customHeight="1" x14ac:dyDescent="0.25">
      <c r="B7" s="6" t="s">
        <v>22</v>
      </c>
      <c r="C7" s="213" t="s">
        <v>20</v>
      </c>
      <c r="D7" s="214"/>
      <c r="E7" s="214"/>
      <c r="F7" s="214"/>
      <c r="G7" s="214"/>
      <c r="H7" s="214"/>
      <c r="I7" s="213" t="s">
        <v>23</v>
      </c>
      <c r="J7" s="214"/>
      <c r="K7" s="214"/>
      <c r="L7" s="214"/>
      <c r="M7" s="214"/>
      <c r="N7" s="214"/>
      <c r="O7" s="213" t="s">
        <v>21</v>
      </c>
      <c r="P7" s="214"/>
      <c r="Q7" s="214"/>
      <c r="R7" s="214"/>
      <c r="S7" s="214"/>
      <c r="T7" s="214"/>
      <c r="U7" s="213" t="s">
        <v>24</v>
      </c>
      <c r="V7" s="214"/>
      <c r="W7" s="214"/>
      <c r="X7" s="214"/>
      <c r="Y7" s="214"/>
      <c r="Z7" s="214"/>
      <c r="AA7" s="6" t="s">
        <v>22</v>
      </c>
      <c r="AB7" s="213" t="s">
        <v>20</v>
      </c>
      <c r="AC7" s="214"/>
      <c r="AD7" s="214"/>
      <c r="AE7" s="214"/>
      <c r="AF7" s="214"/>
      <c r="AG7" s="214"/>
      <c r="AH7" s="213" t="s">
        <v>23</v>
      </c>
      <c r="AI7" s="214"/>
      <c r="AJ7" s="214"/>
      <c r="AK7" s="214"/>
      <c r="AL7" s="214"/>
      <c r="AM7" s="214"/>
      <c r="AN7" s="213" t="s">
        <v>21</v>
      </c>
      <c r="AO7" s="214"/>
      <c r="AP7" s="214"/>
      <c r="AQ7" s="214"/>
      <c r="AR7" s="214"/>
      <c r="AS7" s="214"/>
      <c r="AT7" s="213" t="s">
        <v>24</v>
      </c>
      <c r="AU7" s="214"/>
      <c r="AV7" s="214"/>
      <c r="AW7" s="214"/>
      <c r="AX7" s="214"/>
      <c r="AY7" s="214"/>
      <c r="AZ7" s="6" t="s">
        <v>22</v>
      </c>
      <c r="BA7" s="213" t="s">
        <v>20</v>
      </c>
      <c r="BB7" s="214"/>
      <c r="BC7" s="214"/>
      <c r="BD7" s="214"/>
      <c r="BE7" s="214"/>
      <c r="BF7" s="214"/>
      <c r="BG7" s="213" t="s">
        <v>23</v>
      </c>
      <c r="BH7" s="214"/>
      <c r="BI7" s="214"/>
      <c r="BJ7" s="214"/>
      <c r="BK7" s="214"/>
      <c r="BL7" s="214"/>
      <c r="BM7" s="213" t="s">
        <v>21</v>
      </c>
      <c r="BN7" s="214"/>
      <c r="BO7" s="214"/>
      <c r="BP7" s="214"/>
      <c r="BQ7" s="214"/>
      <c r="BR7" s="214"/>
      <c r="BS7" s="213" t="s">
        <v>24</v>
      </c>
      <c r="BT7" s="214"/>
      <c r="BU7" s="214"/>
      <c r="BV7" s="214"/>
      <c r="BW7" s="214"/>
      <c r="BX7" s="214"/>
    </row>
    <row r="8" spans="1:76" x14ac:dyDescent="0.25">
      <c r="A8" t="s">
        <v>0</v>
      </c>
      <c r="B8" t="s">
        <v>192</v>
      </c>
      <c r="C8" t="s">
        <v>193</v>
      </c>
      <c r="D8" t="s">
        <v>194</v>
      </c>
      <c r="E8" t="s">
        <v>195</v>
      </c>
      <c r="F8" t="s">
        <v>196</v>
      </c>
      <c r="G8" t="s">
        <v>197</v>
      </c>
      <c r="H8" t="s">
        <v>198</v>
      </c>
      <c r="I8" t="s">
        <v>209</v>
      </c>
      <c r="J8" t="s">
        <v>210</v>
      </c>
      <c r="K8" t="s">
        <v>261</v>
      </c>
      <c r="L8" t="s">
        <v>211</v>
      </c>
      <c r="M8" t="s">
        <v>212</v>
      </c>
      <c r="N8" t="s">
        <v>213</v>
      </c>
      <c r="O8" t="s">
        <v>204</v>
      </c>
      <c r="P8" t="s">
        <v>260</v>
      </c>
      <c r="Q8" t="s">
        <v>205</v>
      </c>
      <c r="R8" t="s">
        <v>206</v>
      </c>
      <c r="S8" t="s">
        <v>207</v>
      </c>
      <c r="T8" t="s">
        <v>208</v>
      </c>
      <c r="U8" t="s">
        <v>259</v>
      </c>
      <c r="V8" t="s">
        <v>199</v>
      </c>
      <c r="W8" t="s">
        <v>200</v>
      </c>
      <c r="X8" t="s">
        <v>201</v>
      </c>
      <c r="Y8" t="s">
        <v>202</v>
      </c>
      <c r="Z8" t="s">
        <v>203</v>
      </c>
      <c r="AA8" t="s">
        <v>214</v>
      </c>
      <c r="AB8" t="s">
        <v>215</v>
      </c>
      <c r="AC8" t="s">
        <v>219</v>
      </c>
      <c r="AD8" t="s">
        <v>223</v>
      </c>
      <c r="AE8" t="s">
        <v>226</v>
      </c>
      <c r="AF8" t="s">
        <v>264</v>
      </c>
      <c r="AG8" t="s">
        <v>233</v>
      </c>
      <c r="AH8" t="s">
        <v>217</v>
      </c>
      <c r="AI8" t="s">
        <v>221</v>
      </c>
      <c r="AJ8" t="s">
        <v>224</v>
      </c>
      <c r="AK8" t="s">
        <v>228</v>
      </c>
      <c r="AL8" t="s">
        <v>231</v>
      </c>
      <c r="AM8" t="s">
        <v>235</v>
      </c>
      <c r="AN8" t="s">
        <v>262</v>
      </c>
      <c r="AO8" t="s">
        <v>220</v>
      </c>
      <c r="AP8" t="s">
        <v>263</v>
      </c>
      <c r="AQ8" t="s">
        <v>227</v>
      </c>
      <c r="AR8" t="s">
        <v>230</v>
      </c>
      <c r="AS8" t="s">
        <v>234</v>
      </c>
      <c r="AT8" t="s">
        <v>216</v>
      </c>
      <c r="AU8" t="s">
        <v>218</v>
      </c>
      <c r="AV8" t="s">
        <v>222</v>
      </c>
      <c r="AW8" t="s">
        <v>225</v>
      </c>
      <c r="AX8" t="s">
        <v>229</v>
      </c>
      <c r="AY8" t="s">
        <v>232</v>
      </c>
      <c r="AZ8" t="s">
        <v>265</v>
      </c>
      <c r="BA8" t="s">
        <v>236</v>
      </c>
      <c r="BB8" t="s">
        <v>237</v>
      </c>
      <c r="BC8" t="s">
        <v>238</v>
      </c>
      <c r="BD8" t="s">
        <v>239</v>
      </c>
      <c r="BE8" t="s">
        <v>240</v>
      </c>
      <c r="BF8" t="s">
        <v>241</v>
      </c>
      <c r="BG8" t="s">
        <v>252</v>
      </c>
      <c r="BH8" t="s">
        <v>253</v>
      </c>
      <c r="BI8" t="s">
        <v>254</v>
      </c>
      <c r="BJ8" t="s">
        <v>268</v>
      </c>
      <c r="BK8" t="s">
        <v>255</v>
      </c>
      <c r="BL8" t="s">
        <v>256</v>
      </c>
      <c r="BM8" t="s">
        <v>247</v>
      </c>
      <c r="BN8" t="s">
        <v>248</v>
      </c>
      <c r="BO8" t="s">
        <v>267</v>
      </c>
      <c r="BP8" t="s">
        <v>249</v>
      </c>
      <c r="BQ8" t="s">
        <v>250</v>
      </c>
      <c r="BR8" t="s">
        <v>251</v>
      </c>
      <c r="BS8" t="s">
        <v>266</v>
      </c>
      <c r="BT8" t="s">
        <v>242</v>
      </c>
      <c r="BU8" t="s">
        <v>243</v>
      </c>
      <c r="BV8" t="s">
        <v>244</v>
      </c>
      <c r="BW8" t="s">
        <v>245</v>
      </c>
      <c r="BX8" t="s">
        <v>246</v>
      </c>
    </row>
    <row r="9" spans="1:76" x14ac:dyDescent="0.25">
      <c r="A9">
        <v>1970</v>
      </c>
      <c r="B9">
        <v>5031.75732421875</v>
      </c>
      <c r="C9">
        <v>5.9474872744915488E-2</v>
      </c>
      <c r="D9">
        <v>0.28491400763696667</v>
      </c>
      <c r="E9">
        <v>0.65561109781265259</v>
      </c>
      <c r="F9">
        <v>0.20349220931529999</v>
      </c>
      <c r="G9">
        <v>0.13623026013374329</v>
      </c>
      <c r="H9">
        <v>5.6012231856584549E-2</v>
      </c>
      <c r="I9">
        <v>9.2120960354804993E-2</v>
      </c>
      <c r="J9">
        <v>0.18074601888656616</v>
      </c>
      <c r="K9">
        <v>2.289320707321167</v>
      </c>
      <c r="L9">
        <v>11.699588775634766</v>
      </c>
      <c r="M9">
        <v>15.549250602722168</v>
      </c>
      <c r="N9">
        <v>29.776193618774414</v>
      </c>
      <c r="O9">
        <v>11.949114799499512</v>
      </c>
      <c r="P9">
        <v>10.407103538513184</v>
      </c>
      <c r="Q9">
        <v>2.8637287616729736</v>
      </c>
      <c r="R9">
        <v>1.7387971878051758</v>
      </c>
      <c r="S9">
        <v>1.7505261898040771</v>
      </c>
      <c r="T9">
        <v>1.87657630443573</v>
      </c>
      <c r="U9">
        <v>463.53033447265625</v>
      </c>
      <c r="V9">
        <v>909.4700927734375</v>
      </c>
      <c r="W9">
        <v>11519.3056640625</v>
      </c>
      <c r="X9">
        <v>58869.4921875</v>
      </c>
      <c r="Y9">
        <v>78240.0546875</v>
      </c>
      <c r="Z9">
        <v>149826.578125</v>
      </c>
      <c r="AA9">
        <v>12543.9794921875</v>
      </c>
      <c r="AB9">
        <v>8.5884043324923998E-2</v>
      </c>
      <c r="AC9">
        <v>0.37730545124796927</v>
      </c>
      <c r="AD9">
        <v>0.53681051731109619</v>
      </c>
      <c r="AE9">
        <v>0.17930199205875397</v>
      </c>
      <c r="AF9">
        <v>0.12825675308704376</v>
      </c>
      <c r="AG9">
        <v>5.8017466217279434E-2</v>
      </c>
      <c r="AH9">
        <v>6.9535903632640839E-2</v>
      </c>
      <c r="AI9">
        <v>0.41070067882537842</v>
      </c>
      <c r="AJ9">
        <v>2.2725858688354492</v>
      </c>
      <c r="AK9">
        <v>8.4955892562866211</v>
      </c>
      <c r="AL9">
        <v>12.595099449157715</v>
      </c>
      <c r="AM9">
        <v>28.519186019897461</v>
      </c>
      <c r="AN9">
        <v>15.894888877868652</v>
      </c>
      <c r="AO9">
        <v>4.4514584541320801</v>
      </c>
      <c r="AP9">
        <v>2.3619875907897949</v>
      </c>
      <c r="AQ9">
        <v>2.1102218627929688</v>
      </c>
      <c r="AR9">
        <v>2.0360214710235596</v>
      </c>
      <c r="AS9">
        <v>2.0275018215179443</v>
      </c>
      <c r="AT9">
        <v>872.2569580078125</v>
      </c>
      <c r="AU9">
        <v>5151.82080078125</v>
      </c>
      <c r="AV9">
        <v>28507.271484375</v>
      </c>
      <c r="AW9">
        <v>106568.5</v>
      </c>
      <c r="AX9">
        <v>157992.671875</v>
      </c>
      <c r="AY9">
        <v>357744.09375</v>
      </c>
      <c r="AZ9">
        <v>12553.2177734375</v>
      </c>
      <c r="BA9">
        <v>9.377902174786916E-2</v>
      </c>
      <c r="BB9">
        <v>0.34413347296145996</v>
      </c>
      <c r="BC9">
        <v>0.5620875358581543</v>
      </c>
      <c r="BD9">
        <v>0.21071040630340576</v>
      </c>
      <c r="BE9">
        <v>0.15580342710018158</v>
      </c>
      <c r="BF9">
        <v>7.9162724316120148E-2</v>
      </c>
      <c r="BG9">
        <v>9.1257825493812561E-2</v>
      </c>
      <c r="BH9">
        <v>0.39933773875236511</v>
      </c>
      <c r="BI9">
        <v>2.0910584926605225</v>
      </c>
      <c r="BJ9">
        <v>9.1908817291259766</v>
      </c>
      <c r="BK9">
        <v>13.617692947387695</v>
      </c>
      <c r="BL9">
        <v>33.343208312988281</v>
      </c>
      <c r="BM9">
        <v>12.098650932312012</v>
      </c>
      <c r="BN9">
        <v>4.5386052131652832</v>
      </c>
      <c r="BO9">
        <v>2.6880078315734863</v>
      </c>
      <c r="BP9">
        <v>2.2902886867523193</v>
      </c>
      <c r="BQ9">
        <v>2.28666090965271</v>
      </c>
      <c r="BR9">
        <v>2.3712921142578125</v>
      </c>
      <c r="BS9">
        <v>1145.579345703125</v>
      </c>
      <c r="BT9">
        <v>5012.9736328125</v>
      </c>
      <c r="BU9">
        <v>26249.513671875</v>
      </c>
      <c r="BV9">
        <v>115375.140625</v>
      </c>
      <c r="BW9">
        <v>170945.859375</v>
      </c>
      <c r="BX9">
        <v>418564.5625</v>
      </c>
    </row>
    <row r="10" spans="1:76" x14ac:dyDescent="0.25">
      <c r="A10">
        <v>1971</v>
      </c>
    </row>
    <row r="11" spans="1:76" x14ac:dyDescent="0.25">
      <c r="A11">
        <v>1972</v>
      </c>
    </row>
    <row r="12" spans="1:76" x14ac:dyDescent="0.25">
      <c r="A12">
        <v>1973</v>
      </c>
    </row>
    <row r="13" spans="1:76" x14ac:dyDescent="0.25">
      <c r="A13">
        <v>1974</v>
      </c>
    </row>
    <row r="14" spans="1:76" x14ac:dyDescent="0.25">
      <c r="A14">
        <v>1975</v>
      </c>
      <c r="B14">
        <v>8585.87109375</v>
      </c>
      <c r="C14">
        <v>6.2220915064607973E-2</v>
      </c>
      <c r="D14">
        <v>0.29555646021871745</v>
      </c>
      <c r="E14">
        <v>0.64222264289855957</v>
      </c>
      <c r="F14">
        <v>0.20648060739040375</v>
      </c>
      <c r="G14">
        <v>0.137189581990242</v>
      </c>
      <c r="H14">
        <v>4.9730010330677032E-2</v>
      </c>
      <c r="I14">
        <v>8.1871412694454193E-2</v>
      </c>
      <c r="J14">
        <v>0.21681949496269226</v>
      </c>
      <c r="K14">
        <v>2.1302554607391357</v>
      </c>
      <c r="L14">
        <v>11.993471145629883</v>
      </c>
      <c r="M14">
        <v>16.551420211791992</v>
      </c>
      <c r="N14">
        <v>32.862209320068359</v>
      </c>
      <c r="O14">
        <v>13.496683120727539</v>
      </c>
      <c r="P14">
        <v>8.6502752304077148</v>
      </c>
      <c r="Q14">
        <v>3.0145502090454102</v>
      </c>
      <c r="R14">
        <v>1.7214565277099609</v>
      </c>
      <c r="S14">
        <v>1.6575545072555542</v>
      </c>
      <c r="T14">
        <v>1.5127238035202026</v>
      </c>
      <c r="U14">
        <v>702.9373779296875</v>
      </c>
      <c r="V14">
        <v>1861.584228515625</v>
      </c>
      <c r="W14">
        <v>18290.099609375</v>
      </c>
      <c r="X14">
        <v>102974.3984375</v>
      </c>
      <c r="Y14">
        <v>142108.359375</v>
      </c>
      <c r="Z14">
        <v>282150.6875</v>
      </c>
      <c r="AA14">
        <v>22511.908203125</v>
      </c>
      <c r="AB14">
        <v>0.10223779996108219</v>
      </c>
      <c r="AC14">
        <v>0.38573280250003317</v>
      </c>
      <c r="AD14">
        <v>0.51202940940856934</v>
      </c>
      <c r="AE14">
        <v>0.17810925841331482</v>
      </c>
      <c r="AF14">
        <v>0.12795108556747437</v>
      </c>
      <c r="AG14">
        <v>6.3262060284614563E-2</v>
      </c>
      <c r="AH14">
        <v>7.9447820782661438E-2</v>
      </c>
      <c r="AI14">
        <v>0.46960115432739258</v>
      </c>
      <c r="AJ14">
        <v>2.1371965408325195</v>
      </c>
      <c r="AK14">
        <v>8.4969854354858398</v>
      </c>
      <c r="AL14">
        <v>12.052258491516113</v>
      </c>
      <c r="AM14">
        <v>28.008129119873047</v>
      </c>
      <c r="AN14">
        <v>13.902422904968262</v>
      </c>
      <c r="AO14">
        <v>3.8234727382659912</v>
      </c>
      <c r="AP14">
        <v>2.395700216293335</v>
      </c>
      <c r="AQ14">
        <v>2.0959928035736084</v>
      </c>
      <c r="AR14">
        <v>2.1231727600097656</v>
      </c>
      <c r="AS14">
        <v>2.2527437210083008</v>
      </c>
      <c r="AT14">
        <v>1788.52197265625</v>
      </c>
      <c r="AU14">
        <v>10571.6181640625</v>
      </c>
      <c r="AV14">
        <v>48112.37109375</v>
      </c>
      <c r="AW14">
        <v>191283.359375</v>
      </c>
      <c r="AX14">
        <v>271319.34375</v>
      </c>
      <c r="AY14">
        <v>630516.4375</v>
      </c>
      <c r="AZ14">
        <v>22583.958984375</v>
      </c>
      <c r="BA14">
        <v>0.10705531568303234</v>
      </c>
      <c r="BB14">
        <v>0.38429501503322139</v>
      </c>
      <c r="BC14">
        <v>0.50864964723587036</v>
      </c>
      <c r="BD14">
        <v>0.16389092803001404</v>
      </c>
      <c r="BE14">
        <v>0.11313898116350174</v>
      </c>
      <c r="BF14">
        <v>5.312623456120491E-2</v>
      </c>
      <c r="BG14">
        <v>9.9096693098545074E-2</v>
      </c>
      <c r="BH14">
        <v>0.47443562746047974</v>
      </c>
      <c r="BI14">
        <v>2.0620779991149902</v>
      </c>
      <c r="BJ14">
        <v>9.0353193283081055</v>
      </c>
      <c r="BK14">
        <v>11.684623718261719</v>
      </c>
      <c r="BL14">
        <v>23.594396591186523</v>
      </c>
      <c r="BM14">
        <v>11.131353378295898</v>
      </c>
      <c r="BN14">
        <v>3.7642338275909424</v>
      </c>
      <c r="BO14">
        <v>2.4666762351989746</v>
      </c>
      <c r="BP14">
        <v>1.8131355047225952</v>
      </c>
      <c r="BQ14">
        <v>1.9339399337768555</v>
      </c>
      <c r="BR14">
        <v>2.2502822875976563</v>
      </c>
      <c r="BS14">
        <v>2237.99560546875</v>
      </c>
      <c r="BT14">
        <v>10714.634765625</v>
      </c>
      <c r="BU14">
        <v>46569.8828125</v>
      </c>
      <c r="BV14">
        <v>204053.28125</v>
      </c>
      <c r="BW14">
        <v>263885.0625</v>
      </c>
      <c r="BX14">
        <v>532854.875</v>
      </c>
    </row>
    <row r="15" spans="1:76" x14ac:dyDescent="0.25">
      <c r="A15">
        <v>1976</v>
      </c>
    </row>
    <row r="16" spans="1:76" x14ac:dyDescent="0.25">
      <c r="A16">
        <v>1977</v>
      </c>
    </row>
    <row r="17" spans="1:76" x14ac:dyDescent="0.25">
      <c r="A17">
        <v>1978</v>
      </c>
    </row>
    <row r="18" spans="1:76" x14ac:dyDescent="0.25">
      <c r="A18">
        <v>1979</v>
      </c>
      <c r="B18">
        <v>15703.4404296875</v>
      </c>
      <c r="C18">
        <v>6.1826571173610505E-2</v>
      </c>
      <c r="D18">
        <v>0.32437723374586463</v>
      </c>
      <c r="E18">
        <v>0.6137961745262146</v>
      </c>
      <c r="F18">
        <v>0.21690531075000763</v>
      </c>
      <c r="G18">
        <v>0.15212236344814301</v>
      </c>
      <c r="H18">
        <v>7.2122178971767426E-2</v>
      </c>
      <c r="I18">
        <v>8.0452196300029755E-2</v>
      </c>
      <c r="J18">
        <v>0.20471175014972687</v>
      </c>
      <c r="K18">
        <v>2.1744911670684814</v>
      </c>
      <c r="L18">
        <v>10.820647239685059</v>
      </c>
      <c r="M18">
        <v>15.515864372253418</v>
      </c>
      <c r="N18">
        <v>31.351987838745117</v>
      </c>
      <c r="O18">
        <v>13.715969085693359</v>
      </c>
      <c r="P18">
        <v>9.1657791137695313</v>
      </c>
      <c r="Q18">
        <v>2.8226442337036133</v>
      </c>
      <c r="R18">
        <v>2.0043871402740479</v>
      </c>
      <c r="S18">
        <v>1.9604315757751465</v>
      </c>
      <c r="T18">
        <v>2.2945027351379395</v>
      </c>
      <c r="U18">
        <v>1263.376220703125</v>
      </c>
      <c r="V18">
        <v>3214.6787109375</v>
      </c>
      <c r="W18">
        <v>34146.9921875</v>
      </c>
      <c r="X18">
        <v>169921.390625</v>
      </c>
      <c r="Y18">
        <v>243652.453125</v>
      </c>
      <c r="Z18">
        <v>492334.0625</v>
      </c>
      <c r="AA18">
        <v>37490.28515625</v>
      </c>
      <c r="AB18">
        <v>0.11259274234930858</v>
      </c>
      <c r="AC18">
        <v>0.40830768842594056</v>
      </c>
      <c r="AD18">
        <v>0.4790995717048645</v>
      </c>
      <c r="AE18">
        <v>0.14748243987560272</v>
      </c>
      <c r="AF18">
        <v>0.10248849540948868</v>
      </c>
      <c r="AG18">
        <v>4.6418435871601105E-2</v>
      </c>
      <c r="AH18">
        <v>8.6490176618099213E-2</v>
      </c>
      <c r="AI18">
        <v>0.51521527767181396</v>
      </c>
      <c r="AJ18">
        <v>2.1699750423431396</v>
      </c>
      <c r="AK18">
        <v>7.896514892578125</v>
      </c>
      <c r="AL18">
        <v>10.500919342041016</v>
      </c>
      <c r="AM18">
        <v>22.138517379760742</v>
      </c>
      <c r="AN18">
        <v>12.763371467590332</v>
      </c>
      <c r="AO18">
        <v>3.4447698593139648</v>
      </c>
      <c r="AP18">
        <v>2.2077844142913818</v>
      </c>
      <c r="AQ18">
        <v>1.8672856092453003</v>
      </c>
      <c r="AR18">
        <v>1.9496405124664307</v>
      </c>
      <c r="AS18">
        <v>2.0938842296600342</v>
      </c>
      <c r="AT18">
        <v>3242.54150390625</v>
      </c>
      <c r="AU18">
        <v>19315.568359375</v>
      </c>
      <c r="AV18">
        <v>81352.984375</v>
      </c>
      <c r="AW18">
        <v>296042.59375</v>
      </c>
      <c r="AX18">
        <v>393682.46875</v>
      </c>
      <c r="AY18">
        <v>829979.3125</v>
      </c>
      <c r="AZ18">
        <v>39289.421875</v>
      </c>
      <c r="BA18">
        <v>0.11332776684594936</v>
      </c>
      <c r="BB18">
        <v>0.40957504305782527</v>
      </c>
      <c r="BC18">
        <v>0.47709718346595764</v>
      </c>
      <c r="BD18">
        <v>0.15963572263717651</v>
      </c>
      <c r="BE18">
        <v>0.11433392018079758</v>
      </c>
      <c r="BF18">
        <v>5.3201999515295029E-2</v>
      </c>
      <c r="BG18">
        <v>9.6359953284263611E-2</v>
      </c>
      <c r="BH18">
        <v>0.51261270046234131</v>
      </c>
      <c r="BI18">
        <v>2.0925798416137695</v>
      </c>
      <c r="BJ18">
        <v>7.6920576095581055</v>
      </c>
      <c r="BK18">
        <v>10.928354263305664</v>
      </c>
      <c r="BL18">
        <v>23.762134552001953</v>
      </c>
      <c r="BM18">
        <v>11.447864532470703</v>
      </c>
      <c r="BN18">
        <v>3.4594051837921143</v>
      </c>
      <c r="BO18">
        <v>2.2798495292663574</v>
      </c>
      <c r="BP18">
        <v>2.0749573707580566</v>
      </c>
      <c r="BQ18">
        <v>2.0923192501068115</v>
      </c>
      <c r="BR18">
        <v>2.2386496067047119</v>
      </c>
      <c r="BS18">
        <v>3785.927001953125</v>
      </c>
      <c r="BT18">
        <v>20140.2578125</v>
      </c>
      <c r="BU18">
        <v>82216.25</v>
      </c>
      <c r="BV18">
        <v>302216.5</v>
      </c>
      <c r="BW18">
        <v>429368.71875</v>
      </c>
      <c r="BX18">
        <v>933600.5</v>
      </c>
    </row>
    <row r="19" spans="1:76" x14ac:dyDescent="0.25">
      <c r="A19">
        <v>1980</v>
      </c>
    </row>
    <row r="20" spans="1:76" x14ac:dyDescent="0.25">
      <c r="A20">
        <v>1981</v>
      </c>
    </row>
    <row r="21" spans="1:76" x14ac:dyDescent="0.25">
      <c r="A21">
        <v>1982</v>
      </c>
    </row>
    <row r="22" spans="1:76" x14ac:dyDescent="0.25">
      <c r="A22">
        <v>1983</v>
      </c>
    </row>
    <row r="23" spans="1:76" x14ac:dyDescent="0.25">
      <c r="A23">
        <v>1984</v>
      </c>
      <c r="B23">
        <v>24384.296875</v>
      </c>
      <c r="C23">
        <v>6.7402962089559024E-2</v>
      </c>
      <c r="D23">
        <v>0.34043676590176752</v>
      </c>
      <c r="E23">
        <v>0.59216022491455078</v>
      </c>
      <c r="F23">
        <v>0.19377166032791138</v>
      </c>
      <c r="G23">
        <v>0.12619343400001526</v>
      </c>
      <c r="H23">
        <v>4.5803841203451157E-2</v>
      </c>
      <c r="I23">
        <v>8.9892655611038208E-2</v>
      </c>
      <c r="J23">
        <v>0.22404561936855316</v>
      </c>
      <c r="K23">
        <v>2.1137816905975342</v>
      </c>
      <c r="L23">
        <v>11.530658721923828</v>
      </c>
      <c r="M23">
        <v>16.070686340332031</v>
      </c>
      <c r="N23">
        <v>28.431476593017578</v>
      </c>
      <c r="O23">
        <v>12.272541046142578</v>
      </c>
      <c r="P23">
        <v>8.3250226974487305</v>
      </c>
      <c r="Q23">
        <v>2.8014395236968994</v>
      </c>
      <c r="R23">
        <v>1.6803501844406128</v>
      </c>
      <c r="S23">
        <v>1.5701119899749756</v>
      </c>
      <c r="T23">
        <v>1.6071783304214478</v>
      </c>
      <c r="U23">
        <v>2191.96923828125</v>
      </c>
      <c r="V23">
        <v>5463.19482421875</v>
      </c>
      <c r="W23">
        <v>51543.08203125</v>
      </c>
      <c r="X23">
        <v>281167</v>
      </c>
      <c r="Y23">
        <v>391872.40625</v>
      </c>
      <c r="Z23">
        <v>693281.5625</v>
      </c>
      <c r="AA23">
        <v>65221.76953125</v>
      </c>
      <c r="AB23">
        <v>0.12745730434447727</v>
      </c>
      <c r="AC23">
        <v>0.41318346675221534</v>
      </c>
      <c r="AD23">
        <v>0.45935922861099243</v>
      </c>
      <c r="AE23">
        <v>0.14432275295257568</v>
      </c>
      <c r="AF23">
        <v>0.10078813880681992</v>
      </c>
      <c r="AG23">
        <v>4.7364789992570877E-2</v>
      </c>
      <c r="AH23">
        <v>0.10059478133916855</v>
      </c>
      <c r="AI23">
        <v>0.56048369407653809</v>
      </c>
      <c r="AJ23">
        <v>2.10951828956604</v>
      </c>
      <c r="AK23">
        <v>7.4557480812072754</v>
      </c>
      <c r="AL23">
        <v>10.326887130737305</v>
      </c>
      <c r="AM23">
        <v>19.719295501708984</v>
      </c>
      <c r="AN23">
        <v>10.960208892822266</v>
      </c>
      <c r="AO23">
        <v>3.1135098934173584</v>
      </c>
      <c r="AP23">
        <v>2.177476167678833</v>
      </c>
      <c r="AQ23">
        <v>1.9357056617736816</v>
      </c>
      <c r="AR23">
        <v>1.951842188835144</v>
      </c>
      <c r="AS23">
        <v>2.401942253112793</v>
      </c>
      <c r="AT23">
        <v>6560.9697265625</v>
      </c>
      <c r="AU23">
        <v>36555.73828125</v>
      </c>
      <c r="AV23">
        <v>137586.515625</v>
      </c>
      <c r="AW23">
        <v>486277.09375</v>
      </c>
      <c r="AX23">
        <v>673537.875</v>
      </c>
      <c r="AY23">
        <v>1286127.375</v>
      </c>
      <c r="AZ23">
        <v>64587.63671875</v>
      </c>
      <c r="BA23">
        <v>0.12154083794367572</v>
      </c>
      <c r="BB23">
        <v>0.41608116283774932</v>
      </c>
      <c r="BC23">
        <v>0.46237799525260925</v>
      </c>
      <c r="BD23">
        <v>0.14229761064052582</v>
      </c>
      <c r="BE23">
        <v>9.7635515034198761E-2</v>
      </c>
      <c r="BF23">
        <v>3.8793664425611496E-2</v>
      </c>
      <c r="BG23">
        <v>9.9223770201206207E-2</v>
      </c>
      <c r="BH23">
        <v>0.52313315868377686</v>
      </c>
      <c r="BI23">
        <v>2.1168968677520752</v>
      </c>
      <c r="BJ23">
        <v>7.7441849708557129</v>
      </c>
      <c r="BK23">
        <v>10.610360145568848</v>
      </c>
      <c r="BL23">
        <v>23.454505920410156</v>
      </c>
      <c r="BM23">
        <v>11.099629402160645</v>
      </c>
      <c r="BN23">
        <v>3.358447790145874</v>
      </c>
      <c r="BO23">
        <v>2.1841814517974854</v>
      </c>
      <c r="BP23">
        <v>1.8370448350906372</v>
      </c>
      <c r="BQ23">
        <v>1.8403739929199219</v>
      </c>
      <c r="BR23">
        <v>1.6480623483657837</v>
      </c>
      <c r="BS23">
        <v>6408.62890625</v>
      </c>
      <c r="BT23">
        <v>33787.93359375</v>
      </c>
      <c r="BU23">
        <v>136725.359375</v>
      </c>
      <c r="BV23">
        <v>500178.59375</v>
      </c>
      <c r="BW23">
        <v>685298.0625</v>
      </c>
      <c r="BX23">
        <v>1514871.125</v>
      </c>
    </row>
    <row r="24" spans="1:76" x14ac:dyDescent="0.25">
      <c r="A24">
        <v>1985</v>
      </c>
    </row>
    <row r="25" spans="1:76" x14ac:dyDescent="0.25">
      <c r="A25">
        <v>1986</v>
      </c>
    </row>
    <row r="26" spans="1:76" x14ac:dyDescent="0.25">
      <c r="A26">
        <v>1987</v>
      </c>
    </row>
    <row r="27" spans="1:76" x14ac:dyDescent="0.25">
      <c r="A27">
        <v>1988</v>
      </c>
      <c r="B27">
        <v>28726.0234375</v>
      </c>
      <c r="C27">
        <v>6.9639177293567153E-2</v>
      </c>
      <c r="D27">
        <v>0.34923277503956135</v>
      </c>
      <c r="E27">
        <v>0.58112806081771851</v>
      </c>
      <c r="F27">
        <v>0.21613064408302307</v>
      </c>
      <c r="G27">
        <v>0.14780533313751221</v>
      </c>
      <c r="H27">
        <v>6.0927696526050568E-2</v>
      </c>
      <c r="I27">
        <v>8.3372339606285095E-2</v>
      </c>
      <c r="J27">
        <v>0.27453163266181946</v>
      </c>
      <c r="K27">
        <v>2.0002856254577637</v>
      </c>
      <c r="L27">
        <v>11.449813842773438</v>
      </c>
      <c r="M27">
        <v>16.298101425170898</v>
      </c>
      <c r="N27">
        <v>33.191757202148438</v>
      </c>
      <c r="O27">
        <v>13.231250762939453</v>
      </c>
      <c r="P27">
        <v>6.777808666229248</v>
      </c>
      <c r="Q27">
        <v>2.9048407077789307</v>
      </c>
      <c r="R27">
        <v>1.8872727155685425</v>
      </c>
      <c r="S27">
        <v>1.8151099681854248</v>
      </c>
      <c r="T27">
        <v>1.8414747714996338</v>
      </c>
      <c r="U27">
        <v>2394.955810546875</v>
      </c>
      <c r="V27">
        <v>7886.2021484375</v>
      </c>
      <c r="W27">
        <v>57460.25</v>
      </c>
      <c r="X27">
        <v>328907.625</v>
      </c>
      <c r="Y27">
        <v>468179.65625</v>
      </c>
      <c r="Z27">
        <v>953467.25</v>
      </c>
      <c r="AA27">
        <v>78941.3203125</v>
      </c>
      <c r="AB27">
        <v>0.12718545878171031</v>
      </c>
      <c r="AC27">
        <v>0.39757229618998269</v>
      </c>
      <c r="AD27">
        <v>0.47524222731590271</v>
      </c>
      <c r="AE27">
        <v>0.16376388072967529</v>
      </c>
      <c r="AF27">
        <v>0.11728553473949432</v>
      </c>
      <c r="AG27">
        <v>5.7310599833726883E-2</v>
      </c>
      <c r="AH27">
        <v>9.5634125173091888E-2</v>
      </c>
      <c r="AI27">
        <v>0.54394561052322388</v>
      </c>
      <c r="AJ27">
        <v>2.0042488574981689</v>
      </c>
      <c r="AK27">
        <v>8.0111312866210938</v>
      </c>
      <c r="AL27">
        <v>11.085751533508301</v>
      </c>
      <c r="AM27">
        <v>25.752527236938477</v>
      </c>
      <c r="AN27">
        <v>11.53498649597168</v>
      </c>
      <c r="AO27">
        <v>3.2092776298522949</v>
      </c>
      <c r="AP27">
        <v>2.3718571662902832</v>
      </c>
      <c r="AQ27">
        <v>2.0485827922821045</v>
      </c>
      <c r="AR27">
        <v>2.1246144771575928</v>
      </c>
      <c r="AS27">
        <v>2.2553234100341797</v>
      </c>
      <c r="AT27">
        <v>7549.484375</v>
      </c>
      <c r="AU27">
        <v>42939.78515625</v>
      </c>
      <c r="AV27">
        <v>158218.046875</v>
      </c>
      <c r="AW27">
        <v>632409.3125</v>
      </c>
      <c r="AX27">
        <v>875123.875</v>
      </c>
      <c r="AY27">
        <v>2032938.5</v>
      </c>
      <c r="AZ27">
        <v>89839.984375</v>
      </c>
      <c r="BA27">
        <v>0.13387169453431091</v>
      </c>
      <c r="BB27">
        <v>0.40897961071789074</v>
      </c>
      <c r="BC27">
        <v>0.45714870095252991</v>
      </c>
      <c r="BD27">
        <v>0.15052670240402222</v>
      </c>
      <c r="BE27">
        <v>0.10804560780525208</v>
      </c>
      <c r="BF27">
        <v>5.1899977028369904E-2</v>
      </c>
      <c r="BG27">
        <v>0.14203262329101563</v>
      </c>
      <c r="BH27">
        <v>0.54793864488601685</v>
      </c>
      <c r="BI27">
        <v>2.0653469562530518</v>
      </c>
      <c r="BJ27">
        <v>7.3888211250305176</v>
      </c>
      <c r="BK27">
        <v>10.267280578613281</v>
      </c>
      <c r="BL27">
        <v>22.544475555419922</v>
      </c>
      <c r="BM27">
        <v>7.7440400123596191</v>
      </c>
      <c r="BN27">
        <v>3.1614882946014404</v>
      </c>
      <c r="BO27">
        <v>2.2139723300933838</v>
      </c>
      <c r="BP27">
        <v>2.038886547088623</v>
      </c>
      <c r="BQ27">
        <v>2.1093544960021973</v>
      </c>
      <c r="BR27">
        <v>2.3204240798950195</v>
      </c>
      <c r="BS27">
        <v>12760.208984375</v>
      </c>
      <c r="BT27">
        <v>49226.796875</v>
      </c>
      <c r="BU27">
        <v>185550.734375</v>
      </c>
      <c r="BV27">
        <v>663811.5625</v>
      </c>
      <c r="BW27">
        <v>922412.3125</v>
      </c>
      <c r="BX27">
        <v>2025395.25</v>
      </c>
    </row>
    <row r="28" spans="1:76" x14ac:dyDescent="0.25">
      <c r="A28">
        <v>1989</v>
      </c>
    </row>
    <row r="29" spans="1:76" x14ac:dyDescent="0.25">
      <c r="A29">
        <v>1990</v>
      </c>
      <c r="B29">
        <v>29414.3203125</v>
      </c>
      <c r="C29">
        <v>6.2463468715562978E-2</v>
      </c>
      <c r="D29">
        <v>0.33675017082310832</v>
      </c>
      <c r="E29">
        <v>0.60078632831573486</v>
      </c>
      <c r="F29">
        <v>0.21749752759933472</v>
      </c>
      <c r="G29">
        <v>0.15197810530662537</v>
      </c>
      <c r="H29">
        <v>7.0289164781570435E-2</v>
      </c>
      <c r="I29">
        <v>7.384173572063446E-2</v>
      </c>
      <c r="J29">
        <v>0.25675123929977417</v>
      </c>
      <c r="K29">
        <v>2.0791301727294922</v>
      </c>
      <c r="L29">
        <v>11.372048377990723</v>
      </c>
      <c r="M29">
        <v>15.475907325744629</v>
      </c>
      <c r="N29">
        <v>31.171791076660156</v>
      </c>
      <c r="O29">
        <v>14.951225280761719</v>
      </c>
      <c r="P29">
        <v>7.3025979995727539</v>
      </c>
      <c r="Q29">
        <v>2.8886888027191162</v>
      </c>
      <c r="R29">
        <v>1.9104485511779785</v>
      </c>
      <c r="S29">
        <v>1.9597198963165283</v>
      </c>
      <c r="T29">
        <v>2.2333076000213623</v>
      </c>
      <c r="U29">
        <v>2172.00439453125</v>
      </c>
      <c r="V29">
        <v>7552.16357421875</v>
      </c>
      <c r="W29">
        <v>61156.203125</v>
      </c>
      <c r="X29">
        <v>334501.0625</v>
      </c>
      <c r="Y29">
        <v>455213.28125</v>
      </c>
      <c r="Z29">
        <v>916897.0625</v>
      </c>
      <c r="AA29">
        <v>93323.0546875</v>
      </c>
      <c r="AB29">
        <v>0.12738321678691139</v>
      </c>
      <c r="AC29">
        <v>0.40530499479514875</v>
      </c>
      <c r="AD29">
        <v>0.46731173992156982</v>
      </c>
      <c r="AE29">
        <v>0.16251344978809357</v>
      </c>
      <c r="AF29">
        <v>0.12173120677471161</v>
      </c>
      <c r="AG29">
        <v>6.5722927451133728E-2</v>
      </c>
      <c r="AH29">
        <v>9.5018051564693451E-2</v>
      </c>
      <c r="AI29">
        <v>0.548534095287323</v>
      </c>
      <c r="AJ29">
        <v>2.1023097038269043</v>
      </c>
      <c r="AK29">
        <v>6.9455528259277344</v>
      </c>
      <c r="AL29">
        <v>9.8726701736450195</v>
      </c>
      <c r="AM29">
        <v>25.132658004760742</v>
      </c>
      <c r="AN29">
        <v>11.616664886474609</v>
      </c>
      <c r="AO29">
        <v>3.1812596321105957</v>
      </c>
      <c r="AP29">
        <v>2.2215988636016846</v>
      </c>
      <c r="AQ29">
        <v>2.3266947269439697</v>
      </c>
      <c r="AR29">
        <v>2.439448356628418</v>
      </c>
      <c r="AS29">
        <v>2.5422844886779785</v>
      </c>
      <c r="AT29">
        <v>8867.375</v>
      </c>
      <c r="AU29">
        <v>51190.875</v>
      </c>
      <c r="AV29">
        <v>196193.953125</v>
      </c>
      <c r="AW29">
        <v>648180.1875</v>
      </c>
      <c r="AX29">
        <v>921347.75</v>
      </c>
      <c r="AY29">
        <v>2345456.5</v>
      </c>
      <c r="AZ29">
        <v>104621.7265625</v>
      </c>
      <c r="BA29">
        <v>0.140572311065917</v>
      </c>
      <c r="BB29">
        <v>0.41692313367236727</v>
      </c>
      <c r="BC29">
        <v>0.44250455498695374</v>
      </c>
      <c r="BD29">
        <v>0.14651717245578766</v>
      </c>
      <c r="BE29">
        <v>0.10817568004131317</v>
      </c>
      <c r="BF29">
        <v>5.5823005735874176E-2</v>
      </c>
      <c r="BG29">
        <v>0.14232486486434937</v>
      </c>
      <c r="BH29">
        <v>0.56997328996658325</v>
      </c>
      <c r="BI29">
        <v>2.0371561050415039</v>
      </c>
      <c r="BJ29">
        <v>6.7158713340759277</v>
      </c>
      <c r="BK29">
        <v>9.1684885025024414</v>
      </c>
      <c r="BL29">
        <v>21.816431045532227</v>
      </c>
      <c r="BM29">
        <v>7.7308831214904785</v>
      </c>
      <c r="BN29">
        <v>3.0155055522918701</v>
      </c>
      <c r="BO29">
        <v>2.1714575290679932</v>
      </c>
      <c r="BP29">
        <v>2.174144983291626</v>
      </c>
      <c r="BQ29">
        <v>2.3458068370819092</v>
      </c>
      <c r="BR29">
        <v>2.5113875865936279</v>
      </c>
      <c r="BS29">
        <v>14890.2734375</v>
      </c>
      <c r="BT29">
        <v>59631.58984375</v>
      </c>
      <c r="BU29">
        <v>213130.796875</v>
      </c>
      <c r="BV29">
        <v>702626.0625</v>
      </c>
      <c r="BW29">
        <v>959223.0625</v>
      </c>
      <c r="BX29">
        <v>2282472.75</v>
      </c>
    </row>
    <row r="30" spans="1:76" x14ac:dyDescent="0.25">
      <c r="A30">
        <v>1991</v>
      </c>
      <c r="B30">
        <v>28361.50390625</v>
      </c>
      <c r="C30">
        <v>6.029407557689425E-2</v>
      </c>
      <c r="D30">
        <v>0.31426825061084845</v>
      </c>
      <c r="E30">
        <v>0.62543761730194092</v>
      </c>
      <c r="F30">
        <v>0.23911377787590027</v>
      </c>
      <c r="G30">
        <v>0.16976702213287354</v>
      </c>
      <c r="H30">
        <v>8.0619312822818756E-2</v>
      </c>
      <c r="I30">
        <v>6.970968097448349E-2</v>
      </c>
      <c r="J30">
        <v>0.25388336181640625</v>
      </c>
      <c r="K30">
        <v>1.9013075828552246</v>
      </c>
      <c r="L30">
        <v>11.731503486633301</v>
      </c>
      <c r="M30">
        <v>17.046701431274414</v>
      </c>
      <c r="N30">
        <v>32.644752502441406</v>
      </c>
      <c r="O30">
        <v>15.818840026855469</v>
      </c>
      <c r="P30">
        <v>7.4025454521179199</v>
      </c>
      <c r="Q30">
        <v>3.2892918586730957</v>
      </c>
      <c r="R30">
        <v>2.0370652675628662</v>
      </c>
      <c r="S30">
        <v>1.9897364377975464</v>
      </c>
      <c r="T30">
        <v>2.4451706409454346</v>
      </c>
      <c r="U30">
        <v>1977.0712890625</v>
      </c>
      <c r="V30">
        <v>7200.51416015625</v>
      </c>
      <c r="W30">
        <v>53923.94140625</v>
      </c>
      <c r="X30">
        <v>332723.09375</v>
      </c>
      <c r="Y30">
        <v>483470.09375</v>
      </c>
      <c r="Z30">
        <v>925854.3125</v>
      </c>
      <c r="AA30">
        <v>94089.078125</v>
      </c>
      <c r="AB30">
        <v>0.1251492230502434</v>
      </c>
      <c r="AC30">
        <v>0.39946245894044519</v>
      </c>
      <c r="AD30">
        <v>0.4753882884979248</v>
      </c>
      <c r="AE30">
        <v>0.17172017693519592</v>
      </c>
      <c r="AF30">
        <v>0.12956187129020691</v>
      </c>
      <c r="AG30">
        <v>7.1688748896121979E-2</v>
      </c>
      <c r="AH30">
        <v>9.1051734983921051E-2</v>
      </c>
      <c r="AI30">
        <v>0.53301745653152466</v>
      </c>
      <c r="AJ30">
        <v>2.0368170738220215</v>
      </c>
      <c r="AK30">
        <v>7.2237553596496582</v>
      </c>
      <c r="AL30">
        <v>9.9785776138305664</v>
      </c>
      <c r="AM30">
        <v>27.773216247558594</v>
      </c>
      <c r="AN30">
        <v>12.127595901489258</v>
      </c>
      <c r="AO30">
        <v>3.2822844982147217</v>
      </c>
      <c r="AP30">
        <v>2.3332724571228027</v>
      </c>
      <c r="AQ30">
        <v>2.3696129322052002</v>
      </c>
      <c r="AR30">
        <v>2.5843875408172607</v>
      </c>
      <c r="AS30">
        <v>2.5511856079101563</v>
      </c>
      <c r="AT30">
        <v>8566.9736328125</v>
      </c>
      <c r="AU30">
        <v>50151.12109375</v>
      </c>
      <c r="AV30">
        <v>191642.25</v>
      </c>
      <c r="AW30">
        <v>679676.5</v>
      </c>
      <c r="AX30">
        <v>938875.125</v>
      </c>
      <c r="AY30">
        <v>2613156.25</v>
      </c>
      <c r="AZ30">
        <v>106702.8203125</v>
      </c>
      <c r="BA30">
        <v>0.14510380707130782</v>
      </c>
      <c r="BB30">
        <v>0.41905024720161982</v>
      </c>
      <c r="BC30">
        <v>0.43584597110748291</v>
      </c>
      <c r="BD30">
        <v>0.1547456830739975</v>
      </c>
      <c r="BE30">
        <v>0.11704645305871964</v>
      </c>
      <c r="BF30">
        <v>6.3442379236221313E-2</v>
      </c>
      <c r="BG30">
        <v>0.13410583138465881</v>
      </c>
      <c r="BH30">
        <v>0.57722508907318115</v>
      </c>
      <c r="BI30">
        <v>1.9871839284896851</v>
      </c>
      <c r="BJ30">
        <v>6.402864933013916</v>
      </c>
      <c r="BK30">
        <v>9.0232219696044922</v>
      </c>
      <c r="BL30">
        <v>23.113885879516602</v>
      </c>
      <c r="BM30">
        <v>8.2016582489013672</v>
      </c>
      <c r="BN30">
        <v>2.9620125293731689</v>
      </c>
      <c r="BO30">
        <v>2.1929094791412354</v>
      </c>
      <c r="BP30">
        <v>2.4129421710968018</v>
      </c>
      <c r="BQ30">
        <v>2.5874311923980713</v>
      </c>
      <c r="BR30">
        <v>2.7224383354187012</v>
      </c>
      <c r="BS30">
        <v>14309.4697265625</v>
      </c>
      <c r="BT30">
        <v>61591.54296875</v>
      </c>
      <c r="BU30">
        <v>212038.125</v>
      </c>
      <c r="BV30">
        <v>683203.75</v>
      </c>
      <c r="BW30">
        <v>962803.1875</v>
      </c>
      <c r="BX30">
        <v>2466316.75</v>
      </c>
    </row>
    <row r="31" spans="1:76" x14ac:dyDescent="0.25">
      <c r="A31">
        <v>1992</v>
      </c>
      <c r="B31">
        <v>30640.408203125</v>
      </c>
      <c r="C31">
        <v>5.3164255295496718E-2</v>
      </c>
      <c r="D31">
        <v>0.30403084851503798</v>
      </c>
      <c r="E31">
        <v>0.64280486106872559</v>
      </c>
      <c r="F31">
        <v>0.22556360065937042</v>
      </c>
      <c r="G31">
        <v>0.15701276063919067</v>
      </c>
      <c r="H31">
        <v>7.1623869240283966E-2</v>
      </c>
      <c r="I31">
        <v>6.4005017280578613E-2</v>
      </c>
      <c r="J31">
        <v>0.20869074761867523</v>
      </c>
      <c r="K31">
        <v>2.1753451824188232</v>
      </c>
      <c r="L31">
        <v>12.289346694946289</v>
      </c>
      <c r="M31">
        <v>16.171611785888672</v>
      </c>
      <c r="N31">
        <v>31.505514144897461</v>
      </c>
      <c r="O31">
        <v>17.199254989624023</v>
      </c>
      <c r="P31">
        <v>9.0725984573364258</v>
      </c>
      <c r="Q31">
        <v>2.9542131423950195</v>
      </c>
      <c r="R31">
        <v>1.8208519220352173</v>
      </c>
      <c r="S31">
        <v>1.9461122751235962</v>
      </c>
      <c r="T31">
        <v>2.295208215713501</v>
      </c>
      <c r="U31">
        <v>1961.1397705078125</v>
      </c>
      <c r="V31">
        <v>6394.36962890625</v>
      </c>
      <c r="W31">
        <v>66653.4609375</v>
      </c>
      <c r="X31">
        <v>376550.59375</v>
      </c>
      <c r="Y31">
        <v>495504.78125</v>
      </c>
      <c r="Z31">
        <v>965341.8125</v>
      </c>
      <c r="AA31">
        <v>92642.359375</v>
      </c>
      <c r="AB31">
        <v>0.10311802030272356</v>
      </c>
      <c r="AC31">
        <v>0.41257925502663856</v>
      </c>
      <c r="AD31">
        <v>0.48430269956588745</v>
      </c>
      <c r="AE31">
        <v>0.17868772149085999</v>
      </c>
      <c r="AF31">
        <v>0.1344292014837265</v>
      </c>
      <c r="AG31">
        <v>7.0077039301395416E-2</v>
      </c>
      <c r="AH31">
        <v>6.9365806877613068E-2</v>
      </c>
      <c r="AI31">
        <v>0.5017629861831665</v>
      </c>
      <c r="AJ31">
        <v>2.0652265548706055</v>
      </c>
      <c r="AK31">
        <v>7.458549976348877</v>
      </c>
      <c r="AL31">
        <v>11.050596237182617</v>
      </c>
      <c r="AM31">
        <v>27.457612991333008</v>
      </c>
      <c r="AN31">
        <v>15.936904907226563</v>
      </c>
      <c r="AO31">
        <v>3.5744287967681885</v>
      </c>
      <c r="AP31">
        <v>2.346522331237793</v>
      </c>
      <c r="AQ31">
        <v>2.4079184532165527</v>
      </c>
      <c r="AR31">
        <v>2.4554979801177979</v>
      </c>
      <c r="AS31">
        <v>2.6228880882263184</v>
      </c>
      <c r="AT31">
        <v>6426.2119140625</v>
      </c>
      <c r="AU31">
        <v>46484.5078125</v>
      </c>
      <c r="AV31">
        <v>191327.453125</v>
      </c>
      <c r="AW31">
        <v>690977.6875</v>
      </c>
      <c r="AX31">
        <v>1023753.3125</v>
      </c>
      <c r="AY31">
        <v>2543738</v>
      </c>
      <c r="AZ31">
        <v>103619.78125</v>
      </c>
      <c r="BA31">
        <v>0.11378570694179103</v>
      </c>
      <c r="BB31">
        <v>0.41806194508785111</v>
      </c>
      <c r="BC31">
        <v>0.46815231442451477</v>
      </c>
      <c r="BD31">
        <v>0.15370333194732666</v>
      </c>
      <c r="BE31">
        <v>0.11133169382810593</v>
      </c>
      <c r="BF31">
        <v>5.6566487997770309E-2</v>
      </c>
      <c r="BG31">
        <v>0.11148174107074738</v>
      </c>
      <c r="BH31">
        <v>0.51568394899368286</v>
      </c>
      <c r="BI31">
        <v>2.1015112400054932</v>
      </c>
      <c r="BJ31">
        <v>7.3984956741333008</v>
      </c>
      <c r="BK31">
        <v>9.9390745162963867</v>
      </c>
      <c r="BL31">
        <v>21.493083953857422</v>
      </c>
      <c r="BM31">
        <v>9.8876972198486328</v>
      </c>
      <c r="BN31">
        <v>3.4368817806243896</v>
      </c>
      <c r="BO31">
        <v>2.2266919612884521</v>
      </c>
      <c r="BP31">
        <v>2.0665712356567383</v>
      </c>
      <c r="BQ31">
        <v>2.2458338737487793</v>
      </c>
      <c r="BR31">
        <v>2.6847128868103027</v>
      </c>
      <c r="BS31">
        <v>11551.7138671875</v>
      </c>
      <c r="BT31">
        <v>53435.05859375</v>
      </c>
      <c r="BU31">
        <v>217758.140625</v>
      </c>
      <c r="BV31">
        <v>766630.5</v>
      </c>
      <c r="BW31">
        <v>1029884.6875</v>
      </c>
      <c r="BX31">
        <v>2227108.75</v>
      </c>
    </row>
    <row r="32" spans="1:76" x14ac:dyDescent="0.25">
      <c r="A32">
        <v>1993</v>
      </c>
      <c r="B32">
        <v>28218.283203125</v>
      </c>
      <c r="C32">
        <v>5.6847877145931446E-2</v>
      </c>
      <c r="D32">
        <v>0.30923831843944533</v>
      </c>
      <c r="E32">
        <v>0.63391381502151489</v>
      </c>
      <c r="F32">
        <v>0.24781306087970734</v>
      </c>
      <c r="G32">
        <v>0.18835625052452087</v>
      </c>
      <c r="H32">
        <v>9.961286187171936E-2</v>
      </c>
      <c r="I32">
        <v>6.7050747573375702E-2</v>
      </c>
      <c r="J32">
        <v>0.21258968114852905</v>
      </c>
      <c r="K32">
        <v>2.1743042469024658</v>
      </c>
      <c r="L32">
        <v>10.103134155273438</v>
      </c>
      <c r="M32">
        <v>14.746256828308105</v>
      </c>
      <c r="N32">
        <v>40.768543243408203</v>
      </c>
      <c r="O32">
        <v>16.470298767089844</v>
      </c>
      <c r="P32">
        <v>8.8724222183227539</v>
      </c>
      <c r="Q32">
        <v>2.9152753353118896</v>
      </c>
      <c r="R32">
        <v>2.4506845474243164</v>
      </c>
      <c r="S32">
        <v>2.5508606433868408</v>
      </c>
      <c r="T32">
        <v>2.4277968406677246</v>
      </c>
      <c r="U32">
        <v>1892.056884765625</v>
      </c>
      <c r="V32">
        <v>5998.916015625</v>
      </c>
      <c r="W32">
        <v>61355.1328125</v>
      </c>
      <c r="X32">
        <v>285093.09375</v>
      </c>
      <c r="Y32">
        <v>416114.0625</v>
      </c>
      <c r="Z32">
        <v>1150418.25</v>
      </c>
      <c r="AA32">
        <v>92003.3203125</v>
      </c>
      <c r="AB32">
        <v>0.10508381879392036</v>
      </c>
      <c r="AC32">
        <v>0.39515652532395679</v>
      </c>
      <c r="AD32">
        <v>0.49975967407226563</v>
      </c>
      <c r="AE32">
        <v>0.1886148601770401</v>
      </c>
      <c r="AF32">
        <v>0.14531202614307404</v>
      </c>
      <c r="AG32">
        <v>8.2364238798618317E-2</v>
      </c>
      <c r="AH32">
        <v>6.7877769470214844E-2</v>
      </c>
      <c r="AI32">
        <v>0.48919093608856201</v>
      </c>
      <c r="AJ32">
        <v>2.049903392791748</v>
      </c>
      <c r="AK32">
        <v>7.4425325393676758</v>
      </c>
      <c r="AL32">
        <v>10.281012535095215</v>
      </c>
      <c r="AM32">
        <v>29.028753280639648</v>
      </c>
      <c r="AN32">
        <v>16.281801223754883</v>
      </c>
      <c r="AO32">
        <v>3.6576638221740723</v>
      </c>
      <c r="AP32">
        <v>2.4369802474975586</v>
      </c>
      <c r="AQ32">
        <v>2.5223300457000732</v>
      </c>
      <c r="AR32">
        <v>2.8070087432861328</v>
      </c>
      <c r="AS32">
        <v>2.788689136505127</v>
      </c>
      <c r="AT32">
        <v>6244.97998046875</v>
      </c>
      <c r="AU32">
        <v>45007.19140625</v>
      </c>
      <c r="AV32">
        <v>188597.921875</v>
      </c>
      <c r="AW32">
        <v>684737.6875</v>
      </c>
      <c r="AX32">
        <v>945887.25</v>
      </c>
      <c r="AY32">
        <v>2670741.75</v>
      </c>
      <c r="AZ32">
        <v>111436.859375</v>
      </c>
      <c r="BA32">
        <v>0.12546584122487209</v>
      </c>
      <c r="BB32">
        <v>0.4202511302925338</v>
      </c>
      <c r="BC32">
        <v>0.45428308844566345</v>
      </c>
      <c r="BD32">
        <v>0.15372410416603088</v>
      </c>
      <c r="BE32">
        <v>0.11357399821281433</v>
      </c>
      <c r="BF32">
        <v>6.0926403850317001E-2</v>
      </c>
      <c r="BG32">
        <v>0.12176982313394547</v>
      </c>
      <c r="BH32">
        <v>0.54998356103897095</v>
      </c>
      <c r="BI32">
        <v>2.0768487453460693</v>
      </c>
      <c r="BJ32">
        <v>6.7540731430053711</v>
      </c>
      <c r="BK32">
        <v>9.6585769653320313</v>
      </c>
      <c r="BL32">
        <v>21.876996994018555</v>
      </c>
      <c r="BM32">
        <v>9.0489072799682617</v>
      </c>
      <c r="BN32">
        <v>3.178286075592041</v>
      </c>
      <c r="BO32">
        <v>2.1867878437042236</v>
      </c>
      <c r="BP32">
        <v>2.2704994678497314</v>
      </c>
      <c r="BQ32">
        <v>2.3419098854064941</v>
      </c>
      <c r="BR32">
        <v>2.7404332160949707</v>
      </c>
      <c r="BS32">
        <v>13569.646484375</v>
      </c>
      <c r="BT32">
        <v>61288.44140625</v>
      </c>
      <c r="BU32">
        <v>231437.5</v>
      </c>
      <c r="BV32">
        <v>752652.6875</v>
      </c>
      <c r="BW32">
        <v>1076321.5</v>
      </c>
      <c r="BX32">
        <v>2437903.75</v>
      </c>
    </row>
    <row r="33" spans="1:76" x14ac:dyDescent="0.25">
      <c r="A33">
        <v>1994</v>
      </c>
      <c r="B33">
        <v>27992.49609375</v>
      </c>
      <c r="C33">
        <v>5.5168186733965764E-2</v>
      </c>
      <c r="D33">
        <v>0.29830870042640406</v>
      </c>
      <c r="E33">
        <v>0.646523118019104</v>
      </c>
      <c r="F33">
        <v>0.26455202698707581</v>
      </c>
      <c r="G33">
        <v>0.19886849820613861</v>
      </c>
      <c r="H33">
        <v>0.10631599277257919</v>
      </c>
      <c r="I33">
        <v>6.6053405404090881E-2</v>
      </c>
      <c r="J33">
        <v>0.21019786596298218</v>
      </c>
      <c r="K33">
        <v>2.0524091720581055</v>
      </c>
      <c r="L33">
        <v>11.08382511138916</v>
      </c>
      <c r="M33">
        <v>16.120859146118164</v>
      </c>
      <c r="N33">
        <v>41.67523193359375</v>
      </c>
      <c r="O33">
        <v>16.724065780639648</v>
      </c>
      <c r="P33">
        <v>8.9897623062133789</v>
      </c>
      <c r="Q33">
        <v>3.1498053073883057</v>
      </c>
      <c r="R33">
        <v>2.3863658905029297</v>
      </c>
      <c r="S33">
        <v>2.4659357070922852</v>
      </c>
      <c r="T33">
        <v>2.549260139465332</v>
      </c>
      <c r="U33">
        <v>1848.999755859375</v>
      </c>
      <c r="V33">
        <v>5883.962890625</v>
      </c>
      <c r="W33">
        <v>57452.0546875</v>
      </c>
      <c r="X33">
        <v>310263.9375</v>
      </c>
      <c r="Y33">
        <v>451263.09375</v>
      </c>
      <c r="Z33">
        <v>1166593.75</v>
      </c>
      <c r="AA33">
        <v>99238.1328125</v>
      </c>
      <c r="AB33">
        <v>0.10956739016935403</v>
      </c>
      <c r="AC33">
        <v>0.39473364723221921</v>
      </c>
      <c r="AD33">
        <v>0.49569898843765259</v>
      </c>
      <c r="AE33">
        <v>0.1950220912694931</v>
      </c>
      <c r="AF33">
        <v>0.15094609558582306</v>
      </c>
      <c r="AG33">
        <v>8.3434522151947021E-2</v>
      </c>
      <c r="AH33">
        <v>6.9914653897285461E-2</v>
      </c>
      <c r="AI33">
        <v>0.50787723064422607</v>
      </c>
      <c r="AJ33">
        <v>2.0218150615692139</v>
      </c>
      <c r="AK33">
        <v>7.3559589385986328</v>
      </c>
      <c r="AL33">
        <v>10.960409164428711</v>
      </c>
      <c r="AM33">
        <v>32.898448944091797</v>
      </c>
      <c r="AN33">
        <v>15.810733795166016</v>
      </c>
      <c r="AO33">
        <v>3.5061922073364258</v>
      </c>
      <c r="AP33">
        <v>2.4513344764709473</v>
      </c>
      <c r="AQ33">
        <v>2.6495614051818848</v>
      </c>
      <c r="AR33">
        <v>2.7521421909332275</v>
      </c>
      <c r="AS33">
        <v>2.5317432880401611</v>
      </c>
      <c r="AT33">
        <v>6938.19970703125</v>
      </c>
      <c r="AU33">
        <v>50400.7890625</v>
      </c>
      <c r="AV33">
        <v>200641.15625</v>
      </c>
      <c r="AW33">
        <v>729991.625</v>
      </c>
      <c r="AX33">
        <v>1087690.5</v>
      </c>
      <c r="AY33">
        <v>3264780.75</v>
      </c>
      <c r="AZ33">
        <v>106815.7421875</v>
      </c>
      <c r="BA33">
        <v>0.12825440696778267</v>
      </c>
      <c r="BB33">
        <v>0.42697560237358662</v>
      </c>
      <c r="BC33">
        <v>0.44476997852325439</v>
      </c>
      <c r="BD33">
        <v>0.15263088047504425</v>
      </c>
      <c r="BE33">
        <v>0.11440600454807281</v>
      </c>
      <c r="BF33">
        <v>6.2729127705097198E-2</v>
      </c>
      <c r="BG33">
        <v>0.12339292466640472</v>
      </c>
      <c r="BH33">
        <v>0.55443876981735229</v>
      </c>
      <c r="BI33">
        <v>2.0771350860595703</v>
      </c>
      <c r="BJ33">
        <v>6.6080827713012695</v>
      </c>
      <c r="BK33">
        <v>9.1239175796508789</v>
      </c>
      <c r="BL33">
        <v>22.726461410522461</v>
      </c>
      <c r="BM33">
        <v>8.9250173568725586</v>
      </c>
      <c r="BN33">
        <v>3.1445565223693848</v>
      </c>
      <c r="BO33">
        <v>2.1409904956817627</v>
      </c>
      <c r="BP33">
        <v>2.3090751171112061</v>
      </c>
      <c r="BQ33">
        <v>2.506436824798584</v>
      </c>
      <c r="BR33">
        <v>2.7562243938446045</v>
      </c>
      <c r="BS33">
        <v>13180.306640625</v>
      </c>
      <c r="BT33">
        <v>59222.7890625</v>
      </c>
      <c r="BU33">
        <v>221870.734375</v>
      </c>
      <c r="BV33">
        <v>705847.25</v>
      </c>
      <c r="BW33">
        <v>974578.0625</v>
      </c>
      <c r="BX33">
        <v>2427543.75</v>
      </c>
    </row>
    <row r="34" spans="1:76" x14ac:dyDescent="0.25">
      <c r="A34">
        <v>1995</v>
      </c>
      <c r="B34">
        <v>28740.173828125</v>
      </c>
      <c r="C34">
        <v>5.4850453377346939E-2</v>
      </c>
      <c r="D34">
        <v>0.29478541201980185</v>
      </c>
      <c r="E34">
        <v>0.65036416053771973</v>
      </c>
      <c r="F34">
        <v>0.27033036947250366</v>
      </c>
      <c r="G34">
        <v>0.20289736986160278</v>
      </c>
      <c r="H34">
        <v>0.10735651850700378</v>
      </c>
      <c r="I34">
        <v>6.2710821628570557E-2</v>
      </c>
      <c r="J34">
        <v>0.21070089936256409</v>
      </c>
      <c r="K34">
        <v>2.0335707664489746</v>
      </c>
      <c r="L34">
        <v>11.27147388458252</v>
      </c>
      <c r="M34">
        <v>16.445856094360352</v>
      </c>
      <c r="N34">
        <v>42.93377685546875</v>
      </c>
      <c r="O34">
        <v>17.617061614990234</v>
      </c>
      <c r="P34">
        <v>8.9712390899658203</v>
      </c>
      <c r="Q34">
        <v>3.1981155872344971</v>
      </c>
      <c r="R34">
        <v>2.3982319831848145</v>
      </c>
      <c r="S34">
        <v>2.4667589664459229</v>
      </c>
      <c r="T34">
        <v>2.5014564990997314</v>
      </c>
      <c r="U34">
        <v>1802.31982421875</v>
      </c>
      <c r="V34">
        <v>6055.58056640625</v>
      </c>
      <c r="W34">
        <v>58445.17578125</v>
      </c>
      <c r="X34">
        <v>323944.125</v>
      </c>
      <c r="Y34">
        <v>472656.75</v>
      </c>
      <c r="Z34">
        <v>1233924.25</v>
      </c>
      <c r="AA34">
        <v>100937.2734375</v>
      </c>
      <c r="AB34">
        <v>0.10943292613769669</v>
      </c>
      <c r="AC34">
        <v>0.38899621702260323</v>
      </c>
      <c r="AD34">
        <v>0.50157088041305542</v>
      </c>
      <c r="AE34">
        <v>0.20229694247245789</v>
      </c>
      <c r="AF34">
        <v>0.15752832591533661</v>
      </c>
      <c r="AG34">
        <v>8.5497036576271057E-2</v>
      </c>
      <c r="AH34">
        <v>6.539221853017807E-2</v>
      </c>
      <c r="AI34">
        <v>0.49313592910766602</v>
      </c>
      <c r="AJ34">
        <v>2.0003440380096436</v>
      </c>
      <c r="AK34">
        <v>7.4147095680236816</v>
      </c>
      <c r="AL34">
        <v>11.269721984863281</v>
      </c>
      <c r="AM34">
        <v>34.71759033203125</v>
      </c>
      <c r="AN34">
        <v>16.90400505065918</v>
      </c>
      <c r="AO34">
        <v>3.6115908622741699</v>
      </c>
      <c r="AP34">
        <v>2.507333517074585</v>
      </c>
      <c r="AQ34">
        <v>2.7242870330810547</v>
      </c>
      <c r="AR34">
        <v>2.7976219654083252</v>
      </c>
      <c r="AS34">
        <v>2.4678425788879395</v>
      </c>
      <c r="AT34">
        <v>6600.51220703125</v>
      </c>
      <c r="AU34">
        <v>49775.796875</v>
      </c>
      <c r="AV34">
        <v>201909.265625</v>
      </c>
      <c r="AW34">
        <v>748420.5625</v>
      </c>
      <c r="AX34">
        <v>1137535</v>
      </c>
      <c r="AY34">
        <v>3504298.75</v>
      </c>
      <c r="AZ34">
        <v>107405.625</v>
      </c>
      <c r="BA34">
        <v>0.13311862874203662</v>
      </c>
      <c r="BB34">
        <v>0.42822244348572541</v>
      </c>
      <c r="BC34">
        <v>0.43865889310836792</v>
      </c>
      <c r="BD34">
        <v>0.15059648454189301</v>
      </c>
      <c r="BE34">
        <v>0.1129739060997963</v>
      </c>
      <c r="BF34">
        <v>6.1255708336830139E-2</v>
      </c>
      <c r="BG34">
        <v>0.13039670884609222</v>
      </c>
      <c r="BH34">
        <v>0.56665068864822388</v>
      </c>
      <c r="BI34">
        <v>2.0456829071044922</v>
      </c>
      <c r="BJ34">
        <v>6.4814400672912598</v>
      </c>
      <c r="BK34">
        <v>9.0968189239501953</v>
      </c>
      <c r="BL34">
        <v>22.542392730712891</v>
      </c>
      <c r="BM34">
        <v>8.4436111450195313</v>
      </c>
      <c r="BN34">
        <v>3.0596320629119873</v>
      </c>
      <c r="BO34">
        <v>2.14412522315979</v>
      </c>
      <c r="BP34">
        <v>2.3237624168395996</v>
      </c>
      <c r="BQ34">
        <v>2.4846158027648926</v>
      </c>
      <c r="BR34">
        <v>2.7215268611907959</v>
      </c>
      <c r="BS34">
        <v>14005.33984375</v>
      </c>
      <c r="BT34">
        <v>60861.46875</v>
      </c>
      <c r="BU34">
        <v>219717.84375</v>
      </c>
      <c r="BV34">
        <v>696143.125</v>
      </c>
      <c r="BW34">
        <v>977049.5625</v>
      </c>
      <c r="BX34">
        <v>2421179.75</v>
      </c>
    </row>
    <row r="35" spans="1:76" x14ac:dyDescent="0.25">
      <c r="A35">
        <v>1996</v>
      </c>
      <c r="B35">
        <v>29635.40234375</v>
      </c>
      <c r="C35">
        <v>5.3660905437606536E-2</v>
      </c>
      <c r="D35">
        <v>0.2683368581926141</v>
      </c>
      <c r="E35">
        <v>0.67800223827362061</v>
      </c>
      <c r="F35">
        <v>0.31936249136924744</v>
      </c>
      <c r="G35">
        <v>0.25124615430831909</v>
      </c>
      <c r="H35">
        <v>0.14028413593769073</v>
      </c>
      <c r="I35">
        <v>6.0588985681533813E-2</v>
      </c>
      <c r="J35">
        <v>0.20229972898960114</v>
      </c>
      <c r="K35">
        <v>1.8239085674285889</v>
      </c>
      <c r="L35">
        <v>11.152322769165039</v>
      </c>
      <c r="M35">
        <v>17.191600799560547</v>
      </c>
      <c r="N35">
        <v>56.595878601074219</v>
      </c>
      <c r="O35">
        <v>18.203029632568359</v>
      </c>
      <c r="P35">
        <v>9.3556327819824219</v>
      </c>
      <c r="Q35">
        <v>3.7165708541870117</v>
      </c>
      <c r="R35">
        <v>2.8632583618164063</v>
      </c>
      <c r="S35">
        <v>2.9223337173461914</v>
      </c>
      <c r="T35">
        <v>2.4734833240509033</v>
      </c>
      <c r="U35">
        <v>1795.5789794921875</v>
      </c>
      <c r="V35">
        <v>5995.23388671875</v>
      </c>
      <c r="W35">
        <v>54052.265625</v>
      </c>
      <c r="X35">
        <v>330503.5625</v>
      </c>
      <c r="Y35">
        <v>509480.03125</v>
      </c>
      <c r="Z35">
        <v>1677241.625</v>
      </c>
      <c r="AA35">
        <v>106692.6484375</v>
      </c>
      <c r="AB35">
        <v>0.10256964357844055</v>
      </c>
      <c r="AC35">
        <v>0.36142728643435112</v>
      </c>
      <c r="AD35">
        <v>0.53600305318832397</v>
      </c>
      <c r="AE35">
        <v>0.24334433674812317</v>
      </c>
      <c r="AF35">
        <v>0.19381217658519745</v>
      </c>
      <c r="AG35">
        <v>0.10672760009765625</v>
      </c>
      <c r="AH35">
        <v>6.0342077165842056E-2</v>
      </c>
      <c r="AI35">
        <v>0.46363726258277893</v>
      </c>
      <c r="AJ35">
        <v>1.8790713548660278</v>
      </c>
      <c r="AK35">
        <v>7.7983622550964355</v>
      </c>
      <c r="AL35">
        <v>13.154411315917969</v>
      </c>
      <c r="AM35">
        <v>42.124118804931641</v>
      </c>
      <c r="AN35">
        <v>18.324392318725586</v>
      </c>
      <c r="AO35">
        <v>3.8712060451507568</v>
      </c>
      <c r="AP35">
        <v>2.8516941070556641</v>
      </c>
      <c r="AQ35">
        <v>3.1194067001342773</v>
      </c>
      <c r="AR35">
        <v>2.9456956386566162</v>
      </c>
      <c r="AS35">
        <v>2.5304632186889648</v>
      </c>
      <c r="AT35">
        <v>6438.05615234375</v>
      </c>
      <c r="AU35">
        <v>49466.6875</v>
      </c>
      <c r="AV35">
        <v>200483.09375</v>
      </c>
      <c r="AW35">
        <v>832027.9375</v>
      </c>
      <c r="AX35">
        <v>1403479</v>
      </c>
      <c r="AY35">
        <v>4494334</v>
      </c>
      <c r="AZ35">
        <v>109871.875</v>
      </c>
      <c r="BA35">
        <v>0.12584052003455148</v>
      </c>
      <c r="BB35">
        <v>0.40760281063974291</v>
      </c>
      <c r="BC35">
        <v>0.46655663847923279</v>
      </c>
      <c r="BD35">
        <v>0.1772209107875824</v>
      </c>
      <c r="BE35">
        <v>0.13691386580467224</v>
      </c>
      <c r="BF35">
        <v>7.7712677419185638E-2</v>
      </c>
      <c r="BG35">
        <v>0.119167760014534</v>
      </c>
      <c r="BH35">
        <v>0.53663861751556396</v>
      </c>
      <c r="BI35">
        <v>2.0067684650421143</v>
      </c>
      <c r="BJ35">
        <v>6.7770919799804688</v>
      </c>
      <c r="BK35">
        <v>9.8566446304321289</v>
      </c>
      <c r="BL35">
        <v>27.330574035644531</v>
      </c>
      <c r="BM35">
        <v>9.2442903518676758</v>
      </c>
      <c r="BN35">
        <v>3.2577195167541504</v>
      </c>
      <c r="BO35">
        <v>2.32454514503479</v>
      </c>
      <c r="BP35">
        <v>2.6139330863952637</v>
      </c>
      <c r="BQ35">
        <v>2.7769701480865479</v>
      </c>
      <c r="BR35">
        <v>2.8417215347290039</v>
      </c>
      <c r="BS35">
        <v>13093.185546875</v>
      </c>
      <c r="BT35">
        <v>58961.4921875</v>
      </c>
      <c r="BU35">
        <v>220487.421875</v>
      </c>
      <c r="BV35">
        <v>744611.8125</v>
      </c>
      <c r="BW35">
        <v>1082968</v>
      </c>
      <c r="BX35">
        <v>3002861.5</v>
      </c>
    </row>
    <row r="36" spans="1:76" x14ac:dyDescent="0.25">
      <c r="A36">
        <v>1997</v>
      </c>
      <c r="B36">
        <v>30811.357421875</v>
      </c>
      <c r="C36">
        <v>5.1680883125710481E-2</v>
      </c>
      <c r="D36">
        <v>0.25237463670866084</v>
      </c>
      <c r="E36">
        <v>0.69594448804855347</v>
      </c>
      <c r="F36">
        <v>0.34253337979316711</v>
      </c>
      <c r="G36">
        <v>0.27460110187530518</v>
      </c>
      <c r="H36">
        <v>0.15802700817584991</v>
      </c>
      <c r="I36">
        <v>5.9818889945745468E-2</v>
      </c>
      <c r="J36">
        <v>0.19423098862171173</v>
      </c>
      <c r="K36">
        <v>1.739580512046814</v>
      </c>
      <c r="L36">
        <v>11.173933029174805</v>
      </c>
      <c r="M36">
        <v>17.016872406005859</v>
      </c>
      <c r="N36">
        <v>60.420906066894531</v>
      </c>
      <c r="O36">
        <v>18.471813201904297</v>
      </c>
      <c r="P36">
        <v>9.7640762329101563</v>
      </c>
      <c r="Q36">
        <v>4.0003023147583008</v>
      </c>
      <c r="R36">
        <v>3.0648906230926514</v>
      </c>
      <c r="S36">
        <v>3.2261726856231689</v>
      </c>
      <c r="T36">
        <v>2.6136767864227295</v>
      </c>
      <c r="U36">
        <v>1843.1011962890625</v>
      </c>
      <c r="V36">
        <v>5984.5205078125</v>
      </c>
      <c r="W36">
        <v>53598.8359375</v>
      </c>
      <c r="X36">
        <v>344284.03125</v>
      </c>
      <c r="Y36">
        <v>524312.9375</v>
      </c>
      <c r="Z36">
        <v>1861650.125</v>
      </c>
      <c r="AA36">
        <v>110971.71875</v>
      </c>
      <c r="AB36">
        <v>9.8941743580200997E-2</v>
      </c>
      <c r="AC36">
        <v>0.3470318529085844</v>
      </c>
      <c r="AD36">
        <v>0.55402642488479614</v>
      </c>
      <c r="AE36">
        <v>0.26929932832717896</v>
      </c>
      <c r="AF36">
        <v>0.21625204384326935</v>
      </c>
      <c r="AG36">
        <v>0.11821260303258896</v>
      </c>
      <c r="AH36">
        <v>5.7807907462120056E-2</v>
      </c>
      <c r="AI36">
        <v>0.43919554352760315</v>
      </c>
      <c r="AJ36">
        <v>1.8110251426696777</v>
      </c>
      <c r="AK36">
        <v>8.0553550720214844</v>
      </c>
      <c r="AL36">
        <v>14.627699851989746</v>
      </c>
      <c r="AM36">
        <v>46.873653411865234</v>
      </c>
      <c r="AN36">
        <v>19.135322570800781</v>
      </c>
      <c r="AO36">
        <v>4.1031632423400879</v>
      </c>
      <c r="AP36">
        <v>3.0584626197814941</v>
      </c>
      <c r="AQ36">
        <v>3.3412964344024658</v>
      </c>
      <c r="AR36">
        <v>2.9549660682678223</v>
      </c>
      <c r="AS36">
        <v>2.5188384056091309</v>
      </c>
      <c r="AT36">
        <v>6415.04296875</v>
      </c>
      <c r="AU36">
        <v>48738.28515625</v>
      </c>
      <c r="AV36">
        <v>200972.578125</v>
      </c>
      <c r="AW36">
        <v>893916.625</v>
      </c>
      <c r="AX36">
        <v>1623261</v>
      </c>
      <c r="AY36">
        <v>5201650</v>
      </c>
      <c r="AZ36">
        <v>113915.6328125</v>
      </c>
      <c r="BA36">
        <v>0.1246729166267601</v>
      </c>
      <c r="BB36">
        <v>0.39784804613606589</v>
      </c>
      <c r="BC36">
        <v>0.47747907042503357</v>
      </c>
      <c r="BD36">
        <v>0.19041311740875244</v>
      </c>
      <c r="BE36">
        <v>0.14778433740139008</v>
      </c>
      <c r="BF36">
        <v>8.3724573254585266E-2</v>
      </c>
      <c r="BG36">
        <v>0.11052520573139191</v>
      </c>
      <c r="BH36">
        <v>0.52924108505249023</v>
      </c>
      <c r="BI36">
        <v>1.9957559108734131</v>
      </c>
      <c r="BJ36">
        <v>7.1581501960754395</v>
      </c>
      <c r="BK36">
        <v>10.508963584899902</v>
      </c>
      <c r="BL36">
        <v>29.156095504760742</v>
      </c>
      <c r="BM36">
        <v>9.9718132019042969</v>
      </c>
      <c r="BN36">
        <v>3.3077900409698486</v>
      </c>
      <c r="BO36">
        <v>2.3921594619750977</v>
      </c>
      <c r="BP36">
        <v>2.6588521003723145</v>
      </c>
      <c r="BQ36">
        <v>2.8107576370239258</v>
      </c>
      <c r="BR36">
        <v>2.8689496517181396</v>
      </c>
      <c r="BS36">
        <v>12590.548828125</v>
      </c>
      <c r="BT36">
        <v>60288.83203125</v>
      </c>
      <c r="BU36">
        <v>227347.796875</v>
      </c>
      <c r="BV36">
        <v>815425.1875</v>
      </c>
      <c r="BW36">
        <v>1197135.25</v>
      </c>
      <c r="BX36">
        <v>3321335</v>
      </c>
    </row>
    <row r="37" spans="1:76" x14ac:dyDescent="0.25">
      <c r="A37">
        <v>1998</v>
      </c>
      <c r="B37">
        <v>31846.05859375</v>
      </c>
      <c r="C37">
        <v>4.9206729139109902E-2</v>
      </c>
      <c r="D37">
        <v>0.24277446290833921</v>
      </c>
      <c r="E37">
        <v>0.70801877975463867</v>
      </c>
      <c r="F37">
        <v>0.35822930932044983</v>
      </c>
      <c r="G37">
        <v>0.28722664713859558</v>
      </c>
      <c r="H37">
        <v>0.16129779815673828</v>
      </c>
      <c r="I37">
        <v>6.4634472131729126E-2</v>
      </c>
      <c r="J37">
        <v>0.19254180788993835</v>
      </c>
      <c r="K37">
        <v>1.6649290323257446</v>
      </c>
      <c r="L37">
        <v>11.437497138977051</v>
      </c>
      <c r="M37">
        <v>18.297218322753906</v>
      </c>
      <c r="N37">
        <v>65.827720642089844</v>
      </c>
      <c r="O37">
        <v>17.151784896850586</v>
      </c>
      <c r="P37">
        <v>9.8761615753173828</v>
      </c>
      <c r="Q37">
        <v>4.2521991729736328</v>
      </c>
      <c r="R37">
        <v>3.1315326690673828</v>
      </c>
      <c r="S37">
        <v>3.137082576751709</v>
      </c>
      <c r="T37">
        <v>2.4494123458862305</v>
      </c>
      <c r="U37">
        <v>2058.353271484375</v>
      </c>
      <c r="V37">
        <v>6131.69775390625</v>
      </c>
      <c r="W37">
        <v>53021.42578125</v>
      </c>
      <c r="X37">
        <v>364239.21875</v>
      </c>
      <c r="Y37">
        <v>582694.3125</v>
      </c>
      <c r="Z37">
        <v>2096353.375</v>
      </c>
      <c r="AA37">
        <v>117630.390625</v>
      </c>
      <c r="AB37">
        <v>9.5541785228674556E-2</v>
      </c>
      <c r="AC37">
        <v>0.33113052759412365</v>
      </c>
      <c r="AD37">
        <v>0.57332766056060791</v>
      </c>
      <c r="AE37">
        <v>0.28734925389289856</v>
      </c>
      <c r="AF37">
        <v>0.23021279275417328</v>
      </c>
      <c r="AG37">
        <v>0.12312837690114975</v>
      </c>
      <c r="AH37">
        <v>5.4173875600099564E-2</v>
      </c>
      <c r="AI37">
        <v>0.43005475401878357</v>
      </c>
      <c r="AJ37">
        <v>1.7424848079681396</v>
      </c>
      <c r="AK37">
        <v>8.6267032623291016</v>
      </c>
      <c r="AL37">
        <v>15.839373588562012</v>
      </c>
      <c r="AM37">
        <v>51.032657623291016</v>
      </c>
      <c r="AN37">
        <v>20.42669677734375</v>
      </c>
      <c r="AO37">
        <v>4.2060599327087402</v>
      </c>
      <c r="AP37">
        <v>3.2899549007415771</v>
      </c>
      <c r="AQ37">
        <v>3.3188247680664063</v>
      </c>
      <c r="AR37">
        <v>2.9063465595245361</v>
      </c>
      <c r="AS37">
        <v>2.4122309684753418</v>
      </c>
      <c r="AT37">
        <v>6372.494140625</v>
      </c>
      <c r="AU37">
        <v>50587.5078125</v>
      </c>
      <c r="AV37">
        <v>204969.171875</v>
      </c>
      <c r="AW37">
        <v>1014762.4375</v>
      </c>
      <c r="AX37">
        <v>1863191.75</v>
      </c>
      <c r="AY37">
        <v>6002991.5</v>
      </c>
      <c r="AZ37">
        <v>119172.5234375</v>
      </c>
      <c r="BA37">
        <v>0.12358421753754986</v>
      </c>
      <c r="BB37">
        <v>0.38612075835600229</v>
      </c>
      <c r="BC37">
        <v>0.49029499292373657</v>
      </c>
      <c r="BD37">
        <v>0.20347942411899567</v>
      </c>
      <c r="BE37">
        <v>0.15807808935642242</v>
      </c>
      <c r="BF37">
        <v>8.9101865887641907E-2</v>
      </c>
      <c r="BG37">
        <v>0.10876819491386414</v>
      </c>
      <c r="BH37">
        <v>0.51802599430084229</v>
      </c>
      <c r="BI37">
        <v>1.9396913051605225</v>
      </c>
      <c r="BJ37">
        <v>7.4082822799682617</v>
      </c>
      <c r="BK37">
        <v>11.420198440551758</v>
      </c>
      <c r="BL37">
        <v>30.892141342163086</v>
      </c>
      <c r="BM37">
        <v>10.13798999786377</v>
      </c>
      <c r="BN37">
        <v>3.3836288452148438</v>
      </c>
      <c r="BO37">
        <v>2.527350902557373</v>
      </c>
      <c r="BP37">
        <v>2.7462532520294189</v>
      </c>
      <c r="BQ37">
        <v>2.7646317481994629</v>
      </c>
      <c r="BR37">
        <v>2.8825533390045166</v>
      </c>
      <c r="BS37">
        <v>12962.1806640625</v>
      </c>
      <c r="BT37">
        <v>61734.46484375</v>
      </c>
      <c r="BU37">
        <v>231157.90625</v>
      </c>
      <c r="BV37">
        <v>882863.6875</v>
      </c>
      <c r="BW37">
        <v>1360973.875</v>
      </c>
      <c r="BX37">
        <v>3681494.5</v>
      </c>
    </row>
    <row r="38" spans="1:76" x14ac:dyDescent="0.25">
      <c r="A38">
        <v>1999</v>
      </c>
      <c r="B38">
        <v>35220.57421875</v>
      </c>
      <c r="C38">
        <v>4.730200189089976E-2</v>
      </c>
      <c r="D38">
        <v>0.24370516849189319</v>
      </c>
      <c r="E38">
        <v>0.70899283885955811</v>
      </c>
      <c r="F38">
        <v>0.37199735641479492</v>
      </c>
      <c r="G38">
        <v>0.30063959956169128</v>
      </c>
      <c r="H38">
        <v>0.16983075439929962</v>
      </c>
      <c r="I38">
        <v>5.9425666928291321E-2</v>
      </c>
      <c r="J38">
        <v>0.19976548850536346</v>
      </c>
      <c r="K38">
        <v>1.6120301485061646</v>
      </c>
      <c r="L38">
        <v>11.196734428405762</v>
      </c>
      <c r="M38">
        <v>18.59937858581543</v>
      </c>
      <c r="N38">
        <v>67.0384521484375</v>
      </c>
      <c r="O38">
        <v>18.654912948608398</v>
      </c>
      <c r="P38">
        <v>9.5381078720092773</v>
      </c>
      <c r="Q38">
        <v>4.3980269432067871</v>
      </c>
      <c r="R38">
        <v>3.323552131652832</v>
      </c>
      <c r="S38">
        <v>3.2343013286590576</v>
      </c>
      <c r="T38">
        <v>2.5362217426300049</v>
      </c>
      <c r="U38">
        <v>2093.006103515625</v>
      </c>
      <c r="V38">
        <v>7035.85546875</v>
      </c>
      <c r="W38">
        <v>56776.62890625</v>
      </c>
      <c r="X38">
        <v>394355.40625</v>
      </c>
      <c r="Y38">
        <v>655080.8125</v>
      </c>
      <c r="Z38">
        <v>2361132.75</v>
      </c>
      <c r="AA38">
        <v>128522.3203125</v>
      </c>
      <c r="AB38">
        <v>9.6322145704936107E-2</v>
      </c>
      <c r="AC38">
        <v>0.32852020918131297</v>
      </c>
      <c r="AD38">
        <v>0.57515764236450195</v>
      </c>
      <c r="AE38">
        <v>0.29352611303329468</v>
      </c>
      <c r="AF38">
        <v>0.23473970592021942</v>
      </c>
      <c r="AG38">
        <v>0.12493038177490234</v>
      </c>
      <c r="AH38">
        <v>5.4054133594036102E-2</v>
      </c>
      <c r="AI38">
        <v>0.42924284934997559</v>
      </c>
      <c r="AJ38">
        <v>1.7317713499069214</v>
      </c>
      <c r="AK38">
        <v>8.7226858139038086</v>
      </c>
      <c r="AL38">
        <v>16.605138778686523</v>
      </c>
      <c r="AM38">
        <v>52.159980773925781</v>
      </c>
      <c r="AN38">
        <v>20.473182678222656</v>
      </c>
      <c r="AO38">
        <v>4.210688591003418</v>
      </c>
      <c r="AP38">
        <v>3.3219175338745117</v>
      </c>
      <c r="AQ38">
        <v>3.3693983554840088</v>
      </c>
      <c r="AR38">
        <v>2.8321108818054199</v>
      </c>
      <c r="AS38">
        <v>2.4050443172454834</v>
      </c>
      <c r="AT38">
        <v>6947.16259765625</v>
      </c>
      <c r="AU38">
        <v>55167.28515625</v>
      </c>
      <c r="AV38">
        <v>222571.265625</v>
      </c>
      <c r="AW38">
        <v>1121059.875</v>
      </c>
      <c r="AX38">
        <v>2134131</v>
      </c>
      <c r="AY38">
        <v>6703722</v>
      </c>
      <c r="AZ38">
        <v>130324.953125</v>
      </c>
      <c r="BA38">
        <v>0.12243393134439708</v>
      </c>
      <c r="BB38">
        <v>0.37986734550591478</v>
      </c>
      <c r="BC38">
        <v>0.49769875407218933</v>
      </c>
      <c r="BD38">
        <v>0.21590292453765869</v>
      </c>
      <c r="BE38">
        <v>0.16982291638851166</v>
      </c>
      <c r="BF38">
        <v>9.7121395170688629E-2</v>
      </c>
      <c r="BG38">
        <v>0.10863547027111053</v>
      </c>
      <c r="BH38">
        <v>0.51613295078277588</v>
      </c>
      <c r="BI38">
        <v>1.8836795091629028</v>
      </c>
      <c r="BJ38">
        <v>7.4643254280090332</v>
      </c>
      <c r="BK38">
        <v>11.66057300567627</v>
      </c>
      <c r="BL38">
        <v>34.193225860595703</v>
      </c>
      <c r="BM38">
        <v>10.152570724487305</v>
      </c>
      <c r="BN38">
        <v>3.4005608558654785</v>
      </c>
      <c r="BO38">
        <v>2.6422653198242188</v>
      </c>
      <c r="BP38">
        <v>2.8949160575866699</v>
      </c>
      <c r="BQ38">
        <v>2.9161875247955322</v>
      </c>
      <c r="BR38">
        <v>2.8482279777526855</v>
      </c>
      <c r="BS38">
        <v>14157.912109375</v>
      </c>
      <c r="BT38">
        <v>67265</v>
      </c>
      <c r="BU38">
        <v>245490.4375</v>
      </c>
      <c r="BV38">
        <v>972787.875</v>
      </c>
      <c r="BW38">
        <v>1519663.625</v>
      </c>
      <c r="BX38">
        <v>4456230.5</v>
      </c>
    </row>
    <row r="39" spans="1:76" x14ac:dyDescent="0.25">
      <c r="A39">
        <v>2000</v>
      </c>
      <c r="B39">
        <v>38743.82421875</v>
      </c>
      <c r="C39">
        <v>4.1910545451829373E-2</v>
      </c>
      <c r="D39">
        <v>0.24513197180178292</v>
      </c>
      <c r="E39">
        <v>0.71295750141143799</v>
      </c>
      <c r="F39">
        <v>0.37637940049171448</v>
      </c>
      <c r="G39">
        <v>0.3046242892742157</v>
      </c>
      <c r="H39">
        <v>0.17150008678436279</v>
      </c>
      <c r="I39">
        <v>5.4574392735958099E-2</v>
      </c>
      <c r="J39">
        <v>0.17687050998210907</v>
      </c>
      <c r="K39">
        <v>1.6070363521575928</v>
      </c>
      <c r="L39">
        <v>11.346715927124023</v>
      </c>
      <c r="M39">
        <v>19.140529632568359</v>
      </c>
      <c r="N39">
        <v>70.279434204101563</v>
      </c>
      <c r="O39">
        <v>20.334222793579102</v>
      </c>
      <c r="P39">
        <v>10.83380126953125</v>
      </c>
      <c r="Q39">
        <v>4.4365410804748535</v>
      </c>
      <c r="R39">
        <v>3.314232349395752</v>
      </c>
      <c r="S39">
        <v>3.183279275894165</v>
      </c>
      <c r="T39">
        <v>2.4410700798034668</v>
      </c>
      <c r="U39">
        <v>2114.420654296875</v>
      </c>
      <c r="V39">
        <v>6852.64013671875</v>
      </c>
      <c r="W39">
        <v>62262.734375</v>
      </c>
      <c r="X39">
        <v>439615.15625</v>
      </c>
      <c r="Y39">
        <v>741577.3125</v>
      </c>
      <c r="Z39">
        <v>2722894</v>
      </c>
      <c r="AA39">
        <v>141310.296875</v>
      </c>
      <c r="AB39">
        <v>9.5710351552400375E-2</v>
      </c>
      <c r="AC39">
        <v>0.32672851445916096</v>
      </c>
      <c r="AD39">
        <v>0.5775611400604248</v>
      </c>
      <c r="AE39">
        <v>0.2930433452129364</v>
      </c>
      <c r="AF39">
        <v>0.23375974595546722</v>
      </c>
      <c r="AG39">
        <v>0.12498035281896591</v>
      </c>
      <c r="AH39">
        <v>5.3260233253240585E-2</v>
      </c>
      <c r="AI39">
        <v>0.42716038227081299</v>
      </c>
      <c r="AJ39">
        <v>1.7486739158630371</v>
      </c>
      <c r="AK39">
        <v>8.7652006149291992</v>
      </c>
      <c r="AL39">
        <v>16.628767013549805</v>
      </c>
      <c r="AM39">
        <v>52.275382995605469</v>
      </c>
      <c r="AN39">
        <v>20.782617568969727</v>
      </c>
      <c r="AO39">
        <v>4.2339410781860352</v>
      </c>
      <c r="AP39">
        <v>3.3029215335845947</v>
      </c>
      <c r="AQ39">
        <v>3.3449609279632568</v>
      </c>
      <c r="AR39">
        <v>2.8137845993041992</v>
      </c>
      <c r="AS39">
        <v>2.3942034244537354</v>
      </c>
      <c r="AT39">
        <v>7526.21923828125</v>
      </c>
      <c r="AU39">
        <v>60362.16015625</v>
      </c>
      <c r="AV39">
        <v>247105.625</v>
      </c>
      <c r="AW39">
        <v>1238613.125</v>
      </c>
      <c r="AX39">
        <v>2349816</v>
      </c>
      <c r="AY39">
        <v>7387050</v>
      </c>
      <c r="AZ39">
        <v>141547.3125</v>
      </c>
      <c r="BA39">
        <v>0.1204294913599024</v>
      </c>
      <c r="BB39">
        <v>0.38037069038783022</v>
      </c>
      <c r="BC39">
        <v>0.49919983744621277</v>
      </c>
      <c r="BD39">
        <v>0.21806910634040833</v>
      </c>
      <c r="BE39">
        <v>0.17197515070438385</v>
      </c>
      <c r="BF39">
        <v>9.8681576550006866E-2</v>
      </c>
      <c r="BG39">
        <v>9.7923822700977325E-2</v>
      </c>
      <c r="BH39">
        <v>0.51642000675201416</v>
      </c>
      <c r="BI39">
        <v>1.8707649707794189</v>
      </c>
      <c r="BJ39">
        <v>7.5410447120666504</v>
      </c>
      <c r="BK39">
        <v>11.591770172119141</v>
      </c>
      <c r="BL39">
        <v>34.261001586914063</v>
      </c>
      <c r="BM39">
        <v>11.267218589782715</v>
      </c>
      <c r="BN39">
        <v>3.4064235687255859</v>
      </c>
      <c r="BO39">
        <v>2.6682620048522949</v>
      </c>
      <c r="BP39">
        <v>2.8927145004272461</v>
      </c>
      <c r="BQ39">
        <v>2.968660831451416</v>
      </c>
      <c r="BR39">
        <v>2.8836159706115723</v>
      </c>
      <c r="BS39">
        <v>13860.853515625</v>
      </c>
      <c r="BT39">
        <v>73097.8671875</v>
      </c>
      <c r="BU39">
        <v>264801.75</v>
      </c>
      <c r="BV39">
        <v>1067414.625</v>
      </c>
      <c r="BW39">
        <v>1640783.875</v>
      </c>
      <c r="BX39">
        <v>4849552.5</v>
      </c>
    </row>
    <row r="40" spans="1:76" x14ac:dyDescent="0.25">
      <c r="A40">
        <v>2001</v>
      </c>
      <c r="B40">
        <v>40837.76171875</v>
      </c>
      <c r="C40">
        <v>4.2162105992287473E-2</v>
      </c>
      <c r="D40">
        <v>0.25606530313250342</v>
      </c>
      <c r="E40">
        <v>0.70177257061004639</v>
      </c>
      <c r="F40">
        <v>0.36202543973922729</v>
      </c>
      <c r="G40">
        <v>0.28957626223564148</v>
      </c>
      <c r="H40">
        <v>0.16056102514266968</v>
      </c>
      <c r="I40">
        <v>5.2549514919519424E-2</v>
      </c>
      <c r="J40">
        <v>0.17929193377494812</v>
      </c>
      <c r="K40">
        <v>1.6388986110687256</v>
      </c>
      <c r="L40">
        <v>11.577330589294434</v>
      </c>
      <c r="M40">
        <v>19.173221588134766</v>
      </c>
      <c r="N40">
        <v>63.427825927734375</v>
      </c>
      <c r="O40">
        <v>21.096538543701172</v>
      </c>
      <c r="P40">
        <v>10.684667587280273</v>
      </c>
      <c r="Q40">
        <v>4.2819089889526367</v>
      </c>
      <c r="R40">
        <v>3.1271891593933105</v>
      </c>
      <c r="S40">
        <v>3.0210754871368408</v>
      </c>
      <c r="T40">
        <v>2.5324463844299316</v>
      </c>
      <c r="U40">
        <v>2146.004638671875</v>
      </c>
      <c r="V40">
        <v>7321.88134765625</v>
      </c>
      <c r="W40">
        <v>66928.953125</v>
      </c>
      <c r="X40">
        <v>472792.28125</v>
      </c>
      <c r="Y40">
        <v>782991.4375</v>
      </c>
      <c r="Z40">
        <v>2590250.5</v>
      </c>
      <c r="AA40">
        <v>145487.53125</v>
      </c>
      <c r="AB40">
        <v>9.731134280536978E-2</v>
      </c>
      <c r="AC40">
        <v>0.33477097630063313</v>
      </c>
      <c r="AD40">
        <v>0.56791764497756958</v>
      </c>
      <c r="AE40">
        <v>0.27518051862716675</v>
      </c>
      <c r="AF40">
        <v>0.2176719456911087</v>
      </c>
      <c r="AG40">
        <v>0.1168612465262413</v>
      </c>
      <c r="AH40">
        <v>5.371582880616188E-2</v>
      </c>
      <c r="AI40">
        <v>0.44280704855918884</v>
      </c>
      <c r="AJ40">
        <v>1.7833367586135864</v>
      </c>
      <c r="AK40">
        <v>8.8180561065673828</v>
      </c>
      <c r="AL40">
        <v>15.510906219482422</v>
      </c>
      <c r="AM40">
        <v>48.893867492675781</v>
      </c>
      <c r="AN40">
        <v>20.608169555664063</v>
      </c>
      <c r="AO40">
        <v>4.0771279335021973</v>
      </c>
      <c r="AP40">
        <v>3.1848068237304688</v>
      </c>
      <c r="AQ40">
        <v>3.1223499774932861</v>
      </c>
      <c r="AR40">
        <v>2.8088552951812744</v>
      </c>
      <c r="AS40">
        <v>2.3951001167297363</v>
      </c>
      <c r="AT40">
        <v>7814.9833984375</v>
      </c>
      <c r="AU40">
        <v>64422.90234375</v>
      </c>
      <c r="AV40">
        <v>259453.265625</v>
      </c>
      <c r="AW40">
        <v>1282917.25</v>
      </c>
      <c r="AX40">
        <v>2256643.5</v>
      </c>
      <c r="AY40">
        <v>7113448</v>
      </c>
      <c r="AZ40">
        <v>148002.65625</v>
      </c>
      <c r="BA40">
        <v>0.11803591076050128</v>
      </c>
      <c r="BB40">
        <v>0.38331837742549496</v>
      </c>
      <c r="BC40">
        <v>0.49864569306373596</v>
      </c>
      <c r="BD40">
        <v>0.21778054535388947</v>
      </c>
      <c r="BE40">
        <v>0.17156051099300385</v>
      </c>
      <c r="BF40">
        <v>9.9137991666793823E-2</v>
      </c>
      <c r="BG40">
        <v>9.2690899968147278E-2</v>
      </c>
      <c r="BH40">
        <v>0.51876133680343628</v>
      </c>
      <c r="BI40">
        <v>1.8823089599609375</v>
      </c>
      <c r="BJ40">
        <v>7.5871915817260742</v>
      </c>
      <c r="BK40">
        <v>11.578240394592285</v>
      </c>
      <c r="BL40">
        <v>33.448570251464844</v>
      </c>
      <c r="BM40">
        <v>11.907051086425781</v>
      </c>
      <c r="BN40">
        <v>3.4002439975738525</v>
      </c>
      <c r="BO40">
        <v>2.6491646766662598</v>
      </c>
      <c r="BP40">
        <v>2.8706555366516113</v>
      </c>
      <c r="BQ40">
        <v>2.9645318984985352</v>
      </c>
      <c r="BR40">
        <v>2.9682242870330811</v>
      </c>
      <c r="BS40">
        <v>13718.4990234375</v>
      </c>
      <c r="BT40">
        <v>76778.0546875</v>
      </c>
      <c r="BU40">
        <v>278586.71875</v>
      </c>
      <c r="BV40">
        <v>1122924.5</v>
      </c>
      <c r="BW40">
        <v>1713610.375</v>
      </c>
      <c r="BX40">
        <v>4950477</v>
      </c>
    </row>
    <row r="41" spans="1:76" x14ac:dyDescent="0.25">
      <c r="A41">
        <v>2002</v>
      </c>
      <c r="B41">
        <v>42290.7890625</v>
      </c>
      <c r="C41">
        <v>4.2219068186691668E-2</v>
      </c>
      <c r="D41">
        <v>0.27526363159366668</v>
      </c>
      <c r="E41">
        <v>0.68251729011535645</v>
      </c>
      <c r="F41">
        <v>0.33561804890632629</v>
      </c>
      <c r="G41">
        <v>0.26332250237464905</v>
      </c>
      <c r="H41">
        <v>0.14305634796619415</v>
      </c>
      <c r="I41">
        <v>5.2547793835401535E-2</v>
      </c>
      <c r="J41">
        <v>0.1830630898475647</v>
      </c>
      <c r="K41">
        <v>1.721261739730835</v>
      </c>
      <c r="L41">
        <v>11.666254997253418</v>
      </c>
      <c r="M41">
        <v>18.5521240234375</v>
      </c>
      <c r="N41">
        <v>58.803974151611328</v>
      </c>
      <c r="O41">
        <v>21.098901748657227</v>
      </c>
      <c r="P41">
        <v>10.463958740234375</v>
      </c>
      <c r="Q41">
        <v>3.965247631072998</v>
      </c>
      <c r="R41">
        <v>2.8770692348480225</v>
      </c>
      <c r="S41">
        <v>2.8404111862182617</v>
      </c>
      <c r="T41">
        <v>2.4358415603637695</v>
      </c>
      <c r="U41">
        <v>2222.28759765625</v>
      </c>
      <c r="V41">
        <v>7741.8828125</v>
      </c>
      <c r="W41">
        <v>72793.515625</v>
      </c>
      <c r="X41">
        <v>493375.125</v>
      </c>
      <c r="Y41">
        <v>784584</v>
      </c>
      <c r="Z41">
        <v>2486866.5</v>
      </c>
      <c r="AA41">
        <v>152476.75</v>
      </c>
      <c r="AB41">
        <v>0.10149180588845635</v>
      </c>
      <c r="AC41">
        <v>0.34445998950624929</v>
      </c>
      <c r="AD41">
        <v>0.55404818058013916</v>
      </c>
      <c r="AE41">
        <v>0.25839221477508545</v>
      </c>
      <c r="AF41">
        <v>0.20330724120140076</v>
      </c>
      <c r="AG41">
        <v>0.10916086286306381</v>
      </c>
      <c r="AH41">
        <v>5.7802151888608932E-2</v>
      </c>
      <c r="AI41">
        <v>0.46576377749443054</v>
      </c>
      <c r="AJ41">
        <v>1.7910150289535522</v>
      </c>
      <c r="AK41">
        <v>8.6918230056762695</v>
      </c>
      <c r="AL41">
        <v>14.534359931945801</v>
      </c>
      <c r="AM41">
        <v>45.299980163574219</v>
      </c>
      <c r="AN41">
        <v>19.150104522705078</v>
      </c>
      <c r="AO41">
        <v>3.8582713603973389</v>
      </c>
      <c r="AP41">
        <v>3.0938789844512939</v>
      </c>
      <c r="AQ41">
        <v>2.9763176441192627</v>
      </c>
      <c r="AR41">
        <v>2.802203893661499</v>
      </c>
      <c r="AS41">
        <v>2.4167251586914063</v>
      </c>
      <c r="AT41">
        <v>8813.484375</v>
      </c>
      <c r="AU41">
        <v>71018.1484375</v>
      </c>
      <c r="AV41">
        <v>273088.15625</v>
      </c>
      <c r="AW41">
        <v>1325300.875</v>
      </c>
      <c r="AX41">
        <v>2216152</v>
      </c>
      <c r="AY41">
        <v>6907193.5</v>
      </c>
      <c r="AZ41">
        <v>154363.828125</v>
      </c>
      <c r="BA41">
        <v>0.11959002048685627</v>
      </c>
      <c r="BB41">
        <v>0.39202480337862239</v>
      </c>
      <c r="BC41">
        <v>0.48838517069816589</v>
      </c>
      <c r="BD41">
        <v>0.2075614333152771</v>
      </c>
      <c r="BE41">
        <v>0.16179798543453217</v>
      </c>
      <c r="BF41">
        <v>9.0541556477546692E-2</v>
      </c>
      <c r="BG41">
        <v>9.29122194647789E-2</v>
      </c>
      <c r="BH41">
        <v>0.53815329074859619</v>
      </c>
      <c r="BI41">
        <v>1.8932143449783325</v>
      </c>
      <c r="BJ41">
        <v>7.4575543403625488</v>
      </c>
      <c r="BK41">
        <v>11.608027458190918</v>
      </c>
      <c r="BL41">
        <v>32.100170135498047</v>
      </c>
      <c r="BM41">
        <v>11.878217697143555</v>
      </c>
      <c r="BN41">
        <v>3.2719776630401611</v>
      </c>
      <c r="BO41">
        <v>2.579721212387085</v>
      </c>
      <c r="BP41">
        <v>2.7843506336212158</v>
      </c>
      <c r="BQ41">
        <v>2.7890257835388184</v>
      </c>
      <c r="BR41">
        <v>2.827167272567749</v>
      </c>
      <c r="BS41">
        <v>14342.2861328125</v>
      </c>
      <c r="BT41">
        <v>83071.40625</v>
      </c>
      <c r="BU41">
        <v>292243.8125</v>
      </c>
      <c r="BV41">
        <v>1151176.625</v>
      </c>
      <c r="BW41">
        <v>1791859.5</v>
      </c>
      <c r="BX41">
        <v>4955105</v>
      </c>
    </row>
    <row r="42" spans="1:76" x14ac:dyDescent="0.25">
      <c r="A42">
        <v>2003</v>
      </c>
      <c r="B42">
        <v>42133.30078125</v>
      </c>
      <c r="C42">
        <v>4.1916015338329976E-2</v>
      </c>
      <c r="D42">
        <v>0.29096279208898529</v>
      </c>
      <c r="E42">
        <v>0.66712117195129395</v>
      </c>
      <c r="F42">
        <v>0.32389864325523376</v>
      </c>
      <c r="G42">
        <v>0.25179877877235413</v>
      </c>
      <c r="H42">
        <v>0.13298796117305756</v>
      </c>
      <c r="I42">
        <v>5.3962990641593933E-2</v>
      </c>
      <c r="J42">
        <v>0.17915360629558563</v>
      </c>
      <c r="K42">
        <v>1.8110088109970093</v>
      </c>
      <c r="L42">
        <v>11.576320648193359</v>
      </c>
      <c r="M42">
        <v>18.762319564819336</v>
      </c>
      <c r="N42">
        <v>56.722377777099609</v>
      </c>
      <c r="O42">
        <v>20.544815063476563</v>
      </c>
      <c r="P42">
        <v>10.695611000061035</v>
      </c>
      <c r="Q42">
        <v>3.6835720539093018</v>
      </c>
      <c r="R42">
        <v>2.7982831001281738</v>
      </c>
      <c r="S42">
        <v>2.6845753192901611</v>
      </c>
      <c r="T42">
        <v>2.3467540740966797</v>
      </c>
      <c r="U42">
        <v>2273.638916015625</v>
      </c>
      <c r="V42">
        <v>7548.33251953125</v>
      </c>
      <c r="W42">
        <v>76303.78125</v>
      </c>
      <c r="X42">
        <v>487748.59375</v>
      </c>
      <c r="Y42">
        <v>790518.4375</v>
      </c>
      <c r="Z42">
        <v>2389901</v>
      </c>
      <c r="AA42">
        <v>163656.765625</v>
      </c>
      <c r="AB42">
        <v>0.10230253411311063</v>
      </c>
      <c r="AC42">
        <v>0.3493298872789885</v>
      </c>
      <c r="AD42">
        <v>0.54836755990982056</v>
      </c>
      <c r="AE42">
        <v>0.25087845325469971</v>
      </c>
      <c r="AF42">
        <v>0.19747258722782135</v>
      </c>
      <c r="AG42">
        <v>0.10676019638776779</v>
      </c>
      <c r="AH42">
        <v>5.250699445605278E-2</v>
      </c>
      <c r="AI42">
        <v>0.47504228353500366</v>
      </c>
      <c r="AJ42">
        <v>1.7928390502929688</v>
      </c>
      <c r="AK42">
        <v>8.5863866806030273</v>
      </c>
      <c r="AL42">
        <v>13.957791328430176</v>
      </c>
      <c r="AM42">
        <v>43.886051177978516</v>
      </c>
      <c r="AN42">
        <v>21.084568023681641</v>
      </c>
      <c r="AO42">
        <v>3.7795324325561523</v>
      </c>
      <c r="AP42">
        <v>3.0590381622314453</v>
      </c>
      <c r="AQ42">
        <v>2.9247021675109863</v>
      </c>
      <c r="AR42">
        <v>2.8337786197662354</v>
      </c>
      <c r="AS42">
        <v>2.4385592937469482</v>
      </c>
      <c r="AT42">
        <v>8593.125</v>
      </c>
      <c r="AU42">
        <v>77743.8828125</v>
      </c>
      <c r="AV42">
        <v>293410.25</v>
      </c>
      <c r="AW42">
        <v>1405220.25</v>
      </c>
      <c r="AX42">
        <v>2284287</v>
      </c>
      <c r="AY42">
        <v>7182249.5</v>
      </c>
      <c r="AZ42">
        <v>170953.875</v>
      </c>
      <c r="BA42">
        <v>0.11885226705512393</v>
      </c>
      <c r="BB42">
        <v>0.39577806061213228</v>
      </c>
      <c r="BC42">
        <v>0.48536968231201172</v>
      </c>
      <c r="BD42">
        <v>0.20490287244319916</v>
      </c>
      <c r="BE42">
        <v>0.15904007852077484</v>
      </c>
      <c r="BF42">
        <v>8.6955748498439789E-2</v>
      </c>
      <c r="BG42">
        <v>8.6850404739379883E-2</v>
      </c>
      <c r="BH42">
        <v>0.54619979858398438</v>
      </c>
      <c r="BI42">
        <v>1.8949735164642334</v>
      </c>
      <c r="BJ42">
        <v>7.3656353950500488</v>
      </c>
      <c r="BK42">
        <v>11.775679588317871</v>
      </c>
      <c r="BL42">
        <v>32.398746490478516</v>
      </c>
      <c r="BM42">
        <v>12.714062690734863</v>
      </c>
      <c r="BN42">
        <v>3.226454496383667</v>
      </c>
      <c r="BO42">
        <v>2.5614683628082275</v>
      </c>
      <c r="BP42">
        <v>2.7815759181976318</v>
      </c>
      <c r="BQ42">
        <v>2.7031538486480713</v>
      </c>
      <c r="BR42">
        <v>2.6892879009246826</v>
      </c>
      <c r="BS42">
        <v>14847.4130859375</v>
      </c>
      <c r="BT42">
        <v>93374.96875</v>
      </c>
      <c r="BU42">
        <v>323953.0625</v>
      </c>
      <c r="BV42">
        <v>1259183.875</v>
      </c>
      <c r="BW42">
        <v>2013098.125</v>
      </c>
      <c r="BX42">
        <v>5538691.5</v>
      </c>
    </row>
    <row r="43" spans="1:76" x14ac:dyDescent="0.25">
      <c r="A43">
        <v>2004</v>
      </c>
      <c r="B43">
        <v>51963.94140625</v>
      </c>
      <c r="C43">
        <v>3.7780785795385678E-2</v>
      </c>
      <c r="D43">
        <v>0.31199124874571432</v>
      </c>
      <c r="E43">
        <v>0.65022796392440796</v>
      </c>
      <c r="F43">
        <v>0.30591437220573425</v>
      </c>
      <c r="G43">
        <v>0.23657901585102081</v>
      </c>
      <c r="H43">
        <v>0.12577375769615173</v>
      </c>
      <c r="I43">
        <v>4.5837067067623138E-2</v>
      </c>
      <c r="J43">
        <v>0.17084634304046631</v>
      </c>
      <c r="K43">
        <v>1.9106262922286987</v>
      </c>
      <c r="L43">
        <v>11.173103332519531</v>
      </c>
      <c r="M43">
        <v>17.617771148681641</v>
      </c>
      <c r="N43">
        <v>52.431411743164063</v>
      </c>
      <c r="O43">
        <v>24.188179016113281</v>
      </c>
      <c r="P43">
        <v>11.264066696166992</v>
      </c>
      <c r="Q43">
        <v>3.4030466079711914</v>
      </c>
      <c r="R43">
        <v>2.7377049922943115</v>
      </c>
      <c r="S43">
        <v>2.6852600574493408</v>
      </c>
      <c r="T43">
        <v>2.3957452774047852</v>
      </c>
      <c r="U43">
        <v>2381.874755859375</v>
      </c>
      <c r="V43">
        <v>8877.849609375</v>
      </c>
      <c r="W43">
        <v>99283.671875</v>
      </c>
      <c r="X43">
        <v>580598.5</v>
      </c>
      <c r="Y43">
        <v>915488.875</v>
      </c>
      <c r="Z43">
        <v>2724542.75</v>
      </c>
      <c r="AA43">
        <v>183812.625</v>
      </c>
      <c r="AB43">
        <v>0.10340009311548357</v>
      </c>
      <c r="AC43">
        <v>0.35991205140436328</v>
      </c>
      <c r="AD43">
        <v>0.53668785095214844</v>
      </c>
      <c r="AE43">
        <v>0.23802922666072845</v>
      </c>
      <c r="AF43">
        <v>0.18566246330738068</v>
      </c>
      <c r="AG43">
        <v>9.9107317626476288E-2</v>
      </c>
      <c r="AH43">
        <v>5.5680368095636368E-2</v>
      </c>
      <c r="AI43">
        <v>0.49280872941017151</v>
      </c>
      <c r="AJ43">
        <v>1.822027325630188</v>
      </c>
      <c r="AK43">
        <v>8.4743108749389648</v>
      </c>
      <c r="AL43">
        <v>13.50841236114502</v>
      </c>
      <c r="AM43">
        <v>41.420703887939453</v>
      </c>
      <c r="AN43">
        <v>19.886327743530273</v>
      </c>
      <c r="AO43">
        <v>3.638669490814209</v>
      </c>
      <c r="AP43">
        <v>2.9453568458557129</v>
      </c>
      <c r="AQ43">
        <v>2.8076095581054688</v>
      </c>
      <c r="AR43">
        <v>2.7465431690216064</v>
      </c>
      <c r="AS43">
        <v>2.3898823261260986</v>
      </c>
      <c r="AT43">
        <v>10234.7548828125</v>
      </c>
      <c r="AU43">
        <v>90584.46875</v>
      </c>
      <c r="AV43">
        <v>334911.625</v>
      </c>
      <c r="AW43">
        <v>1557685.375</v>
      </c>
      <c r="AX43">
        <v>2483016.75</v>
      </c>
      <c r="AY43">
        <v>7613648</v>
      </c>
      <c r="AZ43">
        <v>190245.921875</v>
      </c>
      <c r="BA43">
        <v>0.11447045923979113</v>
      </c>
      <c r="BB43">
        <v>0.39965175707428535</v>
      </c>
      <c r="BC43">
        <v>0.48587775230407715</v>
      </c>
      <c r="BD43">
        <v>0.2041873037815094</v>
      </c>
      <c r="BE43">
        <v>0.15885177254676819</v>
      </c>
      <c r="BF43">
        <v>8.5528433322906494E-2</v>
      </c>
      <c r="BG43">
        <v>7.8031472861766815E-2</v>
      </c>
      <c r="BH43">
        <v>0.54471725225448608</v>
      </c>
      <c r="BI43">
        <v>1.8985072374343872</v>
      </c>
      <c r="BJ43">
        <v>7.4632401466369629</v>
      </c>
      <c r="BK43">
        <v>11.437277793884277</v>
      </c>
      <c r="BL43">
        <v>33.706207275390625</v>
      </c>
      <c r="BM43">
        <v>14.157163619995117</v>
      </c>
      <c r="BN43">
        <v>3.2513096332550049</v>
      </c>
      <c r="BO43">
        <v>2.5590000152587891</v>
      </c>
      <c r="BP43">
        <v>2.7353549003601074</v>
      </c>
      <c r="BQ43">
        <v>2.7769753932952881</v>
      </c>
      <c r="BR43">
        <v>2.4836249351501465</v>
      </c>
      <c r="BS43">
        <v>14845.169921875</v>
      </c>
      <c r="BT43">
        <v>103630.234375</v>
      </c>
      <c r="BU43">
        <v>361183.25</v>
      </c>
      <c r="BV43">
        <v>1419851</v>
      </c>
      <c r="BW43">
        <v>2175895.5</v>
      </c>
      <c r="BX43">
        <v>6412468.5</v>
      </c>
    </row>
    <row r="44" spans="1:76" x14ac:dyDescent="0.25">
      <c r="A44">
        <v>2005</v>
      </c>
      <c r="B44">
        <v>57607.12890625</v>
      </c>
      <c r="C44">
        <v>3.6712377610390819E-2</v>
      </c>
      <c r="D44">
        <v>0.33131758256138366</v>
      </c>
      <c r="E44">
        <v>0.63197004795074463</v>
      </c>
      <c r="F44">
        <v>0.28191679716110229</v>
      </c>
      <c r="G44">
        <v>0.21450324356555939</v>
      </c>
      <c r="H44">
        <v>0.11236795783042908</v>
      </c>
      <c r="I44">
        <v>4.0225733071565628E-2</v>
      </c>
      <c r="J44">
        <v>0.16457152366638184</v>
      </c>
      <c r="K44">
        <v>2.0031082630157471</v>
      </c>
      <c r="L44">
        <v>11.022495269775391</v>
      </c>
      <c r="M44">
        <v>17.026172637939453</v>
      </c>
      <c r="N44">
        <v>47.808387756347656</v>
      </c>
      <c r="O44">
        <v>27.559370040893555</v>
      </c>
      <c r="P44">
        <v>11.706266403198242</v>
      </c>
      <c r="Q44">
        <v>3.1545326709747314</v>
      </c>
      <c r="R44">
        <v>2.5563507080078125</v>
      </c>
      <c r="S44">
        <v>2.5184993743896484</v>
      </c>
      <c r="T44">
        <v>2.3390829563140869</v>
      </c>
      <c r="U44">
        <v>2317.2890625</v>
      </c>
      <c r="V44">
        <v>9480.4931640625</v>
      </c>
      <c r="W44">
        <v>115393.3125</v>
      </c>
      <c r="X44">
        <v>634974.3125</v>
      </c>
      <c r="Y44">
        <v>980828.9375</v>
      </c>
      <c r="Z44">
        <v>2754104</v>
      </c>
      <c r="AA44">
        <v>203470.984375</v>
      </c>
      <c r="AB44">
        <v>0.10473592349090831</v>
      </c>
      <c r="AC44">
        <v>0.36994807201335589</v>
      </c>
      <c r="AD44">
        <v>0.52531605958938599</v>
      </c>
      <c r="AE44">
        <v>0.22261817753314972</v>
      </c>
      <c r="AF44">
        <v>0.17040185630321503</v>
      </c>
      <c r="AG44">
        <v>8.7385646998882294E-2</v>
      </c>
      <c r="AH44">
        <v>5.0862513482570648E-2</v>
      </c>
      <c r="AI44">
        <v>0.51001662015914917</v>
      </c>
      <c r="AJ44">
        <v>1.8488209247589111</v>
      </c>
      <c r="AK44">
        <v>8.6074438095092773</v>
      </c>
      <c r="AL44">
        <v>13.161568641662598</v>
      </c>
      <c r="AM44">
        <v>38.236568450927734</v>
      </c>
      <c r="AN44">
        <v>21.773502349853516</v>
      </c>
      <c r="AO44">
        <v>3.5106441974639893</v>
      </c>
      <c r="AP44">
        <v>2.8411242961883545</v>
      </c>
      <c r="AQ44">
        <v>2.5849206447601318</v>
      </c>
      <c r="AR44">
        <v>2.5874242782592773</v>
      </c>
      <c r="AS44">
        <v>2.2829267978668213</v>
      </c>
      <c r="AT44">
        <v>10349.0458984375</v>
      </c>
      <c r="AU44">
        <v>103773.5859375</v>
      </c>
      <c r="AV44">
        <v>376181.40625</v>
      </c>
      <c r="AW44">
        <v>1751365.125</v>
      </c>
      <c r="AX44">
        <v>2677997.25</v>
      </c>
      <c r="AY44">
        <v>7780032</v>
      </c>
      <c r="AZ44">
        <v>218993.84375</v>
      </c>
      <c r="BA44">
        <v>0.11264452939580602</v>
      </c>
      <c r="BB44">
        <v>0.40360688622199808</v>
      </c>
      <c r="BC44">
        <v>0.48374861478805542</v>
      </c>
      <c r="BD44">
        <v>0.19510440528392792</v>
      </c>
      <c r="BE44">
        <v>0.14880229532718658</v>
      </c>
      <c r="BF44">
        <v>7.567104697227478E-2</v>
      </c>
      <c r="BG44">
        <v>6.6776163876056671E-2</v>
      </c>
      <c r="BH44">
        <v>0.55003112554550171</v>
      </c>
      <c r="BI44">
        <v>1.9397377967834473</v>
      </c>
      <c r="BJ44">
        <v>7.6359314918518066</v>
      </c>
      <c r="BK44">
        <v>11.843832015991211</v>
      </c>
      <c r="BL44">
        <v>32.9356689453125</v>
      </c>
      <c r="BM44">
        <v>16.55523681640625</v>
      </c>
      <c r="BN44">
        <v>3.2265045642852783</v>
      </c>
      <c r="BO44">
        <v>2.4936697483062744</v>
      </c>
      <c r="BP44">
        <v>2.5535597801208496</v>
      </c>
      <c r="BQ44">
        <v>2.5088844299316406</v>
      </c>
      <c r="BR44">
        <v>2.293424129486084</v>
      </c>
      <c r="BS44">
        <v>14623.568359375</v>
      </c>
      <c r="BT44">
        <v>120453.4296875</v>
      </c>
      <c r="BU44">
        <v>424790.625</v>
      </c>
      <c r="BV44">
        <v>1672222</v>
      </c>
      <c r="BW44">
        <v>2593726.25</v>
      </c>
      <c r="BX44">
        <v>7212709</v>
      </c>
    </row>
    <row r="45" spans="1:76" x14ac:dyDescent="0.25">
      <c r="A45">
        <v>2006</v>
      </c>
      <c r="B45">
        <v>64506.78515625</v>
      </c>
      <c r="C45">
        <v>3.3791148374593002E-2</v>
      </c>
      <c r="D45">
        <v>0.32948357838991144</v>
      </c>
      <c r="E45">
        <v>0.63672524690628052</v>
      </c>
      <c r="F45">
        <v>0.2791154682636261</v>
      </c>
      <c r="G45">
        <v>0.20874883234500885</v>
      </c>
      <c r="H45">
        <v>0.10269872099161148</v>
      </c>
      <c r="I45">
        <v>3.480689600110054E-2</v>
      </c>
      <c r="J45">
        <v>0.14834251999855042</v>
      </c>
      <c r="K45">
        <v>2.0144166946411133</v>
      </c>
      <c r="L45">
        <v>11.457278251647949</v>
      </c>
      <c r="M45">
        <v>17.98914909362793</v>
      </c>
      <c r="N45">
        <v>45.011604309082031</v>
      </c>
      <c r="O45">
        <v>31.859657287597656</v>
      </c>
      <c r="P45">
        <v>13.02670955657959</v>
      </c>
      <c r="Q45">
        <v>3.1609349250793457</v>
      </c>
      <c r="R45">
        <v>2.4365472793579102</v>
      </c>
      <c r="S45">
        <v>2.321394681930542</v>
      </c>
      <c r="T45">
        <v>2.2756788730621338</v>
      </c>
      <c r="U45">
        <v>2245.281005859375</v>
      </c>
      <c r="V45">
        <v>9569.0986328125</v>
      </c>
      <c r="W45">
        <v>129943.546875</v>
      </c>
      <c r="X45">
        <v>739072.1875</v>
      </c>
      <c r="Y45">
        <v>1160422.125</v>
      </c>
      <c r="Z45">
        <v>2903554</v>
      </c>
      <c r="AA45">
        <v>222320.765625</v>
      </c>
      <c r="AB45">
        <v>0.10208855428416169</v>
      </c>
      <c r="AC45">
        <v>0.3742527622963614</v>
      </c>
      <c r="AD45">
        <v>0.52365869283676147</v>
      </c>
      <c r="AE45">
        <v>0.21606199443340302</v>
      </c>
      <c r="AF45">
        <v>0.16379638016223907</v>
      </c>
      <c r="AG45">
        <v>8.3684131503105164E-2</v>
      </c>
      <c r="AH45">
        <v>4.5751612633466721E-2</v>
      </c>
      <c r="AI45">
        <v>0.51446139812469482</v>
      </c>
      <c r="AJ45">
        <v>1.8845468759536743</v>
      </c>
      <c r="AK45">
        <v>8.6589441299438477</v>
      </c>
      <c r="AL45">
        <v>13.096935272216797</v>
      </c>
      <c r="AM45">
        <v>36.541389465332031</v>
      </c>
      <c r="AN45">
        <v>24.21693229675293</v>
      </c>
      <c r="AO45">
        <v>3.4907407760620117</v>
      </c>
      <c r="AP45">
        <v>2.7789149284362793</v>
      </c>
      <c r="AQ45">
        <v>2.497708797454834</v>
      </c>
      <c r="AR45">
        <v>2.503488302230835</v>
      </c>
      <c r="AS45">
        <v>2.2949583530426025</v>
      </c>
      <c r="AT45">
        <v>10171.533203125</v>
      </c>
      <c r="AU45">
        <v>114375.453125</v>
      </c>
      <c r="AV45">
        <v>418973.90625</v>
      </c>
      <c r="AW45">
        <v>1925063</v>
      </c>
      <c r="AX45">
        <v>2911720.75</v>
      </c>
      <c r="AY45">
        <v>8123909.5</v>
      </c>
      <c r="AZ45">
        <v>247373.375</v>
      </c>
      <c r="BA45">
        <v>0.10800311769276968</v>
      </c>
      <c r="BB45">
        <v>0.39934045156820042</v>
      </c>
      <c r="BC45">
        <v>0.492656409740448</v>
      </c>
      <c r="BD45">
        <v>0.19535154104232788</v>
      </c>
      <c r="BE45">
        <v>0.14693833887577057</v>
      </c>
      <c r="BF45">
        <v>7.3721446096897125E-2</v>
      </c>
      <c r="BG45">
        <v>5.9656176716089249E-2</v>
      </c>
      <c r="BH45">
        <v>0.53567194938659668</v>
      </c>
      <c r="BI45">
        <v>1.9691715240478516</v>
      </c>
      <c r="BJ45">
        <v>7.8981528282165527</v>
      </c>
      <c r="BK45">
        <v>12.356184005737305</v>
      </c>
      <c r="BL45">
        <v>32.116973876953125</v>
      </c>
      <c r="BM45">
        <v>18.543952941894531</v>
      </c>
      <c r="BN45">
        <v>3.3303918838500977</v>
      </c>
      <c r="BO45">
        <v>2.5018641948699951</v>
      </c>
      <c r="BP45">
        <v>2.4744231700897217</v>
      </c>
      <c r="BQ45">
        <v>2.3803057670593262</v>
      </c>
      <c r="BR45">
        <v>2.2970654964447021</v>
      </c>
      <c r="BS45">
        <v>14757.349609375</v>
      </c>
      <c r="BT45">
        <v>132510.984375</v>
      </c>
      <c r="BU45">
        <v>487120.59375</v>
      </c>
      <c r="BV45">
        <v>1953792.75</v>
      </c>
      <c r="BW45">
        <v>3056591</v>
      </c>
      <c r="BX45">
        <v>7944884</v>
      </c>
    </row>
    <row r="46" spans="1:76" x14ac:dyDescent="0.25">
      <c r="A46">
        <v>2007</v>
      </c>
      <c r="B46">
        <v>67252</v>
      </c>
      <c r="C46">
        <v>3.2199868275742456E-2</v>
      </c>
      <c r="D46">
        <v>0.33378633765128957</v>
      </c>
      <c r="E46">
        <v>0.634013831615448</v>
      </c>
      <c r="F46">
        <v>0.27312326431274414</v>
      </c>
      <c r="G46">
        <v>0.20222090184688568</v>
      </c>
      <c r="H46">
        <v>9.9501073360443115E-2</v>
      </c>
      <c r="I46">
        <v>3.1851425766944885E-2</v>
      </c>
      <c r="J46">
        <v>0.14637991786003113</v>
      </c>
      <c r="K46">
        <v>2.0615303516387939</v>
      </c>
      <c r="L46">
        <v>11.59296703338623</v>
      </c>
      <c r="M46">
        <v>17.677783966064453</v>
      </c>
      <c r="N46">
        <v>43.871471405029297</v>
      </c>
      <c r="O46">
        <v>34.822460174560547</v>
      </c>
      <c r="P46">
        <v>13.223227500915527</v>
      </c>
      <c r="Q46">
        <v>3.075467586517334</v>
      </c>
      <c r="R46">
        <v>2.3565456867218018</v>
      </c>
      <c r="S46">
        <v>2.2888383865356445</v>
      </c>
      <c r="T46">
        <v>2.2703471183776855</v>
      </c>
      <c r="U46">
        <v>2142.072021484375</v>
      </c>
      <c r="V46">
        <v>9844.341796875</v>
      </c>
      <c r="W46">
        <v>138642.046875</v>
      </c>
      <c r="X46">
        <v>779650.1875</v>
      </c>
      <c r="Y46">
        <v>1188866.375</v>
      </c>
      <c r="Z46">
        <v>2950444.25</v>
      </c>
      <c r="AA46">
        <v>237811.9375</v>
      </c>
      <c r="AB46">
        <v>9.8530617731406214E-2</v>
      </c>
      <c r="AC46">
        <v>0.37204499072697472</v>
      </c>
      <c r="AD46">
        <v>0.52942436933517456</v>
      </c>
      <c r="AE46">
        <v>0.21603411436080933</v>
      </c>
      <c r="AF46">
        <v>0.16159789264202118</v>
      </c>
      <c r="AG46">
        <v>8.0055512487888336E-2</v>
      </c>
      <c r="AH46">
        <v>3.786633163690567E-2</v>
      </c>
      <c r="AI46">
        <v>0.50506472587585449</v>
      </c>
      <c r="AJ46">
        <v>1.8925950527191162</v>
      </c>
      <c r="AK46">
        <v>8.9966907501220703</v>
      </c>
      <c r="AL46">
        <v>13.642873764038086</v>
      </c>
      <c r="AM46">
        <v>35.249309539794922</v>
      </c>
      <c r="AN46">
        <v>29.274381637573242</v>
      </c>
      <c r="AO46">
        <v>3.5698089599609375</v>
      </c>
      <c r="AP46">
        <v>2.7977087497711182</v>
      </c>
      <c r="AQ46">
        <v>2.4039070606231689</v>
      </c>
      <c r="AR46">
        <v>2.3716630935668945</v>
      </c>
      <c r="AS46">
        <v>2.2743406295776367</v>
      </c>
      <c r="AT46">
        <v>9005.0654296875</v>
      </c>
      <c r="AU46">
        <v>120110.4140625</v>
      </c>
      <c r="AV46">
        <v>450081.6875</v>
      </c>
      <c r="AW46">
        <v>2139520.5</v>
      </c>
      <c r="AX46">
        <v>3244438.25</v>
      </c>
      <c r="AY46">
        <v>8382706.5</v>
      </c>
      <c r="AZ46">
        <v>268190.78125</v>
      </c>
      <c r="BA46">
        <v>0.10385633933543292</v>
      </c>
      <c r="BB46">
        <v>0.39574141138226171</v>
      </c>
      <c r="BC46">
        <v>0.50040221214294434</v>
      </c>
      <c r="BD46">
        <v>0.20010101795196533</v>
      </c>
      <c r="BE46">
        <v>0.15121892094612122</v>
      </c>
      <c r="BF46">
        <v>7.4167177081108093E-2</v>
      </c>
      <c r="BG46">
        <v>4.7586459666490555E-2</v>
      </c>
      <c r="BH46">
        <v>0.52749341726303101</v>
      </c>
      <c r="BI46">
        <v>1.9780054092407227</v>
      </c>
      <c r="BJ46">
        <v>7.9640517234802246</v>
      </c>
      <c r="BK46">
        <v>12.681899070739746</v>
      </c>
      <c r="BL46">
        <v>34.475986480712891</v>
      </c>
      <c r="BM46">
        <v>23.263204574584961</v>
      </c>
      <c r="BN46">
        <v>3.3977313041687012</v>
      </c>
      <c r="BO46">
        <v>2.5300054550170898</v>
      </c>
      <c r="BP46">
        <v>2.5139753818511963</v>
      </c>
      <c r="BQ46">
        <v>2.3859941959381104</v>
      </c>
      <c r="BR46">
        <v>2.1557145118713379</v>
      </c>
      <c r="BS46">
        <v>12762.25</v>
      </c>
      <c r="BT46">
        <v>141468.875</v>
      </c>
      <c r="BU46">
        <v>530482.8125</v>
      </c>
      <c r="BV46">
        <v>2135885.25</v>
      </c>
      <c r="BW46">
        <v>3401168.5</v>
      </c>
      <c r="BX46">
        <v>9246142</v>
      </c>
    </row>
    <row r="47" spans="1:76" x14ac:dyDescent="0.25">
      <c r="A47">
        <v>2008</v>
      </c>
      <c r="B47">
        <v>63785.77734375</v>
      </c>
      <c r="C47">
        <v>3.3785345063099333E-2</v>
      </c>
      <c r="D47">
        <v>0.338264239417993</v>
      </c>
      <c r="E47">
        <v>0.62795042991638184</v>
      </c>
      <c r="F47">
        <v>0.25706747174263</v>
      </c>
      <c r="G47">
        <v>0.1869020015001297</v>
      </c>
      <c r="H47">
        <v>8.571045845746994E-2</v>
      </c>
      <c r="I47">
        <v>3.1734932214021683E-2</v>
      </c>
      <c r="J47">
        <v>0.16623923182487488</v>
      </c>
      <c r="K47">
        <v>2.0551862716674805</v>
      </c>
      <c r="L47">
        <v>11.633277893066406</v>
      </c>
      <c r="M47">
        <v>17.471767425537109</v>
      </c>
      <c r="N47">
        <v>42.875</v>
      </c>
      <c r="O47">
        <v>34.949756622314453</v>
      </c>
      <c r="P47">
        <v>11.62431812286377</v>
      </c>
      <c r="Q47">
        <v>3.0555891990661621</v>
      </c>
      <c r="R47">
        <v>2.2103235721588135</v>
      </c>
      <c r="S47">
        <v>2.1403336524963379</v>
      </c>
      <c r="T47">
        <v>1.9999334812164307</v>
      </c>
      <c r="U47">
        <v>2024.2374267578125</v>
      </c>
      <c r="V47">
        <v>10603.6982421875</v>
      </c>
      <c r="W47">
        <v>131091.65625</v>
      </c>
      <c r="X47">
        <v>742037.6875</v>
      </c>
      <c r="Y47">
        <v>1114450.25</v>
      </c>
      <c r="Z47">
        <v>2734815.25</v>
      </c>
      <c r="AA47">
        <v>233355.046875</v>
      </c>
      <c r="AB47">
        <v>9.9725725778107871E-2</v>
      </c>
      <c r="AC47">
        <v>0.37870393785422835</v>
      </c>
      <c r="AD47">
        <v>0.52157032489776611</v>
      </c>
      <c r="AE47">
        <v>0.2081739753484726</v>
      </c>
      <c r="AF47">
        <v>0.15597866475582123</v>
      </c>
      <c r="AG47">
        <v>7.9430140554904938E-2</v>
      </c>
      <c r="AH47">
        <v>3.260204941034317E-2</v>
      </c>
      <c r="AI47">
        <v>0.51499444246292114</v>
      </c>
      <c r="AJ47">
        <v>1.917809009552002</v>
      </c>
      <c r="AK47">
        <v>8.6441850662231445</v>
      </c>
      <c r="AL47">
        <v>13.089435577392578</v>
      </c>
      <c r="AM47">
        <v>34.081287384033203</v>
      </c>
      <c r="AN47">
        <v>34.010108947753906</v>
      </c>
      <c r="AO47">
        <v>3.4963119029998779</v>
      </c>
      <c r="AP47">
        <v>2.7200355529785156</v>
      </c>
      <c r="AQ47">
        <v>2.4108235836029053</v>
      </c>
      <c r="AR47">
        <v>2.385948657989502</v>
      </c>
      <c r="AS47">
        <v>2.334434986114502</v>
      </c>
      <c r="AT47">
        <v>7607.85302734375</v>
      </c>
      <c r="AU47">
        <v>120176.546875</v>
      </c>
      <c r="AV47">
        <v>447530.40625</v>
      </c>
      <c r="AW47">
        <v>2017164.125</v>
      </c>
      <c r="AX47">
        <v>3054485.75</v>
      </c>
      <c r="AY47">
        <v>7953040.5</v>
      </c>
      <c r="AZ47">
        <v>269314.09375</v>
      </c>
      <c r="BA47">
        <v>0.10653398965802686</v>
      </c>
      <c r="BB47">
        <v>0.39546856247752871</v>
      </c>
      <c r="BC47">
        <v>0.4979974627494812</v>
      </c>
      <c r="BD47">
        <v>0.19564993679523468</v>
      </c>
      <c r="BE47">
        <v>0.14765489101409912</v>
      </c>
      <c r="BF47">
        <v>7.3703765869140625E-2</v>
      </c>
      <c r="BG47">
        <v>4.2008187621831894E-2</v>
      </c>
      <c r="BH47">
        <v>0.5329243540763855</v>
      </c>
      <c r="BI47">
        <v>1.9639139175415039</v>
      </c>
      <c r="BJ47">
        <v>7.9275131225585938</v>
      </c>
      <c r="BK47">
        <v>12.142163276672363</v>
      </c>
      <c r="BL47">
        <v>33.892002105712891</v>
      </c>
      <c r="BM47">
        <v>26.360980987548828</v>
      </c>
      <c r="BN47">
        <v>3.3531224727630615</v>
      </c>
      <c r="BO47">
        <v>2.5358116626739502</v>
      </c>
      <c r="BP47">
        <v>2.4693031311035156</v>
      </c>
      <c r="BQ47">
        <v>2.4328508377075195</v>
      </c>
      <c r="BR47">
        <v>2.1779565811157227</v>
      </c>
      <c r="BS47">
        <v>11313.3974609375</v>
      </c>
      <c r="BT47">
        <v>143524.046875</v>
      </c>
      <c r="BU47">
        <v>528909.6875</v>
      </c>
      <c r="BV47">
        <v>2134991</v>
      </c>
      <c r="BW47">
        <v>3270055.75</v>
      </c>
      <c r="BX47">
        <v>9127594</v>
      </c>
    </row>
    <row r="48" spans="1:76" x14ac:dyDescent="0.25">
      <c r="A48">
        <v>2009</v>
      </c>
      <c r="B48">
        <v>59375.359375</v>
      </c>
      <c r="C48">
        <v>3.4409107132546482E-2</v>
      </c>
      <c r="D48">
        <v>0.32673455127097029</v>
      </c>
      <c r="E48">
        <v>0.63885635137557983</v>
      </c>
      <c r="F48">
        <v>0.26246806979179382</v>
      </c>
      <c r="G48">
        <v>0.18945646286010742</v>
      </c>
      <c r="H48">
        <v>8.2790926098823547E-2</v>
      </c>
      <c r="I48">
        <v>2.9094437137246132E-2</v>
      </c>
      <c r="J48">
        <v>0.18996015191078186</v>
      </c>
      <c r="K48">
        <v>2.0366513729095459</v>
      </c>
      <c r="L48">
        <v>11.819238662719727</v>
      </c>
      <c r="M48">
        <v>18.688413619995117</v>
      </c>
      <c r="N48">
        <v>43.844211578369141</v>
      </c>
      <c r="O48">
        <v>38.131317138671875</v>
      </c>
      <c r="P48">
        <v>10.166164398193359</v>
      </c>
      <c r="Q48">
        <v>3.1369435787200928</v>
      </c>
      <c r="R48">
        <v>2.2213735580444336</v>
      </c>
      <c r="S48">
        <v>2.0283784866333008</v>
      </c>
      <c r="T48">
        <v>1.890117883682251</v>
      </c>
      <c r="U48">
        <v>1727.49267578125</v>
      </c>
      <c r="V48">
        <v>11278.9521484375</v>
      </c>
      <c r="W48">
        <v>120926.90625</v>
      </c>
      <c r="X48">
        <v>701771.5625</v>
      </c>
      <c r="Y48">
        <v>1109631.25</v>
      </c>
      <c r="Z48">
        <v>2603265.75</v>
      </c>
      <c r="AA48">
        <v>221139.734375</v>
      </c>
      <c r="AB48">
        <v>9.5580807764898509E-2</v>
      </c>
      <c r="AC48">
        <v>0.37919469752412199</v>
      </c>
      <c r="AD48">
        <v>0.52522450685501099</v>
      </c>
      <c r="AE48">
        <v>0.20740945637226105</v>
      </c>
      <c r="AF48">
        <v>0.15317435562610626</v>
      </c>
      <c r="AG48">
        <v>7.5412474572658539E-2</v>
      </c>
      <c r="AH48">
        <v>2.6849392801523209E-2</v>
      </c>
      <c r="AI48">
        <v>0.50659453868865967</v>
      </c>
      <c r="AJ48">
        <v>1.9455587863922119</v>
      </c>
      <c r="AK48">
        <v>8.9718112945556641</v>
      </c>
      <c r="AL48">
        <v>13.451398849487305</v>
      </c>
      <c r="AM48">
        <v>33.061832427978516</v>
      </c>
      <c r="AN48">
        <v>41.312488555908203</v>
      </c>
      <c r="AO48">
        <v>3.5706672668457031</v>
      </c>
      <c r="AP48">
        <v>2.7001364231109619</v>
      </c>
      <c r="AQ48">
        <v>2.3146073818206787</v>
      </c>
      <c r="AR48">
        <v>2.2790706157684326</v>
      </c>
      <c r="AS48">
        <v>2.2825989723205566</v>
      </c>
      <c r="AT48">
        <v>5937.4677734375</v>
      </c>
      <c r="AU48">
        <v>112028.1875</v>
      </c>
      <c r="AV48">
        <v>430240.34375</v>
      </c>
      <c r="AW48">
        <v>1984024</v>
      </c>
      <c r="AX48">
        <v>2974638.75</v>
      </c>
      <c r="AY48">
        <v>7311285</v>
      </c>
      <c r="AZ48">
        <v>265335.5</v>
      </c>
      <c r="BA48">
        <v>0.10284698032049336</v>
      </c>
      <c r="BB48">
        <v>0.39163849498178072</v>
      </c>
      <c r="BC48">
        <v>0.50551450252532959</v>
      </c>
      <c r="BD48">
        <v>0.19806379079818726</v>
      </c>
      <c r="BE48">
        <v>0.14812508225440979</v>
      </c>
      <c r="BF48">
        <v>7.1855664253234863E-2</v>
      </c>
      <c r="BG48">
        <v>3.8319766521453857E-2</v>
      </c>
      <c r="BH48">
        <v>0.52291673421859741</v>
      </c>
      <c r="BI48">
        <v>1.9857826232910156</v>
      </c>
      <c r="BJ48">
        <v>8.193934440612793</v>
      </c>
      <c r="BK48">
        <v>12.712574005126953</v>
      </c>
      <c r="BL48">
        <v>35.311641693115234</v>
      </c>
      <c r="BM48">
        <v>28.912015914916992</v>
      </c>
      <c r="BN48">
        <v>3.4313879013061523</v>
      </c>
      <c r="BO48">
        <v>2.5457816123962402</v>
      </c>
      <c r="BP48">
        <v>2.4187276363372803</v>
      </c>
      <c r="BQ48">
        <v>2.3326795101165771</v>
      </c>
      <c r="BR48">
        <v>2.0373818874359131</v>
      </c>
      <c r="BS48">
        <v>10167.5947265625</v>
      </c>
      <c r="BT48">
        <v>138748.375</v>
      </c>
      <c r="BU48">
        <v>526898.625</v>
      </c>
      <c r="BV48">
        <v>2174141.75</v>
      </c>
      <c r="BW48">
        <v>3373097.25</v>
      </c>
      <c r="BX48">
        <v>9369432</v>
      </c>
    </row>
    <row r="49" spans="1:76" x14ac:dyDescent="0.25">
      <c r="A49">
        <v>2010</v>
      </c>
      <c r="B49">
        <v>60736.0703125</v>
      </c>
      <c r="C49">
        <v>2.9551107404857061E-2</v>
      </c>
      <c r="D49">
        <v>0.30744295593257986</v>
      </c>
      <c r="E49">
        <v>0.66300594806671143</v>
      </c>
      <c r="F49">
        <v>0.28893232345581055</v>
      </c>
      <c r="G49">
        <v>0.2160794585943222</v>
      </c>
      <c r="H49">
        <v>0.10823124647140503</v>
      </c>
      <c r="I49">
        <v>2.235010452568531E-2</v>
      </c>
      <c r="J49">
        <v>0.20621888339519501</v>
      </c>
      <c r="K49">
        <v>1.9888150691986084</v>
      </c>
      <c r="L49">
        <v>11.906598091125488</v>
      </c>
      <c r="M49">
        <v>18.505878448486328</v>
      </c>
      <c r="N49">
        <v>47.446063995361328</v>
      </c>
      <c r="O49">
        <v>49.661365509033203</v>
      </c>
      <c r="P49">
        <v>9.4116334915161133</v>
      </c>
      <c r="Q49">
        <v>3.3333108425140381</v>
      </c>
      <c r="R49">
        <v>2.425771951675415</v>
      </c>
      <c r="S49">
        <v>2.3340160846710205</v>
      </c>
      <c r="T49">
        <v>2.2759180068969727</v>
      </c>
      <c r="U49">
        <v>1357.45751953125</v>
      </c>
      <c r="V49">
        <v>12524.9248046875</v>
      </c>
      <c r="W49">
        <v>120792.8125</v>
      </c>
      <c r="X49">
        <v>723160</v>
      </c>
      <c r="Y49">
        <v>1123974.375</v>
      </c>
      <c r="Z49">
        <v>2881687.5</v>
      </c>
      <c r="AA49">
        <v>230854.46875</v>
      </c>
      <c r="AB49">
        <v>8.5759072852470933E-2</v>
      </c>
      <c r="AC49">
        <v>0.36856695527037003</v>
      </c>
      <c r="AD49">
        <v>0.54567396640777588</v>
      </c>
      <c r="AE49">
        <v>0.22843241691589355</v>
      </c>
      <c r="AF49">
        <v>0.17373955249786377</v>
      </c>
      <c r="AG49">
        <v>9.4279415905475616E-2</v>
      </c>
      <c r="AH49">
        <v>1.7903639003634453E-2</v>
      </c>
      <c r="AI49">
        <v>0.478597491979599</v>
      </c>
      <c r="AJ49">
        <v>1.9428199529647827</v>
      </c>
      <c r="AK49">
        <v>8.9652595520019531</v>
      </c>
      <c r="AL49">
        <v>13.824131011962891</v>
      </c>
      <c r="AM49">
        <v>34.714035034179688</v>
      </c>
      <c r="AN49">
        <v>61.992752075195313</v>
      </c>
      <c r="AO49">
        <v>3.8203895092010498</v>
      </c>
      <c r="AP49">
        <v>2.8081619739532471</v>
      </c>
      <c r="AQ49">
        <v>2.5453486442565918</v>
      </c>
      <c r="AR49">
        <v>2.5104491710662842</v>
      </c>
      <c r="AS49">
        <v>2.7091188430786133</v>
      </c>
      <c r="AT49">
        <v>4133.13525390625</v>
      </c>
      <c r="AU49">
        <v>110486.3671875</v>
      </c>
      <c r="AV49">
        <v>448508.65625</v>
      </c>
      <c r="AW49">
        <v>2069670.25</v>
      </c>
      <c r="AX49">
        <v>3191362.5</v>
      </c>
      <c r="AY49">
        <v>8013890.5</v>
      </c>
      <c r="AZ49">
        <v>274516.375</v>
      </c>
      <c r="BA49">
        <v>9.6723053593554417E-2</v>
      </c>
      <c r="BB49">
        <v>0.38454771877505695</v>
      </c>
      <c r="BC49">
        <v>0.51872926950454712</v>
      </c>
      <c r="BD49">
        <v>0.2136814147233963</v>
      </c>
      <c r="BE49">
        <v>0.16334933042526245</v>
      </c>
      <c r="BF49">
        <v>8.3627693355083466E-2</v>
      </c>
      <c r="BG49">
        <v>3.1892254948616028E-2</v>
      </c>
      <c r="BH49">
        <v>0.50701040029525757</v>
      </c>
      <c r="BI49">
        <v>1.9752088785171509</v>
      </c>
      <c r="BJ49">
        <v>8.2761459350585938</v>
      </c>
      <c r="BK49">
        <v>12.714531898498535</v>
      </c>
      <c r="BL49">
        <v>36.984912872314453</v>
      </c>
      <c r="BM49">
        <v>34.762584686279297</v>
      </c>
      <c r="BN49">
        <v>3.5630486011505127</v>
      </c>
      <c r="BO49">
        <v>2.6259524822235107</v>
      </c>
      <c r="BP49">
        <v>2.5787250995635986</v>
      </c>
      <c r="BQ49">
        <v>2.5666160583496094</v>
      </c>
      <c r="BR49">
        <v>2.2580962181091309</v>
      </c>
      <c r="BS49">
        <v>8754.9462890625</v>
      </c>
      <c r="BT49">
        <v>139182.65625</v>
      </c>
      <c r="BU49">
        <v>542227.1875</v>
      </c>
      <c r="BV49">
        <v>2271937.5</v>
      </c>
      <c r="BW49">
        <v>3490347.25</v>
      </c>
      <c r="BX49">
        <v>10152964</v>
      </c>
    </row>
    <row r="50" spans="1:76" x14ac:dyDescent="0.25">
      <c r="A50">
        <v>2011</v>
      </c>
      <c r="B50">
        <v>64785.01953125</v>
      </c>
      <c r="C50">
        <v>3.0406334813107103E-2</v>
      </c>
      <c r="D50">
        <v>0.32477597104854655</v>
      </c>
      <c r="E50">
        <v>0.64481765031814575</v>
      </c>
      <c r="F50">
        <v>0.27032378315925598</v>
      </c>
      <c r="G50">
        <v>0.20054805278778076</v>
      </c>
      <c r="H50">
        <v>9.8082453012466431E-2</v>
      </c>
      <c r="I50">
        <v>2.2628812119364738E-2</v>
      </c>
      <c r="J50">
        <v>0.20913469791412354</v>
      </c>
      <c r="K50">
        <v>2.0604450702667236</v>
      </c>
      <c r="L50">
        <v>11.546984672546387</v>
      </c>
      <c r="M50">
        <v>17.37788200378418</v>
      </c>
      <c r="N50">
        <v>44.587474822998047</v>
      </c>
      <c r="O50">
        <v>49.048744201660156</v>
      </c>
      <c r="P50">
        <v>9.2724466323852539</v>
      </c>
      <c r="Q50">
        <v>3.129291296005249</v>
      </c>
      <c r="R50">
        <v>2.3415322303771973</v>
      </c>
      <c r="S50">
        <v>2.3089613914489746</v>
      </c>
      <c r="T50">
        <v>2.2015900611877441</v>
      </c>
      <c r="U50">
        <v>1466.008056640625</v>
      </c>
      <c r="V50">
        <v>13548.7958984375</v>
      </c>
      <c r="W50">
        <v>133485.96875</v>
      </c>
      <c r="X50">
        <v>748071.625</v>
      </c>
      <c r="Y50">
        <v>1125826.375</v>
      </c>
      <c r="Z50">
        <v>2888600.5</v>
      </c>
      <c r="AA50">
        <v>238826.796875</v>
      </c>
      <c r="AB50">
        <v>8.7419829619072131E-2</v>
      </c>
      <c r="AC50">
        <v>0.3742480104018881</v>
      </c>
      <c r="AD50">
        <v>0.53833216428756714</v>
      </c>
      <c r="AE50">
        <v>0.2191162109375</v>
      </c>
      <c r="AF50">
        <v>0.16412626206874847</v>
      </c>
      <c r="AG50">
        <v>8.1838913261890411E-2</v>
      </c>
      <c r="AH50">
        <v>1.7987070605158806E-2</v>
      </c>
      <c r="AI50">
        <v>0.48865684866905212</v>
      </c>
      <c r="AJ50">
        <v>1.9508959054946899</v>
      </c>
      <c r="AK50">
        <v>9.0428581237792969</v>
      </c>
      <c r="AL50">
        <v>13.765093803405762</v>
      </c>
      <c r="AM50">
        <v>36.678829193115234</v>
      </c>
      <c r="AN50">
        <v>61.704776763916016</v>
      </c>
      <c r="AO50">
        <v>3.7350714206695557</v>
      </c>
      <c r="AP50">
        <v>2.759437084197998</v>
      </c>
      <c r="AQ50">
        <v>2.4232401847839355</v>
      </c>
      <c r="AR50">
        <v>2.3867433071136475</v>
      </c>
      <c r="AS50">
        <v>2.2314393520355225</v>
      </c>
      <c r="AT50">
        <v>4295.79443359375</v>
      </c>
      <c r="AU50">
        <v>116704.3515625</v>
      </c>
      <c r="AV50">
        <v>465926.21875</v>
      </c>
      <c r="AW50">
        <v>2159676.75</v>
      </c>
      <c r="AX50">
        <v>3287473.25</v>
      </c>
      <c r="AY50">
        <v>8759887</v>
      </c>
      <c r="AZ50">
        <v>279030.53125</v>
      </c>
      <c r="BA50">
        <v>9.6423435502297039E-2</v>
      </c>
      <c r="BB50">
        <v>0.3829629706700331</v>
      </c>
      <c r="BC50">
        <v>0.52061361074447632</v>
      </c>
      <c r="BD50">
        <v>0.2147832065820694</v>
      </c>
      <c r="BE50">
        <v>0.1643054336309433</v>
      </c>
      <c r="BF50">
        <v>8.5549205541610718E-2</v>
      </c>
      <c r="BG50">
        <v>3.1881909817457199E-2</v>
      </c>
      <c r="BH50">
        <v>0.50681501626968384</v>
      </c>
      <c r="BI50">
        <v>1.9533989429473877</v>
      </c>
      <c r="BJ50">
        <v>8.2785272598266602</v>
      </c>
      <c r="BK50">
        <v>12.808501243591309</v>
      </c>
      <c r="BL50">
        <v>35.866336822509766</v>
      </c>
      <c r="BM50">
        <v>34.774726867675781</v>
      </c>
      <c r="BN50">
        <v>3.5657567977905273</v>
      </c>
      <c r="BO50">
        <v>2.6653861999511719</v>
      </c>
      <c r="BP50">
        <v>2.5958559513092041</v>
      </c>
      <c r="BQ50">
        <v>2.5676863193511963</v>
      </c>
      <c r="BR50">
        <v>2.372746467590332</v>
      </c>
      <c r="BS50">
        <v>8896.0263671875</v>
      </c>
      <c r="BT50">
        <v>141416.859375</v>
      </c>
      <c r="BU50">
        <v>545057.9375</v>
      </c>
      <c r="BV50">
        <v>2309961.75</v>
      </c>
      <c r="BW50">
        <v>3573963</v>
      </c>
      <c r="BX50">
        <v>10007803</v>
      </c>
    </row>
    <row r="51" spans="1:76" x14ac:dyDescent="0.25">
      <c r="A51">
        <v>2012</v>
      </c>
      <c r="B51">
        <v>67778.8515625</v>
      </c>
      <c r="C51">
        <v>3.1293690586210038E-2</v>
      </c>
      <c r="D51">
        <v>0.33128889772785636</v>
      </c>
      <c r="E51">
        <v>0.63741743564605713</v>
      </c>
      <c r="F51">
        <v>0.2675478458404541</v>
      </c>
      <c r="G51">
        <v>0.19801361858844757</v>
      </c>
      <c r="H51">
        <v>9.4127446413040161E-2</v>
      </c>
      <c r="I51">
        <v>2.3175895214080811E-2</v>
      </c>
      <c r="J51">
        <v>0.21087390184402466</v>
      </c>
      <c r="K51">
        <v>2.0600841045379639</v>
      </c>
      <c r="L51">
        <v>11.324892997741699</v>
      </c>
      <c r="M51">
        <v>17.680076599121094</v>
      </c>
      <c r="N51">
        <v>45.456573486328125</v>
      </c>
      <c r="O51">
        <v>47.886798858642578</v>
      </c>
      <c r="P51">
        <v>9.1876277923583984</v>
      </c>
      <c r="Q51">
        <v>3.0943870544433594</v>
      </c>
      <c r="R51">
        <v>2.3598287105560303</v>
      </c>
      <c r="S51">
        <v>2.2407824993133545</v>
      </c>
      <c r="T51">
        <v>2.0726370811462402</v>
      </c>
      <c r="U51">
        <v>1570.8355712890625</v>
      </c>
      <c r="V51">
        <v>14292.791015625</v>
      </c>
      <c r="W51">
        <v>139630.140625</v>
      </c>
      <c r="X51">
        <v>767588.25</v>
      </c>
      <c r="Y51">
        <v>1198335.25</v>
      </c>
      <c r="Z51">
        <v>3080994.25</v>
      </c>
      <c r="AA51">
        <v>240790.484375</v>
      </c>
      <c r="AB51">
        <v>8.9848156387175832E-2</v>
      </c>
      <c r="AC51">
        <v>0.37596778323719604</v>
      </c>
      <c r="AD51">
        <v>0.53418409824371338</v>
      </c>
      <c r="AE51">
        <v>0.21437498927116394</v>
      </c>
      <c r="AF51">
        <v>0.15876494348049164</v>
      </c>
      <c r="AG51">
        <v>7.6629169285297394E-2</v>
      </c>
      <c r="AH51">
        <v>1.8516555428504944E-2</v>
      </c>
      <c r="AI51">
        <v>0.49673232436180115</v>
      </c>
      <c r="AJ51">
        <v>1.9529653787612915</v>
      </c>
      <c r="AK51">
        <v>9.1160068511962891</v>
      </c>
      <c r="AL51">
        <v>14.204685211181641</v>
      </c>
      <c r="AM51">
        <v>35.461917877197266</v>
      </c>
      <c r="AN51">
        <v>59.937896728515625</v>
      </c>
      <c r="AO51">
        <v>3.6646828651428223</v>
      </c>
      <c r="AP51">
        <v>2.7357563972473145</v>
      </c>
      <c r="AQ51">
        <v>2.3539564609527588</v>
      </c>
      <c r="AR51">
        <v>2.2385883331298828</v>
      </c>
      <c r="AS51">
        <v>2.1644482612609863</v>
      </c>
      <c r="AT51">
        <v>4458.6103515625</v>
      </c>
      <c r="AU51">
        <v>119608.4140625</v>
      </c>
      <c r="AV51">
        <v>470255.46875</v>
      </c>
      <c r="AW51">
        <v>2195047.75</v>
      </c>
      <c r="AX51">
        <v>3420353</v>
      </c>
      <c r="AY51">
        <v>8538892</v>
      </c>
      <c r="AZ51">
        <v>279954.5</v>
      </c>
      <c r="BA51">
        <v>9.8016513149261519E-2</v>
      </c>
      <c r="BB51">
        <v>0.38653140981383738</v>
      </c>
      <c r="BC51">
        <v>0.51545208692550659</v>
      </c>
      <c r="BD51">
        <v>0.20861141383647919</v>
      </c>
      <c r="BE51">
        <v>0.15874291956424713</v>
      </c>
      <c r="BF51">
        <v>8.0765016376972198E-2</v>
      </c>
      <c r="BG51">
        <v>3.3029425889253616E-2</v>
      </c>
      <c r="BH51">
        <v>0.50725150108337402</v>
      </c>
      <c r="BI51">
        <v>1.9964108467102051</v>
      </c>
      <c r="BJ51">
        <v>8.1694431304931641</v>
      </c>
      <c r="BK51">
        <v>12.628033638000488</v>
      </c>
      <c r="BL51">
        <v>34.554813385009766</v>
      </c>
      <c r="BM51">
        <v>33.564525604248047</v>
      </c>
      <c r="BN51">
        <v>3.556340217590332</v>
      </c>
      <c r="BO51">
        <v>2.5821824073791504</v>
      </c>
      <c r="BP51">
        <v>2.5554358959197998</v>
      </c>
      <c r="BQ51">
        <v>2.516901969909668</v>
      </c>
      <c r="BR51">
        <v>2.3417847156524658</v>
      </c>
      <c r="BS51">
        <v>9246.736328125</v>
      </c>
      <c r="BT51">
        <v>142007.34375</v>
      </c>
      <c r="BU51">
        <v>558904.1875</v>
      </c>
      <c r="BV51">
        <v>2287072.25</v>
      </c>
      <c r="BW51">
        <v>3535274.75</v>
      </c>
      <c r="BX51">
        <v>9673775</v>
      </c>
    </row>
    <row r="52" spans="1:76" x14ac:dyDescent="0.25">
      <c r="A52">
        <f>A51+1</f>
        <v>2013</v>
      </c>
    </row>
    <row r="53" spans="1:76" x14ac:dyDescent="0.25">
      <c r="A53">
        <f>A52+1</f>
        <v>2014</v>
      </c>
    </row>
    <row r="54" spans="1:76" x14ac:dyDescent="0.25">
      <c r="A54">
        <f>A53+1</f>
        <v>2015</v>
      </c>
    </row>
  </sheetData>
  <mergeCells count="15">
    <mergeCell ref="B5:Z5"/>
    <mergeCell ref="AA5:AY5"/>
    <mergeCell ref="AZ5:BX5"/>
    <mergeCell ref="BG7:BL7"/>
    <mergeCell ref="BM7:BR7"/>
    <mergeCell ref="BS7:BX7"/>
    <mergeCell ref="C7:H7"/>
    <mergeCell ref="I7:N7"/>
    <mergeCell ref="O7:T7"/>
    <mergeCell ref="U7:Z7"/>
    <mergeCell ref="AB7:AG7"/>
    <mergeCell ref="AH7:AM7"/>
    <mergeCell ref="AN7:AS7"/>
    <mergeCell ref="AT7:AY7"/>
    <mergeCell ref="BA7:BF7"/>
  </mergeCells>
  <hyperlinks>
    <hyperlink ref="A1" location="Index!A1" display="Back to index" xr:uid="{00000000-0004-0000-0E00-000000000000}"/>
  </hyperlink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6"/>
  </sheetPr>
  <dimension ref="A1:FT54"/>
  <sheetViews>
    <sheetView workbookViewId="0"/>
  </sheetViews>
  <sheetFormatPr baseColWidth="10" defaultColWidth="8.81640625" defaultRowHeight="12.5" x14ac:dyDescent="0.25"/>
  <cols>
    <col min="2" max="2" width="11.7265625" customWidth="1"/>
    <col min="27" max="27" width="10.7265625" customWidth="1"/>
  </cols>
  <sheetData>
    <row r="1" spans="1:176" x14ac:dyDescent="0.25">
      <c r="A1" s="143" t="s">
        <v>1209</v>
      </c>
    </row>
    <row r="2" spans="1:176" ht="18" x14ac:dyDescent="0.4">
      <c r="A2" s="1" t="s">
        <v>70</v>
      </c>
    </row>
    <row r="4" spans="1:176" ht="13" thickBot="1" x14ac:dyDescent="0.3"/>
    <row r="5" spans="1:176" ht="22.5" customHeight="1" thickBot="1" x14ac:dyDescent="0.3">
      <c r="B5" s="236" t="s">
        <v>77</v>
      </c>
      <c r="C5" s="237"/>
      <c r="D5" s="237"/>
      <c r="E5" s="237"/>
      <c r="F5" s="237"/>
      <c r="G5" s="237"/>
      <c r="H5" s="237"/>
      <c r="I5" s="237"/>
      <c r="J5" s="237"/>
      <c r="K5" s="237"/>
      <c r="L5" s="237"/>
      <c r="M5" s="237"/>
      <c r="N5" s="237"/>
      <c r="O5" s="237"/>
      <c r="P5" s="237"/>
      <c r="Q5" s="237"/>
      <c r="R5" s="237"/>
      <c r="S5" s="237"/>
      <c r="T5" s="237"/>
      <c r="U5" s="237"/>
      <c r="V5" s="237"/>
      <c r="W5" s="237"/>
      <c r="X5" s="237"/>
      <c r="Y5" s="237"/>
      <c r="Z5" s="237"/>
      <c r="AA5" s="236" t="s">
        <v>75</v>
      </c>
      <c r="AB5" s="237"/>
      <c r="AC5" s="237"/>
      <c r="AD5" s="237"/>
      <c r="AE5" s="237"/>
      <c r="AF5" s="237"/>
      <c r="AG5" s="237"/>
      <c r="AH5" s="237"/>
      <c r="AI5" s="237"/>
      <c r="AJ5" s="237"/>
      <c r="AK5" s="237"/>
      <c r="AL5" s="237"/>
      <c r="AM5" s="237"/>
      <c r="AN5" s="237"/>
      <c r="AO5" s="237"/>
      <c r="AP5" s="237"/>
      <c r="AQ5" s="237"/>
      <c r="AR5" s="237"/>
      <c r="AS5" s="237"/>
      <c r="AT5" s="237"/>
      <c r="AU5" s="237"/>
      <c r="AV5" s="237"/>
      <c r="AW5" s="237"/>
      <c r="AX5" s="237"/>
      <c r="AY5" s="237"/>
      <c r="AZ5" s="236" t="s">
        <v>74</v>
      </c>
      <c r="BA5" s="237"/>
      <c r="BB5" s="237"/>
      <c r="BC5" s="237"/>
      <c r="BD5" s="237"/>
      <c r="BE5" s="237"/>
      <c r="BF5" s="237"/>
      <c r="BG5" s="237"/>
      <c r="BH5" s="237"/>
      <c r="BI5" s="237"/>
      <c r="BJ5" s="237"/>
      <c r="BK5" s="237"/>
      <c r="BL5" s="237"/>
      <c r="BM5" s="237"/>
      <c r="BN5" s="237"/>
      <c r="BO5" s="237"/>
      <c r="BP5" s="237"/>
      <c r="BQ5" s="237"/>
      <c r="BR5" s="237"/>
      <c r="BS5" s="237"/>
      <c r="BT5" s="237"/>
      <c r="BU5" s="237"/>
      <c r="BV5" s="237"/>
      <c r="BW5" s="237"/>
      <c r="BX5" s="237"/>
      <c r="BY5" s="236" t="s">
        <v>73</v>
      </c>
      <c r="BZ5" s="237"/>
      <c r="CA5" s="237"/>
      <c r="CB5" s="237"/>
      <c r="CC5" s="237"/>
      <c r="CD5" s="237"/>
      <c r="CE5" s="237"/>
      <c r="CF5" s="237"/>
      <c r="CG5" s="237"/>
      <c r="CH5" s="237"/>
      <c r="CI5" s="237"/>
      <c r="CJ5" s="237"/>
      <c r="CK5" s="237"/>
      <c r="CL5" s="237"/>
      <c r="CM5" s="237"/>
      <c r="CN5" s="237"/>
      <c r="CO5" s="237"/>
      <c r="CP5" s="237"/>
      <c r="CQ5" s="237"/>
      <c r="CR5" s="237"/>
      <c r="CS5" s="237"/>
      <c r="CT5" s="237"/>
      <c r="CU5" s="237"/>
      <c r="CV5" s="237"/>
      <c r="CW5" s="238"/>
      <c r="CX5" s="236" t="s">
        <v>72</v>
      </c>
      <c r="CY5" s="237"/>
      <c r="CZ5" s="237"/>
      <c r="DA5" s="237"/>
      <c r="DB5" s="237"/>
      <c r="DC5" s="237"/>
      <c r="DD5" s="237"/>
      <c r="DE5" s="237"/>
      <c r="DF5" s="237"/>
      <c r="DG5" s="237"/>
      <c r="DH5" s="237"/>
      <c r="DI5" s="237"/>
      <c r="DJ5" s="237"/>
      <c r="DK5" s="237"/>
      <c r="DL5" s="237"/>
      <c r="DM5" s="237"/>
      <c r="DN5" s="237"/>
      <c r="DO5" s="237"/>
      <c r="DP5" s="237"/>
      <c r="DQ5" s="237"/>
      <c r="DR5" s="237"/>
      <c r="DS5" s="237"/>
      <c r="DT5" s="237"/>
      <c r="DU5" s="237"/>
      <c r="DV5" s="237"/>
      <c r="DW5" s="236" t="s">
        <v>71</v>
      </c>
      <c r="DX5" s="237"/>
      <c r="DY5" s="237"/>
      <c r="DZ5" s="237"/>
      <c r="EA5" s="237"/>
      <c r="EB5" s="237"/>
      <c r="EC5" s="237"/>
      <c r="ED5" s="237"/>
      <c r="EE5" s="237"/>
      <c r="EF5" s="237"/>
      <c r="EG5" s="237"/>
      <c r="EH5" s="237"/>
      <c r="EI5" s="237"/>
      <c r="EJ5" s="237"/>
      <c r="EK5" s="237"/>
      <c r="EL5" s="237"/>
      <c r="EM5" s="237"/>
      <c r="EN5" s="237"/>
      <c r="EO5" s="237"/>
      <c r="EP5" s="237"/>
      <c r="EQ5" s="237"/>
      <c r="ER5" s="237"/>
      <c r="ES5" s="237"/>
      <c r="ET5" s="237"/>
      <c r="EU5" s="237"/>
      <c r="EV5" s="236" t="str">
        <f>"+ 80 years old"</f>
        <v>+ 80 years old</v>
      </c>
      <c r="EW5" s="237"/>
      <c r="EX5" s="237"/>
      <c r="EY5" s="237"/>
      <c r="EZ5" s="237"/>
      <c r="FA5" s="237"/>
      <c r="FB5" s="237"/>
      <c r="FC5" s="237"/>
      <c r="FD5" s="237"/>
      <c r="FE5" s="237"/>
      <c r="FF5" s="237"/>
      <c r="FG5" s="237"/>
      <c r="FH5" s="237"/>
      <c r="FI5" s="237"/>
      <c r="FJ5" s="237"/>
      <c r="FK5" s="237"/>
      <c r="FL5" s="237"/>
      <c r="FM5" s="237"/>
      <c r="FN5" s="237"/>
      <c r="FO5" s="237"/>
      <c r="FP5" s="237"/>
      <c r="FQ5" s="237"/>
      <c r="FR5" s="237"/>
      <c r="FS5" s="237"/>
      <c r="FT5" s="237"/>
    </row>
    <row r="6" spans="1:176" ht="46.5" x14ac:dyDescent="0.25">
      <c r="B6" s="40" t="s">
        <v>5</v>
      </c>
      <c r="C6" s="40" t="s">
        <v>6</v>
      </c>
      <c r="D6" s="41" t="s">
        <v>7</v>
      </c>
      <c r="E6" s="41" t="s">
        <v>8</v>
      </c>
      <c r="F6" s="41" t="s">
        <v>9</v>
      </c>
      <c r="G6" s="41" t="s">
        <v>257</v>
      </c>
      <c r="H6" s="41" t="s">
        <v>10</v>
      </c>
      <c r="I6" s="40" t="s">
        <v>13</v>
      </c>
      <c r="J6" s="41" t="s">
        <v>14</v>
      </c>
      <c r="K6" s="41" t="s">
        <v>15</v>
      </c>
      <c r="L6" s="41" t="s">
        <v>16</v>
      </c>
      <c r="M6" s="41" t="s">
        <v>258</v>
      </c>
      <c r="N6" s="41" t="s">
        <v>17</v>
      </c>
      <c r="O6" s="40" t="s">
        <v>13</v>
      </c>
      <c r="P6" s="41" t="s">
        <v>14</v>
      </c>
      <c r="Q6" s="41" t="s">
        <v>15</v>
      </c>
      <c r="R6" s="41" t="s">
        <v>16</v>
      </c>
      <c r="S6" s="41" t="s">
        <v>258</v>
      </c>
      <c r="T6" s="41" t="s">
        <v>17</v>
      </c>
      <c r="U6" s="40" t="s">
        <v>13</v>
      </c>
      <c r="V6" s="41" t="s">
        <v>14</v>
      </c>
      <c r="W6" s="41" t="s">
        <v>15</v>
      </c>
      <c r="X6" s="41" t="s">
        <v>16</v>
      </c>
      <c r="Y6" s="41" t="s">
        <v>258</v>
      </c>
      <c r="Z6" s="41" t="s">
        <v>17</v>
      </c>
      <c r="AA6" s="40" t="s">
        <v>5</v>
      </c>
      <c r="AB6" s="40" t="s">
        <v>6</v>
      </c>
      <c r="AC6" s="41" t="s">
        <v>7</v>
      </c>
      <c r="AD6" s="41" t="s">
        <v>8</v>
      </c>
      <c r="AE6" s="41" t="s">
        <v>9</v>
      </c>
      <c r="AF6" s="41" t="s">
        <v>257</v>
      </c>
      <c r="AG6" s="41" t="s">
        <v>10</v>
      </c>
      <c r="AH6" s="40" t="s">
        <v>13</v>
      </c>
      <c r="AI6" s="41" t="s">
        <v>14</v>
      </c>
      <c r="AJ6" s="41" t="s">
        <v>15</v>
      </c>
      <c r="AK6" s="41" t="s">
        <v>16</v>
      </c>
      <c r="AL6" s="41" t="s">
        <v>258</v>
      </c>
      <c r="AM6" s="41" t="s">
        <v>17</v>
      </c>
      <c r="AN6" s="40" t="s">
        <v>13</v>
      </c>
      <c r="AO6" s="41" t="s">
        <v>14</v>
      </c>
      <c r="AP6" s="41" t="s">
        <v>15</v>
      </c>
      <c r="AQ6" s="41" t="s">
        <v>16</v>
      </c>
      <c r="AR6" s="41" t="s">
        <v>258</v>
      </c>
      <c r="AS6" s="41" t="s">
        <v>17</v>
      </c>
      <c r="AT6" s="40" t="s">
        <v>13</v>
      </c>
      <c r="AU6" s="41" t="s">
        <v>14</v>
      </c>
      <c r="AV6" s="41" t="s">
        <v>15</v>
      </c>
      <c r="AW6" s="41" t="s">
        <v>16</v>
      </c>
      <c r="AX6" s="41" t="s">
        <v>258</v>
      </c>
      <c r="AY6" s="41" t="s">
        <v>17</v>
      </c>
      <c r="AZ6" s="40" t="s">
        <v>5</v>
      </c>
      <c r="BA6" s="40" t="s">
        <v>6</v>
      </c>
      <c r="BB6" s="41" t="s">
        <v>7</v>
      </c>
      <c r="BC6" s="41" t="s">
        <v>8</v>
      </c>
      <c r="BD6" s="41" t="s">
        <v>9</v>
      </c>
      <c r="BE6" s="41" t="s">
        <v>257</v>
      </c>
      <c r="BF6" s="41" t="s">
        <v>10</v>
      </c>
      <c r="BG6" s="40" t="s">
        <v>13</v>
      </c>
      <c r="BH6" s="41" t="s">
        <v>14</v>
      </c>
      <c r="BI6" s="41" t="s">
        <v>15</v>
      </c>
      <c r="BJ6" s="41" t="s">
        <v>16</v>
      </c>
      <c r="BK6" s="41" t="s">
        <v>258</v>
      </c>
      <c r="BL6" s="41" t="s">
        <v>17</v>
      </c>
      <c r="BM6" s="40" t="s">
        <v>13</v>
      </c>
      <c r="BN6" s="41" t="s">
        <v>14</v>
      </c>
      <c r="BO6" s="41" t="s">
        <v>15</v>
      </c>
      <c r="BP6" s="41" t="s">
        <v>16</v>
      </c>
      <c r="BQ6" s="41" t="s">
        <v>258</v>
      </c>
      <c r="BR6" s="41" t="s">
        <v>17</v>
      </c>
      <c r="BS6" s="40" t="s">
        <v>13</v>
      </c>
      <c r="BT6" s="41" t="s">
        <v>14</v>
      </c>
      <c r="BU6" s="41" t="s">
        <v>15</v>
      </c>
      <c r="BV6" s="41" t="s">
        <v>16</v>
      </c>
      <c r="BW6" s="41" t="s">
        <v>258</v>
      </c>
      <c r="BX6" s="41" t="s">
        <v>17</v>
      </c>
      <c r="BY6" s="40" t="s">
        <v>5</v>
      </c>
      <c r="BZ6" s="40" t="s">
        <v>6</v>
      </c>
      <c r="CA6" s="41" t="s">
        <v>7</v>
      </c>
      <c r="CB6" s="41" t="s">
        <v>8</v>
      </c>
      <c r="CC6" s="41" t="s">
        <v>9</v>
      </c>
      <c r="CD6" s="41" t="s">
        <v>257</v>
      </c>
      <c r="CE6" s="41" t="s">
        <v>10</v>
      </c>
      <c r="CF6" s="40" t="s">
        <v>13</v>
      </c>
      <c r="CG6" s="41" t="s">
        <v>14</v>
      </c>
      <c r="CH6" s="41" t="s">
        <v>15</v>
      </c>
      <c r="CI6" s="41" t="s">
        <v>16</v>
      </c>
      <c r="CJ6" s="41" t="s">
        <v>258</v>
      </c>
      <c r="CK6" s="41" t="s">
        <v>17</v>
      </c>
      <c r="CL6" s="40" t="s">
        <v>13</v>
      </c>
      <c r="CM6" s="41" t="s">
        <v>14</v>
      </c>
      <c r="CN6" s="41" t="s">
        <v>15</v>
      </c>
      <c r="CO6" s="41" t="s">
        <v>16</v>
      </c>
      <c r="CP6" s="41" t="s">
        <v>258</v>
      </c>
      <c r="CQ6" s="41" t="s">
        <v>17</v>
      </c>
      <c r="CR6" s="40" t="s">
        <v>13</v>
      </c>
      <c r="CS6" s="41" t="s">
        <v>14</v>
      </c>
      <c r="CT6" s="41" t="s">
        <v>15</v>
      </c>
      <c r="CU6" s="41" t="s">
        <v>16</v>
      </c>
      <c r="CV6" s="41" t="s">
        <v>258</v>
      </c>
      <c r="CW6" s="41" t="s">
        <v>17</v>
      </c>
      <c r="CX6" s="40" t="s">
        <v>5</v>
      </c>
      <c r="CY6" s="40" t="s">
        <v>6</v>
      </c>
      <c r="CZ6" s="41" t="s">
        <v>7</v>
      </c>
      <c r="DA6" s="41" t="s">
        <v>8</v>
      </c>
      <c r="DB6" s="41" t="s">
        <v>9</v>
      </c>
      <c r="DC6" s="41" t="s">
        <v>257</v>
      </c>
      <c r="DD6" s="41" t="s">
        <v>10</v>
      </c>
      <c r="DE6" s="40" t="s">
        <v>13</v>
      </c>
      <c r="DF6" s="41" t="s">
        <v>14</v>
      </c>
      <c r="DG6" s="41" t="s">
        <v>15</v>
      </c>
      <c r="DH6" s="41" t="s">
        <v>16</v>
      </c>
      <c r="DI6" s="41" t="s">
        <v>258</v>
      </c>
      <c r="DJ6" s="41" t="s">
        <v>17</v>
      </c>
      <c r="DK6" s="40" t="s">
        <v>13</v>
      </c>
      <c r="DL6" s="41" t="s">
        <v>14</v>
      </c>
      <c r="DM6" s="41" t="s">
        <v>15</v>
      </c>
      <c r="DN6" s="41" t="s">
        <v>16</v>
      </c>
      <c r="DO6" s="41" t="s">
        <v>258</v>
      </c>
      <c r="DP6" s="41" t="s">
        <v>17</v>
      </c>
      <c r="DQ6" s="40" t="s">
        <v>13</v>
      </c>
      <c r="DR6" s="41" t="s">
        <v>14</v>
      </c>
      <c r="DS6" s="41" t="s">
        <v>15</v>
      </c>
      <c r="DT6" s="41" t="s">
        <v>16</v>
      </c>
      <c r="DU6" s="41" t="s">
        <v>258</v>
      </c>
      <c r="DV6" s="41" t="s">
        <v>17</v>
      </c>
      <c r="DW6" s="40" t="s">
        <v>5</v>
      </c>
      <c r="DX6" s="40" t="s">
        <v>6</v>
      </c>
      <c r="DY6" s="41" t="s">
        <v>7</v>
      </c>
      <c r="DZ6" s="41" t="s">
        <v>8</v>
      </c>
      <c r="EA6" s="41" t="s">
        <v>9</v>
      </c>
      <c r="EB6" s="41" t="s">
        <v>257</v>
      </c>
      <c r="EC6" s="41" t="s">
        <v>10</v>
      </c>
      <c r="ED6" s="40" t="s">
        <v>13</v>
      </c>
      <c r="EE6" s="41" t="s">
        <v>14</v>
      </c>
      <c r="EF6" s="41" t="s">
        <v>15</v>
      </c>
      <c r="EG6" s="41" t="s">
        <v>16</v>
      </c>
      <c r="EH6" s="41" t="s">
        <v>258</v>
      </c>
      <c r="EI6" s="41" t="s">
        <v>17</v>
      </c>
      <c r="EJ6" s="40" t="s">
        <v>13</v>
      </c>
      <c r="EK6" s="41" t="s">
        <v>14</v>
      </c>
      <c r="EL6" s="41" t="s">
        <v>15</v>
      </c>
      <c r="EM6" s="41" t="s">
        <v>16</v>
      </c>
      <c r="EN6" s="41" t="s">
        <v>258</v>
      </c>
      <c r="EO6" s="41" t="s">
        <v>17</v>
      </c>
      <c r="EP6" s="40" t="s">
        <v>13</v>
      </c>
      <c r="EQ6" s="41" t="s">
        <v>14</v>
      </c>
      <c r="ER6" s="41" t="s">
        <v>15</v>
      </c>
      <c r="ES6" s="41" t="s">
        <v>16</v>
      </c>
      <c r="ET6" s="41" t="s">
        <v>258</v>
      </c>
      <c r="EU6" s="41" t="s">
        <v>17</v>
      </c>
      <c r="EV6" s="40" t="s">
        <v>5</v>
      </c>
      <c r="EW6" s="40" t="s">
        <v>6</v>
      </c>
      <c r="EX6" s="41" t="s">
        <v>7</v>
      </c>
      <c r="EY6" s="41" t="s">
        <v>8</v>
      </c>
      <c r="EZ6" s="41" t="s">
        <v>9</v>
      </c>
      <c r="FA6" s="41" t="s">
        <v>257</v>
      </c>
      <c r="FB6" s="41" t="s">
        <v>10</v>
      </c>
      <c r="FC6" s="40" t="s">
        <v>13</v>
      </c>
      <c r="FD6" s="41" t="s">
        <v>14</v>
      </c>
      <c r="FE6" s="41" t="s">
        <v>15</v>
      </c>
      <c r="FF6" s="41" t="s">
        <v>16</v>
      </c>
      <c r="FG6" s="41" t="s">
        <v>258</v>
      </c>
      <c r="FH6" s="41" t="s">
        <v>17</v>
      </c>
      <c r="FI6" s="40" t="s">
        <v>13</v>
      </c>
      <c r="FJ6" s="41" t="s">
        <v>14</v>
      </c>
      <c r="FK6" s="41" t="s">
        <v>15</v>
      </c>
      <c r="FL6" s="41" t="s">
        <v>16</v>
      </c>
      <c r="FM6" s="41" t="s">
        <v>258</v>
      </c>
      <c r="FN6" s="41" t="s">
        <v>17</v>
      </c>
      <c r="FO6" s="40" t="s">
        <v>13</v>
      </c>
      <c r="FP6" s="41" t="s">
        <v>14</v>
      </c>
      <c r="FQ6" s="41" t="s">
        <v>15</v>
      </c>
      <c r="FR6" s="41" t="s">
        <v>16</v>
      </c>
      <c r="FS6" s="41" t="s">
        <v>258</v>
      </c>
      <c r="FT6" s="41" t="s">
        <v>17</v>
      </c>
    </row>
    <row r="7" spans="1:176" x14ac:dyDescent="0.25">
      <c r="B7" s="6" t="s">
        <v>22</v>
      </c>
      <c r="C7" s="213" t="s">
        <v>20</v>
      </c>
      <c r="D7" s="214"/>
      <c r="E7" s="214"/>
      <c r="F7" s="214"/>
      <c r="G7" s="214"/>
      <c r="H7" s="214"/>
      <c r="I7" s="213" t="s">
        <v>23</v>
      </c>
      <c r="J7" s="214"/>
      <c r="K7" s="214"/>
      <c r="L7" s="214"/>
      <c r="M7" s="214"/>
      <c r="N7" s="214"/>
      <c r="O7" s="213" t="s">
        <v>21</v>
      </c>
      <c r="P7" s="214"/>
      <c r="Q7" s="214"/>
      <c r="R7" s="214"/>
      <c r="S7" s="214"/>
      <c r="T7" s="214"/>
      <c r="U7" s="213" t="s">
        <v>24</v>
      </c>
      <c r="V7" s="214"/>
      <c r="W7" s="214"/>
      <c r="X7" s="214"/>
      <c r="Y7" s="214"/>
      <c r="Z7" s="214"/>
      <c r="AA7" s="6" t="s">
        <v>22</v>
      </c>
      <c r="AB7" s="213" t="s">
        <v>20</v>
      </c>
      <c r="AC7" s="214"/>
      <c r="AD7" s="214"/>
      <c r="AE7" s="214"/>
      <c r="AF7" s="214"/>
      <c r="AG7" s="214"/>
      <c r="AH7" s="213" t="s">
        <v>23</v>
      </c>
      <c r="AI7" s="214"/>
      <c r="AJ7" s="214"/>
      <c r="AK7" s="214"/>
      <c r="AL7" s="214"/>
      <c r="AM7" s="214"/>
      <c r="AN7" s="213" t="s">
        <v>21</v>
      </c>
      <c r="AO7" s="214"/>
      <c r="AP7" s="214"/>
      <c r="AQ7" s="214"/>
      <c r="AR7" s="214"/>
      <c r="AS7" s="214"/>
      <c r="AT7" s="213" t="s">
        <v>24</v>
      </c>
      <c r="AU7" s="214"/>
      <c r="AV7" s="214"/>
      <c r="AW7" s="214"/>
      <c r="AX7" s="214"/>
      <c r="AY7" s="214"/>
      <c r="AZ7" s="6" t="s">
        <v>22</v>
      </c>
      <c r="BA7" s="213" t="s">
        <v>20</v>
      </c>
      <c r="BB7" s="214"/>
      <c r="BC7" s="214"/>
      <c r="BD7" s="214"/>
      <c r="BE7" s="214"/>
      <c r="BF7" s="214"/>
      <c r="BG7" s="213" t="s">
        <v>23</v>
      </c>
      <c r="BH7" s="214"/>
      <c r="BI7" s="214"/>
      <c r="BJ7" s="214"/>
      <c r="BK7" s="214"/>
      <c r="BL7" s="214"/>
      <c r="BM7" s="213" t="s">
        <v>21</v>
      </c>
      <c r="BN7" s="214"/>
      <c r="BO7" s="214"/>
      <c r="BP7" s="214"/>
      <c r="BQ7" s="214"/>
      <c r="BR7" s="214"/>
      <c r="BS7" s="213" t="s">
        <v>24</v>
      </c>
      <c r="BT7" s="214"/>
      <c r="BU7" s="214"/>
      <c r="BV7" s="214"/>
      <c r="BW7" s="214"/>
      <c r="BX7" s="214"/>
      <c r="BY7" s="6" t="s">
        <v>22</v>
      </c>
      <c r="BZ7" s="213" t="s">
        <v>20</v>
      </c>
      <c r="CA7" s="214"/>
      <c r="CB7" s="214"/>
      <c r="CC7" s="214"/>
      <c r="CD7" s="214"/>
      <c r="CE7" s="214"/>
      <c r="CF7" s="213" t="s">
        <v>23</v>
      </c>
      <c r="CG7" s="214"/>
      <c r="CH7" s="214"/>
      <c r="CI7" s="214"/>
      <c r="CJ7" s="214"/>
      <c r="CK7" s="214"/>
      <c r="CL7" s="213" t="s">
        <v>21</v>
      </c>
      <c r="CM7" s="214"/>
      <c r="CN7" s="214"/>
      <c r="CO7" s="214"/>
      <c r="CP7" s="214"/>
      <c r="CQ7" s="214"/>
      <c r="CR7" s="213" t="s">
        <v>24</v>
      </c>
      <c r="CS7" s="214"/>
      <c r="CT7" s="214"/>
      <c r="CU7" s="214"/>
      <c r="CV7" s="214"/>
      <c r="CW7" s="214"/>
      <c r="CX7" s="6" t="s">
        <v>22</v>
      </c>
      <c r="CY7" s="213" t="s">
        <v>20</v>
      </c>
      <c r="CZ7" s="214"/>
      <c r="DA7" s="214"/>
      <c r="DB7" s="214"/>
      <c r="DC7" s="214"/>
      <c r="DD7" s="214"/>
      <c r="DE7" s="213" t="s">
        <v>23</v>
      </c>
      <c r="DF7" s="214"/>
      <c r="DG7" s="214"/>
      <c r="DH7" s="214"/>
      <c r="DI7" s="214"/>
      <c r="DJ7" s="214"/>
      <c r="DK7" s="213" t="s">
        <v>21</v>
      </c>
      <c r="DL7" s="214"/>
      <c r="DM7" s="214"/>
      <c r="DN7" s="214"/>
      <c r="DO7" s="214"/>
      <c r="DP7" s="214"/>
      <c r="DQ7" s="213" t="s">
        <v>24</v>
      </c>
      <c r="DR7" s="214"/>
      <c r="DS7" s="214"/>
      <c r="DT7" s="214"/>
      <c r="DU7" s="214"/>
      <c r="DV7" s="214"/>
      <c r="DW7" s="6" t="s">
        <v>22</v>
      </c>
      <c r="DX7" s="213" t="s">
        <v>20</v>
      </c>
      <c r="DY7" s="214"/>
      <c r="DZ7" s="214"/>
      <c r="EA7" s="214"/>
      <c r="EB7" s="214"/>
      <c r="EC7" s="214"/>
      <c r="ED7" s="213" t="s">
        <v>23</v>
      </c>
      <c r="EE7" s="214"/>
      <c r="EF7" s="214"/>
      <c r="EG7" s="214"/>
      <c r="EH7" s="214"/>
      <c r="EI7" s="214"/>
      <c r="EJ7" s="213" t="s">
        <v>21</v>
      </c>
      <c r="EK7" s="214"/>
      <c r="EL7" s="214"/>
      <c r="EM7" s="214"/>
      <c r="EN7" s="214"/>
      <c r="EO7" s="214"/>
      <c r="EP7" s="213" t="s">
        <v>24</v>
      </c>
      <c r="EQ7" s="214"/>
      <c r="ER7" s="214"/>
      <c r="ES7" s="214"/>
      <c r="ET7" s="214"/>
      <c r="EU7" s="214"/>
      <c r="EV7" s="6" t="s">
        <v>22</v>
      </c>
      <c r="EW7" s="213" t="s">
        <v>20</v>
      </c>
      <c r="EX7" s="214"/>
      <c r="EY7" s="214"/>
      <c r="EZ7" s="214"/>
      <c r="FA7" s="214"/>
      <c r="FB7" s="214"/>
      <c r="FC7" s="213" t="s">
        <v>23</v>
      </c>
      <c r="FD7" s="214"/>
      <c r="FE7" s="214"/>
      <c r="FF7" s="214"/>
      <c r="FG7" s="214"/>
      <c r="FH7" s="214"/>
      <c r="FI7" s="213" t="s">
        <v>21</v>
      </c>
      <c r="FJ7" s="214"/>
      <c r="FK7" s="214"/>
      <c r="FL7" s="214"/>
      <c r="FM7" s="214"/>
      <c r="FN7" s="214"/>
      <c r="FO7" s="213" t="s">
        <v>24</v>
      </c>
      <c r="FP7" s="214"/>
      <c r="FQ7" s="214"/>
      <c r="FR7" s="214"/>
      <c r="FS7" s="214"/>
      <c r="FT7" s="214"/>
    </row>
    <row r="8" spans="1:176" x14ac:dyDescent="0.25">
      <c r="A8" t="s">
        <v>0</v>
      </c>
      <c r="B8" t="s">
        <v>1218</v>
      </c>
      <c r="C8" t="s">
        <v>1219</v>
      </c>
      <c r="D8" t="s">
        <v>1220</v>
      </c>
      <c r="E8" t="s">
        <v>1221</v>
      </c>
      <c r="F8" t="s">
        <v>1222</v>
      </c>
      <c r="G8" t="s">
        <v>1223</v>
      </c>
      <c r="H8" t="s">
        <v>1224</v>
      </c>
      <c r="I8" t="s">
        <v>1368</v>
      </c>
      <c r="J8" t="s">
        <v>1225</v>
      </c>
      <c r="K8" t="s">
        <v>1226</v>
      </c>
      <c r="L8" t="s">
        <v>1227</v>
      </c>
      <c r="M8" t="s">
        <v>1228</v>
      </c>
      <c r="N8" t="s">
        <v>1229</v>
      </c>
      <c r="O8" t="s">
        <v>1230</v>
      </c>
      <c r="P8" t="s">
        <v>1369</v>
      </c>
      <c r="Q8" t="s">
        <v>1231</v>
      </c>
      <c r="R8" t="s">
        <v>1232</v>
      </c>
      <c r="S8" t="s">
        <v>1233</v>
      </c>
      <c r="T8" t="s">
        <v>1234</v>
      </c>
      <c r="U8" t="s">
        <v>1235</v>
      </c>
      <c r="V8" t="s">
        <v>1236</v>
      </c>
      <c r="W8" t="s">
        <v>1370</v>
      </c>
      <c r="X8" t="s">
        <v>1237</v>
      </c>
      <c r="Y8" t="s">
        <v>1238</v>
      </c>
      <c r="Z8" t="s">
        <v>1239</v>
      </c>
      <c r="AA8" t="s">
        <v>1240</v>
      </c>
      <c r="AB8" t="s">
        <v>1241</v>
      </c>
      <c r="AC8" t="s">
        <v>1242</v>
      </c>
      <c r="AD8" t="s">
        <v>1371</v>
      </c>
      <c r="AE8" t="s">
        <v>1243</v>
      </c>
      <c r="AF8" t="s">
        <v>1244</v>
      </c>
      <c r="AG8" t="s">
        <v>1245</v>
      </c>
      <c r="AH8" t="s">
        <v>1246</v>
      </c>
      <c r="AI8" t="s">
        <v>1247</v>
      </c>
      <c r="AJ8" t="s">
        <v>1248</v>
      </c>
      <c r="AK8" t="s">
        <v>1249</v>
      </c>
      <c r="AL8" t="s">
        <v>1372</v>
      </c>
      <c r="AM8" t="s">
        <v>1250</v>
      </c>
      <c r="AN8" t="s">
        <v>1251</v>
      </c>
      <c r="AO8" t="s">
        <v>1252</v>
      </c>
      <c r="AP8" t="s">
        <v>1253</v>
      </c>
      <c r="AQ8" t="s">
        <v>1254</v>
      </c>
      <c r="AR8" t="s">
        <v>1255</v>
      </c>
      <c r="AS8" t="s">
        <v>1373</v>
      </c>
      <c r="AT8" t="s">
        <v>1256</v>
      </c>
      <c r="AU8" t="s">
        <v>1257</v>
      </c>
      <c r="AV8" t="s">
        <v>1258</v>
      </c>
      <c r="AW8" t="s">
        <v>1259</v>
      </c>
      <c r="AX8" t="s">
        <v>1260</v>
      </c>
      <c r="AY8" t="s">
        <v>1261</v>
      </c>
      <c r="AZ8" t="s">
        <v>1374</v>
      </c>
      <c r="BA8" t="s">
        <v>1262</v>
      </c>
      <c r="BB8" t="s">
        <v>1263</v>
      </c>
      <c r="BC8" t="s">
        <v>1264</v>
      </c>
      <c r="BD8" t="s">
        <v>1265</v>
      </c>
      <c r="BE8" t="s">
        <v>1266</v>
      </c>
      <c r="BF8" t="s">
        <v>1267</v>
      </c>
      <c r="BG8" t="s">
        <v>1375</v>
      </c>
      <c r="BH8" t="s">
        <v>1268</v>
      </c>
      <c r="BI8" t="s">
        <v>1269</v>
      </c>
      <c r="BJ8" t="s">
        <v>1270</v>
      </c>
      <c r="BK8" t="s">
        <v>1271</v>
      </c>
      <c r="BL8" t="s">
        <v>1272</v>
      </c>
      <c r="BM8" t="s">
        <v>1273</v>
      </c>
      <c r="BN8" t="s">
        <v>1274</v>
      </c>
      <c r="BO8" t="s">
        <v>1376</v>
      </c>
      <c r="BP8" t="s">
        <v>1275</v>
      </c>
      <c r="BQ8" t="s">
        <v>1276</v>
      </c>
      <c r="BR8" t="s">
        <v>1277</v>
      </c>
      <c r="BS8" t="s">
        <v>1278</v>
      </c>
      <c r="BT8" t="s">
        <v>1279</v>
      </c>
      <c r="BU8" t="s">
        <v>1280</v>
      </c>
      <c r="BV8" t="s">
        <v>1377</v>
      </c>
      <c r="BW8" t="s">
        <v>1281</v>
      </c>
      <c r="BX8" t="s">
        <v>1282</v>
      </c>
      <c r="BY8" t="s">
        <v>1283</v>
      </c>
      <c r="BZ8" t="s">
        <v>2</v>
      </c>
      <c r="CA8" t="s">
        <v>1284</v>
      </c>
      <c r="CB8" t="s">
        <v>1285</v>
      </c>
      <c r="CC8" t="s">
        <v>1378</v>
      </c>
      <c r="CD8" t="s">
        <v>1286</v>
      </c>
      <c r="CE8" t="s">
        <v>1287</v>
      </c>
      <c r="CF8" t="s">
        <v>1288</v>
      </c>
      <c r="CG8" t="s">
        <v>1289</v>
      </c>
      <c r="CH8" t="s">
        <v>1290</v>
      </c>
      <c r="CI8" t="s">
        <v>1291</v>
      </c>
      <c r="CJ8" t="s">
        <v>1379</v>
      </c>
      <c r="CK8" t="s">
        <v>1292</v>
      </c>
      <c r="CL8" t="s">
        <v>1293</v>
      </c>
      <c r="CM8" t="s">
        <v>1294</v>
      </c>
      <c r="CN8" t="s">
        <v>1295</v>
      </c>
      <c r="CO8" t="s">
        <v>1296</v>
      </c>
      <c r="CP8" t="s">
        <v>1297</v>
      </c>
      <c r="CQ8" t="s">
        <v>1298</v>
      </c>
      <c r="CR8" t="s">
        <v>1380</v>
      </c>
      <c r="CS8" t="s">
        <v>1299</v>
      </c>
      <c r="CT8" t="s">
        <v>1300</v>
      </c>
      <c r="CU8" t="s">
        <v>1301</v>
      </c>
      <c r="CV8" t="s">
        <v>1302</v>
      </c>
      <c r="CW8" t="s">
        <v>1303</v>
      </c>
      <c r="CX8" t="s">
        <v>1304</v>
      </c>
      <c r="CY8" t="s">
        <v>1381</v>
      </c>
      <c r="CZ8" t="s">
        <v>1305</v>
      </c>
      <c r="DA8" t="s">
        <v>1306</v>
      </c>
      <c r="DB8" t="s">
        <v>1307</v>
      </c>
      <c r="DC8" t="s">
        <v>1308</v>
      </c>
      <c r="DD8" t="s">
        <v>1309</v>
      </c>
      <c r="DE8" t="s">
        <v>1310</v>
      </c>
      <c r="DF8" t="s">
        <v>1382</v>
      </c>
      <c r="DG8" t="s">
        <v>1311</v>
      </c>
      <c r="DH8" t="s">
        <v>1312</v>
      </c>
      <c r="DI8" t="s">
        <v>1313</v>
      </c>
      <c r="DJ8" t="s">
        <v>1314</v>
      </c>
      <c r="DK8" t="s">
        <v>1315</v>
      </c>
      <c r="DL8" t="s">
        <v>1316</v>
      </c>
      <c r="DM8" t="s">
        <v>1383</v>
      </c>
      <c r="DN8" t="s">
        <v>1317</v>
      </c>
      <c r="DO8" t="s">
        <v>1318</v>
      </c>
      <c r="DP8" t="s">
        <v>1319</v>
      </c>
      <c r="DQ8" t="s">
        <v>1320</v>
      </c>
      <c r="DR8" t="s">
        <v>1321</v>
      </c>
      <c r="DS8" t="s">
        <v>1322</v>
      </c>
      <c r="DT8" t="s">
        <v>1323</v>
      </c>
      <c r="DU8" t="s">
        <v>1384</v>
      </c>
      <c r="DV8" t="s">
        <v>1324</v>
      </c>
      <c r="DW8" t="s">
        <v>1325</v>
      </c>
      <c r="DX8" t="s">
        <v>1326</v>
      </c>
      <c r="DY8" t="s">
        <v>1327</v>
      </c>
      <c r="DZ8" t="s">
        <v>1328</v>
      </c>
      <c r="EA8" t="s">
        <v>1329</v>
      </c>
      <c r="EB8" t="s">
        <v>1385</v>
      </c>
      <c r="EC8" t="s">
        <v>1330</v>
      </c>
      <c r="ED8" t="s">
        <v>1331</v>
      </c>
      <c r="EE8" t="s">
        <v>1332</v>
      </c>
      <c r="EF8" t="s">
        <v>1333</v>
      </c>
      <c r="EG8" t="s">
        <v>1334</v>
      </c>
      <c r="EH8" t="s">
        <v>1335</v>
      </c>
      <c r="EI8" t="s">
        <v>1386</v>
      </c>
      <c r="EJ8" t="s">
        <v>1336</v>
      </c>
      <c r="EK8" t="s">
        <v>1337</v>
      </c>
      <c r="EL8" t="s">
        <v>1338</v>
      </c>
      <c r="EM8" t="s">
        <v>1339</v>
      </c>
      <c r="EN8" t="s">
        <v>1340</v>
      </c>
      <c r="EO8" t="s">
        <v>1341</v>
      </c>
      <c r="EP8" t="s">
        <v>1387</v>
      </c>
      <c r="EQ8" t="s">
        <v>1342</v>
      </c>
      <c r="ER8" t="s">
        <v>1343</v>
      </c>
      <c r="ES8" t="s">
        <v>1344</v>
      </c>
      <c r="ET8" t="s">
        <v>1345</v>
      </c>
      <c r="EU8" t="s">
        <v>1346</v>
      </c>
      <c r="EV8" t="s">
        <v>1347</v>
      </c>
      <c r="EW8" t="s">
        <v>1348</v>
      </c>
      <c r="EX8" t="s">
        <v>1388</v>
      </c>
      <c r="EY8" t="s">
        <v>1349</v>
      </c>
      <c r="EZ8" t="s">
        <v>1350</v>
      </c>
      <c r="FA8" t="s">
        <v>1351</v>
      </c>
      <c r="FB8" t="s">
        <v>1352</v>
      </c>
      <c r="FC8" t="s">
        <v>1353</v>
      </c>
      <c r="FD8" t="s">
        <v>1354</v>
      </c>
      <c r="FE8" t="s">
        <v>1389</v>
      </c>
      <c r="FF8" t="s">
        <v>1355</v>
      </c>
      <c r="FG8" t="s">
        <v>1356</v>
      </c>
      <c r="FH8" t="s">
        <v>1357</v>
      </c>
      <c r="FI8" t="s">
        <v>1358</v>
      </c>
      <c r="FJ8" t="s">
        <v>1359</v>
      </c>
      <c r="FK8" t="s">
        <v>1360</v>
      </c>
      <c r="FL8" t="s">
        <v>1390</v>
      </c>
      <c r="FM8" t="s">
        <v>1361</v>
      </c>
      <c r="FN8" t="s">
        <v>1362</v>
      </c>
      <c r="FO8" t="s">
        <v>1363</v>
      </c>
      <c r="FP8" t="s">
        <v>1364</v>
      </c>
      <c r="FQ8" t="s">
        <v>1365</v>
      </c>
      <c r="FR8" t="s">
        <v>1366</v>
      </c>
      <c r="FS8" t="s">
        <v>1391</v>
      </c>
      <c r="FT8" t="s">
        <v>1367</v>
      </c>
    </row>
    <row r="9" spans="1:176" x14ac:dyDescent="0.25">
      <c r="A9">
        <v>1970</v>
      </c>
      <c r="B9">
        <v>2347.7724609375</v>
      </c>
      <c r="C9">
        <v>9.7689846430492222E-2</v>
      </c>
      <c r="D9">
        <v>0.20931365799385734</v>
      </c>
      <c r="E9">
        <v>0.69299650192260742</v>
      </c>
      <c r="F9">
        <v>0.25264999270439148</v>
      </c>
      <c r="G9">
        <v>0.16830232739448547</v>
      </c>
      <c r="H9">
        <v>6.5898038446903229E-2</v>
      </c>
      <c r="I9">
        <v>0.15239846706390381</v>
      </c>
      <c r="J9">
        <v>0.30073431134223938</v>
      </c>
      <c r="K9">
        <v>1.5533514022827148</v>
      </c>
      <c r="L9">
        <v>15.212656021118164</v>
      </c>
      <c r="M9">
        <v>19.243953704833984</v>
      </c>
      <c r="N9">
        <v>38.142040252685547</v>
      </c>
      <c r="O9">
        <v>7.1971220970153809</v>
      </c>
      <c r="P9">
        <v>5.96136474609375</v>
      </c>
      <c r="Q9">
        <v>4.4611563682556152</v>
      </c>
      <c r="R9">
        <v>1.6584357023239136</v>
      </c>
      <c r="S9">
        <v>1.7475137710571289</v>
      </c>
      <c r="T9">
        <v>1.7273215055465698</v>
      </c>
      <c r="U9">
        <v>357.79693603515625</v>
      </c>
      <c r="V9">
        <v>706.05572509765625</v>
      </c>
      <c r="W9">
        <v>3646.915771484375</v>
      </c>
      <c r="X9">
        <v>35715.85546875</v>
      </c>
      <c r="Y9">
        <v>45180.42578125</v>
      </c>
      <c r="Z9">
        <v>89548.8359375</v>
      </c>
      <c r="AA9">
        <v>8126.2568359375</v>
      </c>
      <c r="AB9">
        <v>7.3409085708613833E-2</v>
      </c>
      <c r="AC9">
        <v>0.36073634067236643</v>
      </c>
      <c r="AD9">
        <v>0.56585460901260376</v>
      </c>
      <c r="AE9">
        <v>0.16298271715641022</v>
      </c>
      <c r="AF9">
        <v>0.10961513966321945</v>
      </c>
      <c r="AG9">
        <v>4.6974074095487595E-2</v>
      </c>
      <c r="AH9">
        <v>9.8417028784751892E-2</v>
      </c>
      <c r="AI9">
        <v>0.35045850276947021</v>
      </c>
      <c r="AJ9">
        <v>2.5662026405334473</v>
      </c>
      <c r="AK9">
        <v>9.3517618179321289</v>
      </c>
      <c r="AL9">
        <v>12.477583885192871</v>
      </c>
      <c r="AM9">
        <v>22.505191802978516</v>
      </c>
      <c r="AN9">
        <v>11.206233024597168</v>
      </c>
      <c r="AO9">
        <v>5.2878298759460449</v>
      </c>
      <c r="AP9">
        <v>2.2049214839935303</v>
      </c>
      <c r="AQ9">
        <v>1.7420560121536255</v>
      </c>
      <c r="AR9">
        <v>1.7566394805908203</v>
      </c>
      <c r="AS9">
        <v>2.0860562324523926</v>
      </c>
      <c r="AT9">
        <v>799.76202392578125</v>
      </c>
      <c r="AU9">
        <v>2847.915771484375</v>
      </c>
      <c r="AV9">
        <v>20853.62109375</v>
      </c>
      <c r="AW9">
        <v>75994.8203125</v>
      </c>
      <c r="AX9">
        <v>101396.0546875</v>
      </c>
      <c r="AY9">
        <v>182882.96875</v>
      </c>
      <c r="AZ9">
        <v>11539.2900390625</v>
      </c>
      <c r="BA9">
        <v>7.8421991736541755E-2</v>
      </c>
      <c r="BB9">
        <v>0.37723843307051574</v>
      </c>
      <c r="BC9">
        <v>0.54433953762054443</v>
      </c>
      <c r="BD9">
        <v>0.17560213804244995</v>
      </c>
      <c r="BE9">
        <v>0.12223809212446213</v>
      </c>
      <c r="BF9">
        <v>5.0357576459646225E-2</v>
      </c>
      <c r="BG9">
        <v>6.2923990190029144E-2</v>
      </c>
      <c r="BH9">
        <v>0.40184959769248962</v>
      </c>
      <c r="BI9">
        <v>2.3561820983886719</v>
      </c>
      <c r="BJ9">
        <v>8.8273811340332031</v>
      </c>
      <c r="BK9">
        <v>13.349861145019531</v>
      </c>
      <c r="BL9">
        <v>27.588312149047852</v>
      </c>
      <c r="BM9">
        <v>17.564689636230469</v>
      </c>
      <c r="BN9">
        <v>4.5866141319274902</v>
      </c>
      <c r="BO9">
        <v>2.3100605010986328</v>
      </c>
      <c r="BP9">
        <v>1.988882303237915</v>
      </c>
      <c r="BQ9">
        <v>1.8290203809738159</v>
      </c>
      <c r="BR9">
        <v>1.8215762376785278</v>
      </c>
      <c r="BS9">
        <v>726.09814453125</v>
      </c>
      <c r="BT9">
        <v>4637.05908203125</v>
      </c>
      <c r="BU9">
        <v>27188.669921875</v>
      </c>
      <c r="BV9">
        <v>101861.7109375</v>
      </c>
      <c r="BW9">
        <v>154047.921875</v>
      </c>
      <c r="BX9">
        <v>318349.53125</v>
      </c>
      <c r="BY9">
        <v>13965.150390625</v>
      </c>
      <c r="BZ9">
        <v>9.722685728058611E-2</v>
      </c>
      <c r="CA9">
        <v>0.37568960824105385</v>
      </c>
      <c r="CB9">
        <v>0.52708351612091064</v>
      </c>
      <c r="CC9">
        <v>0.18313843011856079</v>
      </c>
      <c r="CD9">
        <v>0.13502839207649231</v>
      </c>
      <c r="CE9">
        <v>6.6548191010951996E-2</v>
      </c>
      <c r="CF9">
        <v>8.1686109304428101E-2</v>
      </c>
      <c r="CG9">
        <v>0.43674662709236145</v>
      </c>
      <c r="CH9">
        <v>2.1823675632476807</v>
      </c>
      <c r="CI9">
        <v>8.0942850112915039</v>
      </c>
      <c r="CJ9">
        <v>12.196717262268066</v>
      </c>
      <c r="CK9">
        <v>27.177715301513672</v>
      </c>
      <c r="CL9">
        <v>13.512483596801758</v>
      </c>
      <c r="CM9">
        <v>4.1340384483337402</v>
      </c>
      <c r="CN9">
        <v>2.4150247573852539</v>
      </c>
      <c r="CO9">
        <v>2.2619445323944092</v>
      </c>
      <c r="CP9">
        <v>2.2139050960540771</v>
      </c>
      <c r="CQ9">
        <v>2.4300863742828369</v>
      </c>
      <c r="CR9">
        <v>1140.7587890625</v>
      </c>
      <c r="CS9">
        <v>6099.232421875</v>
      </c>
      <c r="CT9">
        <v>30477.08984375</v>
      </c>
      <c r="CU9">
        <v>113037.9140625</v>
      </c>
      <c r="CV9">
        <v>170328.984375</v>
      </c>
      <c r="CW9">
        <v>379540.875</v>
      </c>
      <c r="CX9">
        <v>13070.509765625</v>
      </c>
      <c r="CY9">
        <v>8.8801929056686213E-2</v>
      </c>
      <c r="CZ9">
        <v>0.35482900527791011</v>
      </c>
      <c r="DA9">
        <v>0.55636906623840332</v>
      </c>
      <c r="DB9">
        <v>0.2034754753112793</v>
      </c>
      <c r="DC9">
        <v>0.15050084888935089</v>
      </c>
      <c r="DD9">
        <v>7.3857083916664124E-2</v>
      </c>
      <c r="DE9">
        <v>7.1213759481906891E-2</v>
      </c>
      <c r="DF9">
        <v>0.39678892493247986</v>
      </c>
      <c r="DG9">
        <v>2.1567661762237549</v>
      </c>
      <c r="DH9">
        <v>9.002354621887207</v>
      </c>
      <c r="DI9">
        <v>12.661015510559082</v>
      </c>
      <c r="DJ9">
        <v>32.02947998046875</v>
      </c>
      <c r="DK9">
        <v>15.522969245910645</v>
      </c>
      <c r="DL9">
        <v>4.5927486419677734</v>
      </c>
      <c r="DM9">
        <v>2.5792737007141113</v>
      </c>
      <c r="DN9">
        <v>2.2590470314025879</v>
      </c>
      <c r="DO9">
        <v>2.3758060932159424</v>
      </c>
      <c r="DP9">
        <v>2.2997198104858398</v>
      </c>
      <c r="DQ9">
        <v>930.8001708984375</v>
      </c>
      <c r="DR9">
        <v>5186.2333984375</v>
      </c>
      <c r="DS9">
        <v>28190.033203125</v>
      </c>
      <c r="DT9">
        <v>117665.359375</v>
      </c>
      <c r="DU9">
        <v>165485.921875</v>
      </c>
      <c r="DV9">
        <v>418641.625</v>
      </c>
      <c r="DW9">
        <v>12383.5146484375</v>
      </c>
      <c r="DX9">
        <v>9.7561717488770613E-2</v>
      </c>
      <c r="DY9">
        <v>0.32891646941012559</v>
      </c>
      <c r="DZ9">
        <v>0.57352185249328613</v>
      </c>
      <c r="EA9">
        <v>0.23560291528701782</v>
      </c>
      <c r="EB9">
        <v>0.1827123612165451</v>
      </c>
      <c r="EC9">
        <v>9.8538078367710114E-2</v>
      </c>
      <c r="ED9">
        <v>9.7804851830005646E-2</v>
      </c>
      <c r="EE9">
        <v>0.39802435040473938</v>
      </c>
      <c r="EF9">
        <v>1.9558479785919189</v>
      </c>
      <c r="EG9">
        <v>8.6318235397338867</v>
      </c>
      <c r="EH9">
        <v>14.756119728088379</v>
      </c>
      <c r="EI9">
        <v>61.441059112548828</v>
      </c>
      <c r="EJ9">
        <v>11.272706985473633</v>
      </c>
      <c r="EK9">
        <v>4.5344953536987305</v>
      </c>
      <c r="EL9">
        <v>2.9319698810577393</v>
      </c>
      <c r="EM9">
        <v>2.7287743091583252</v>
      </c>
      <c r="EN9">
        <v>2.4721896648406982</v>
      </c>
      <c r="EO9">
        <v>1.5727640390396118</v>
      </c>
      <c r="EP9">
        <v>1211.1678466796875</v>
      </c>
      <c r="EQ9">
        <v>4928.9404296875</v>
      </c>
      <c r="ER9">
        <v>24220.271484375</v>
      </c>
      <c r="ES9">
        <v>106892.3125</v>
      </c>
      <c r="ET9">
        <v>182732.625</v>
      </c>
      <c r="EU9">
        <v>760856.25</v>
      </c>
      <c r="EV9">
        <v>10899.6982421875</v>
      </c>
      <c r="EW9">
        <v>0.10912652782516059</v>
      </c>
      <c r="EX9">
        <v>0.33853037890394799</v>
      </c>
      <c r="EY9">
        <v>0.55234313011169434</v>
      </c>
      <c r="EZ9">
        <v>0.18128913640975952</v>
      </c>
      <c r="FA9">
        <v>0.11440303176641464</v>
      </c>
      <c r="FB9">
        <v>3.6780517548322678E-2</v>
      </c>
      <c r="FC9">
        <v>0.13303650915622711</v>
      </c>
      <c r="FD9">
        <v>0.40337583422660828</v>
      </c>
      <c r="FE9">
        <v>2.0244128704071045</v>
      </c>
      <c r="FF9">
        <v>11.288590431213379</v>
      </c>
      <c r="FG9">
        <v>15.808340072631836</v>
      </c>
      <c r="FH9">
        <v>27.560230255126953</v>
      </c>
      <c r="FI9">
        <v>8.2677888870239258</v>
      </c>
      <c r="FJ9">
        <v>4.4166355133056641</v>
      </c>
      <c r="FK9">
        <v>2.727161169052124</v>
      </c>
      <c r="FL9">
        <v>1.604674220085144</v>
      </c>
      <c r="FM9">
        <v>1.4359819889068604</v>
      </c>
      <c r="FN9">
        <v>1.2972208261489868</v>
      </c>
      <c r="FO9">
        <v>1450.0577392578125</v>
      </c>
      <c r="FP9">
        <v>4396.6748046875</v>
      </c>
      <c r="FQ9">
        <v>22065.48828125</v>
      </c>
      <c r="FR9">
        <v>123042.2265625</v>
      </c>
      <c r="FS9">
        <v>172306.140625</v>
      </c>
      <c r="FT9">
        <v>300398.1875</v>
      </c>
    </row>
    <row r="10" spans="1:176" x14ac:dyDescent="0.25">
      <c r="A10">
        <v>1971</v>
      </c>
    </row>
    <row r="11" spans="1:176" x14ac:dyDescent="0.25">
      <c r="A11">
        <v>1972</v>
      </c>
    </row>
    <row r="12" spans="1:176" x14ac:dyDescent="0.25">
      <c r="A12">
        <v>1973</v>
      </c>
    </row>
    <row r="13" spans="1:176" x14ac:dyDescent="0.25">
      <c r="A13">
        <v>1974</v>
      </c>
    </row>
    <row r="14" spans="1:176" x14ac:dyDescent="0.25">
      <c r="A14">
        <v>1975</v>
      </c>
      <c r="B14">
        <v>4412.240234375</v>
      </c>
      <c r="C14">
        <v>8.7472335283758085E-2</v>
      </c>
      <c r="D14">
        <v>0.23796167383859548</v>
      </c>
      <c r="E14">
        <v>0.67456603050231934</v>
      </c>
      <c r="F14">
        <v>0.25942039489746094</v>
      </c>
      <c r="G14">
        <v>0.1723579615354538</v>
      </c>
      <c r="H14">
        <v>6.8165741860866547E-2</v>
      </c>
      <c r="I14">
        <v>0.14112918078899384</v>
      </c>
      <c r="J14">
        <v>0.28225836157798767</v>
      </c>
      <c r="K14">
        <v>1.6648756265640259</v>
      </c>
      <c r="L14">
        <v>14.108208656311035</v>
      </c>
      <c r="M14">
        <v>21.365983963012695</v>
      </c>
      <c r="N14">
        <v>37.684562683105469</v>
      </c>
      <c r="O14">
        <v>7.8140606880187988</v>
      </c>
      <c r="P14">
        <v>6.4658217430114746</v>
      </c>
      <c r="Q14">
        <v>4.0516567230224609</v>
      </c>
      <c r="R14">
        <v>1.8387348651885986</v>
      </c>
      <c r="S14">
        <v>1.613062858581543</v>
      </c>
      <c r="T14">
        <v>1.8035901784896851</v>
      </c>
      <c r="U14">
        <v>622.69586181640625</v>
      </c>
      <c r="V14">
        <v>1245.3917236328125</v>
      </c>
      <c r="W14">
        <v>7345.8310546875</v>
      </c>
      <c r="X14">
        <v>62248.8046875</v>
      </c>
      <c r="Y14">
        <v>94271.8515625</v>
      </c>
      <c r="Z14">
        <v>166273.34375</v>
      </c>
      <c r="AA14">
        <v>14638.544921875</v>
      </c>
      <c r="AB14">
        <v>8.6228309161651237E-2</v>
      </c>
      <c r="AC14">
        <v>0.36126599561649964</v>
      </c>
      <c r="AD14">
        <v>0.5525057315826416</v>
      </c>
      <c r="AE14">
        <v>0.15924295783042908</v>
      </c>
      <c r="AF14">
        <v>0.10301200300455093</v>
      </c>
      <c r="AG14">
        <v>3.4590579569339752E-2</v>
      </c>
      <c r="AH14">
        <v>0.11358226090669632</v>
      </c>
      <c r="AI14">
        <v>0.39355340600013733</v>
      </c>
      <c r="AJ14">
        <v>2.3736104965209961</v>
      </c>
      <c r="AK14">
        <v>9.8193979263305664</v>
      </c>
      <c r="AL14">
        <v>13.321697235107422</v>
      </c>
      <c r="AM14">
        <v>23.359888076782227</v>
      </c>
      <c r="AN14">
        <v>9.7031402587890625</v>
      </c>
      <c r="AO14">
        <v>4.6435990333557129</v>
      </c>
      <c r="AP14">
        <v>2.3275229930877686</v>
      </c>
      <c r="AQ14">
        <v>1.6215689182281494</v>
      </c>
      <c r="AR14">
        <v>1.5462027788162231</v>
      </c>
      <c r="AS14">
        <v>1.4764387607574463</v>
      </c>
      <c r="AT14">
        <v>1662.6790771484375</v>
      </c>
      <c r="AU14">
        <v>5761.04931640625</v>
      </c>
      <c r="AV14">
        <v>34746.203125</v>
      </c>
      <c r="AW14">
        <v>143741.703125</v>
      </c>
      <c r="AX14">
        <v>195010.265625</v>
      </c>
      <c r="AY14">
        <v>341954.78125</v>
      </c>
      <c r="AZ14">
        <v>20856.998046875</v>
      </c>
      <c r="BA14">
        <v>9.7490844033608415E-2</v>
      </c>
      <c r="BB14">
        <v>0.39246977830879148</v>
      </c>
      <c r="BC14">
        <v>0.51003932952880859</v>
      </c>
      <c r="BD14">
        <v>0.16299723088741302</v>
      </c>
      <c r="BE14">
        <v>0.11225899308919907</v>
      </c>
      <c r="BF14">
        <v>4.7440230846405029E-2</v>
      </c>
      <c r="BG14">
        <v>7.4168391525745392E-2</v>
      </c>
      <c r="BH14">
        <v>0.46281206607818604</v>
      </c>
      <c r="BI14">
        <v>2.2402713298797607</v>
      </c>
      <c r="BJ14">
        <v>8.7123394012451172</v>
      </c>
      <c r="BK14">
        <v>12.031373023986816</v>
      </c>
      <c r="BL14">
        <v>26.933586120605469</v>
      </c>
      <c r="BM14">
        <v>14.889080047607422</v>
      </c>
      <c r="BN14">
        <v>3.9000346660614014</v>
      </c>
      <c r="BO14">
        <v>2.2765617370605469</v>
      </c>
      <c r="BP14">
        <v>1.8694114685058594</v>
      </c>
      <c r="BQ14">
        <v>1.8640995025634766</v>
      </c>
      <c r="BR14">
        <v>1.7604717016220093</v>
      </c>
      <c r="BS14">
        <v>1546.9300537109375</v>
      </c>
      <c r="BT14">
        <v>9652.8701171875</v>
      </c>
      <c r="BU14">
        <v>46725.3359375</v>
      </c>
      <c r="BV14">
        <v>181713.25</v>
      </c>
      <c r="BW14">
        <v>250938.328125</v>
      </c>
      <c r="BX14">
        <v>561753.75</v>
      </c>
      <c r="BY14">
        <v>24457.42578125</v>
      </c>
      <c r="BZ14">
        <v>0.10851203727174011</v>
      </c>
      <c r="CA14">
        <v>0.37780109241810161</v>
      </c>
      <c r="CB14">
        <v>0.51368683576583862</v>
      </c>
      <c r="CC14">
        <v>0.19276739656925201</v>
      </c>
      <c r="CD14">
        <v>0.14268024265766144</v>
      </c>
      <c r="CE14">
        <v>7.5900383293628693E-2</v>
      </c>
      <c r="CF14">
        <v>0.1012333557009697</v>
      </c>
      <c r="CG14">
        <v>0.47767868638038635</v>
      </c>
      <c r="CH14">
        <v>2.0416567325592041</v>
      </c>
      <c r="CI14">
        <v>8.2790431976318359</v>
      </c>
      <c r="CJ14">
        <v>11.809462547302246</v>
      </c>
      <c r="CK14">
        <v>40.621730804443359</v>
      </c>
      <c r="CL14">
        <v>10.903696060180664</v>
      </c>
      <c r="CM14">
        <v>3.7325248718261719</v>
      </c>
      <c r="CN14">
        <v>2.5158610343933105</v>
      </c>
      <c r="CO14">
        <v>2.3281362056732178</v>
      </c>
      <c r="CP14">
        <v>2.414907693862915</v>
      </c>
      <c r="CQ14">
        <v>1.8403937816619873</v>
      </c>
      <c r="CR14">
        <v>2475.9072265625</v>
      </c>
      <c r="CS14">
        <v>11682.791015625</v>
      </c>
      <c r="CT14">
        <v>49933.66796875</v>
      </c>
      <c r="CU14">
        <v>202484.078125</v>
      </c>
      <c r="CV14">
        <v>288829.0625</v>
      </c>
      <c r="CW14">
        <v>993502.9375</v>
      </c>
      <c r="CX14">
        <v>23260.08203125</v>
      </c>
      <c r="CY14">
        <v>0.1070544555565083</v>
      </c>
      <c r="CZ14">
        <v>0.3910084625114193</v>
      </c>
      <c r="DA14">
        <v>0.50193703174591064</v>
      </c>
      <c r="DB14">
        <v>0.16302129626274109</v>
      </c>
      <c r="DC14">
        <v>0.11762489378452301</v>
      </c>
      <c r="DD14">
        <v>6.1859894543886185E-2</v>
      </c>
      <c r="DE14">
        <v>8.6533203721046448E-2</v>
      </c>
      <c r="DF14">
        <v>0.48653683066368103</v>
      </c>
      <c r="DG14">
        <v>2.1293559074401855</v>
      </c>
      <c r="DH14">
        <v>8.4295177459716797</v>
      </c>
      <c r="DI14">
        <v>10.251879692077637</v>
      </c>
      <c r="DJ14">
        <v>22.055986404418945</v>
      </c>
      <c r="DK14">
        <v>12.763553619384766</v>
      </c>
      <c r="DL14">
        <v>3.6705386638641357</v>
      </c>
      <c r="DM14">
        <v>2.3572089672088623</v>
      </c>
      <c r="DN14">
        <v>1.9339085817337036</v>
      </c>
      <c r="DO14">
        <v>2.2798404693603516</v>
      </c>
      <c r="DP14">
        <v>2.8043053150177002</v>
      </c>
      <c r="DQ14">
        <v>2012.7694091796875</v>
      </c>
      <c r="DR14">
        <v>11316.88671875</v>
      </c>
      <c r="DS14">
        <v>49528.9921875</v>
      </c>
      <c r="DT14">
        <v>196071.28125</v>
      </c>
      <c r="DU14">
        <v>238459.5625</v>
      </c>
      <c r="DV14">
        <v>513024.03125</v>
      </c>
      <c r="DW14">
        <v>22206.9765625</v>
      </c>
      <c r="DX14">
        <v>0.10506361244951301</v>
      </c>
      <c r="DY14">
        <v>0.37392057041471199</v>
      </c>
      <c r="DZ14">
        <v>0.52101582288742065</v>
      </c>
      <c r="EA14">
        <v>0.17077912390232086</v>
      </c>
      <c r="EB14">
        <v>0.11197622865438461</v>
      </c>
      <c r="EC14">
        <v>4.5287724584341049E-2</v>
      </c>
      <c r="ED14">
        <v>0.10389901697635651</v>
      </c>
      <c r="EE14">
        <v>0.44942587614059448</v>
      </c>
      <c r="EF14">
        <v>1.9779510498046875</v>
      </c>
      <c r="EG14">
        <v>10.631814956665039</v>
      </c>
      <c r="EH14">
        <v>13.166458129882813</v>
      </c>
      <c r="EI14">
        <v>25.2393798828125</v>
      </c>
      <c r="EJ14">
        <v>10.60448169708252</v>
      </c>
      <c r="EK14">
        <v>3.9823896884918213</v>
      </c>
      <c r="EL14">
        <v>2.6339473724365234</v>
      </c>
      <c r="EM14">
        <v>1.6049119234085083</v>
      </c>
      <c r="EN14">
        <v>1.6949056386947632</v>
      </c>
      <c r="EO14">
        <v>1.7587324380874634</v>
      </c>
      <c r="EP14">
        <v>2307.282958984375</v>
      </c>
      <c r="EQ14">
        <v>9980.3896484375</v>
      </c>
      <c r="ER14">
        <v>43924.3125</v>
      </c>
      <c r="ES14">
        <v>236100.46875</v>
      </c>
      <c r="ET14">
        <v>292387.21875</v>
      </c>
      <c r="EU14">
        <v>560490.3125</v>
      </c>
      <c r="EV14">
        <v>20844.36328125</v>
      </c>
      <c r="EW14">
        <v>0.1158942883095692</v>
      </c>
      <c r="EX14">
        <v>0.38622227869000408</v>
      </c>
      <c r="EY14">
        <v>0.49788340926170349</v>
      </c>
      <c r="EZ14">
        <v>0.13873116672039032</v>
      </c>
      <c r="FA14">
        <v>8.786783367395401E-2</v>
      </c>
      <c r="FB14">
        <v>3.6499761044979095E-2</v>
      </c>
      <c r="FC14">
        <v>0.16648489236831665</v>
      </c>
      <c r="FD14">
        <v>0.48158010840415955</v>
      </c>
      <c r="FE14">
        <v>2.0643534660339355</v>
      </c>
      <c r="FF14">
        <v>9.5189943313598633</v>
      </c>
      <c r="FG14">
        <v>10.80380916595459</v>
      </c>
      <c r="FH14">
        <v>18.241567611694336</v>
      </c>
      <c r="FI14">
        <v>6.5926651954650879</v>
      </c>
      <c r="FJ14">
        <v>3.6714975833892822</v>
      </c>
      <c r="FK14">
        <v>2.4104886054992676</v>
      </c>
      <c r="FL14">
        <v>1.4425678253173828</v>
      </c>
      <c r="FM14">
        <v>1.6175426244735718</v>
      </c>
      <c r="FN14">
        <v>1.935179591178894</v>
      </c>
      <c r="FO14">
        <v>3470.271728515625</v>
      </c>
      <c r="FP14">
        <v>10038.23046875</v>
      </c>
      <c r="FQ14">
        <v>43030.1328125</v>
      </c>
      <c r="FR14">
        <v>198417.375</v>
      </c>
      <c r="FS14">
        <v>225198.53125</v>
      </c>
      <c r="FT14">
        <v>380233.875</v>
      </c>
    </row>
    <row r="15" spans="1:176" x14ac:dyDescent="0.25">
      <c r="A15">
        <v>1976</v>
      </c>
    </row>
    <row r="16" spans="1:176" x14ac:dyDescent="0.25">
      <c r="A16">
        <v>1977</v>
      </c>
    </row>
    <row r="17" spans="1:176" x14ac:dyDescent="0.25">
      <c r="A17">
        <v>1978</v>
      </c>
    </row>
    <row r="18" spans="1:176" x14ac:dyDescent="0.25">
      <c r="A18">
        <v>1979</v>
      </c>
      <c r="B18">
        <v>7352.33642578125</v>
      </c>
      <c r="C18">
        <v>9.6334537702432083E-2</v>
      </c>
      <c r="D18">
        <v>0.26797344147719693</v>
      </c>
      <c r="E18">
        <v>0.63569200038909912</v>
      </c>
      <c r="F18">
        <v>0.24488677084445953</v>
      </c>
      <c r="G18">
        <v>0.1733635812997818</v>
      </c>
      <c r="H18">
        <v>8.0538325011730194E-2</v>
      </c>
      <c r="I18">
        <v>0.15881915390491486</v>
      </c>
      <c r="J18">
        <v>0.31763830780982971</v>
      </c>
      <c r="K18">
        <v>2.0526971817016602</v>
      </c>
      <c r="L18">
        <v>12.242578506469727</v>
      </c>
      <c r="M18">
        <v>17.161613464355469</v>
      </c>
      <c r="N18">
        <v>38.063484191894531</v>
      </c>
      <c r="O18">
        <v>6.9407167434692383</v>
      </c>
      <c r="P18">
        <v>5.6881933212280273</v>
      </c>
      <c r="Q18">
        <v>3.0966432094573975</v>
      </c>
      <c r="R18">
        <v>1.9996700286865234</v>
      </c>
      <c r="S18">
        <v>2.0177986621856689</v>
      </c>
      <c r="T18">
        <v>2.1054415702819824</v>
      </c>
      <c r="U18">
        <v>1167.69189453125</v>
      </c>
      <c r="V18">
        <v>2335.3837890625</v>
      </c>
      <c r="W18">
        <v>15092.12109375</v>
      </c>
      <c r="X18">
        <v>90011.5546875</v>
      </c>
      <c r="Y18">
        <v>126177.9609375</v>
      </c>
      <c r="Z18">
        <v>279855.53125</v>
      </c>
      <c r="AA18">
        <v>25349.56640625</v>
      </c>
      <c r="AB18">
        <v>8.3852338881693078E-2</v>
      </c>
      <c r="AC18">
        <v>0.37142141519792421</v>
      </c>
      <c r="AD18">
        <v>0.54472619295120239</v>
      </c>
      <c r="AE18">
        <v>0.17964901030063629</v>
      </c>
      <c r="AF18">
        <v>0.12667745351791382</v>
      </c>
      <c r="AG18">
        <v>6.1128765344619751E-2</v>
      </c>
      <c r="AH18">
        <v>0.10162524878978729</v>
      </c>
      <c r="AI18">
        <v>0.43814662098884583</v>
      </c>
      <c r="AJ18">
        <v>2.1962471008300781</v>
      </c>
      <c r="AK18">
        <v>9.3708705902099609</v>
      </c>
      <c r="AL18">
        <v>12.146056175231934</v>
      </c>
      <c r="AM18">
        <v>32.113906860351563</v>
      </c>
      <c r="AN18">
        <v>10.847190856933594</v>
      </c>
      <c r="AO18">
        <v>4.1818742752075195</v>
      </c>
      <c r="AP18">
        <v>2.4802093505859375</v>
      </c>
      <c r="AQ18">
        <v>1.9142156839370728</v>
      </c>
      <c r="AR18">
        <v>2.0858044624328613</v>
      </c>
      <c r="AS18">
        <v>1.8974958658218384</v>
      </c>
      <c r="AT18">
        <v>2576.156005859375</v>
      </c>
      <c r="AU18">
        <v>11106.8271484375</v>
      </c>
      <c r="AV18">
        <v>55673.9140625</v>
      </c>
      <c r="AW18">
        <v>237547.515625</v>
      </c>
      <c r="AX18">
        <v>307897.25</v>
      </c>
      <c r="AY18">
        <v>814073.625</v>
      </c>
      <c r="AZ18">
        <v>35547.70703125</v>
      </c>
      <c r="BA18">
        <v>0.10728683992072924</v>
      </c>
      <c r="BB18">
        <v>0.40923769484394573</v>
      </c>
      <c r="BC18">
        <v>0.4834754467010498</v>
      </c>
      <c r="BD18">
        <v>0.13399477303028107</v>
      </c>
      <c r="BE18">
        <v>8.7276473641395569E-2</v>
      </c>
      <c r="BF18">
        <v>3.2346412539482117E-2</v>
      </c>
      <c r="BG18">
        <v>7.5771741569042206E-2</v>
      </c>
      <c r="BH18">
        <v>0.51323413848876953</v>
      </c>
      <c r="BI18">
        <v>2.248939037322998</v>
      </c>
      <c r="BJ18">
        <v>8.2325925827026367</v>
      </c>
      <c r="BK18">
        <v>10.66525936126709</v>
      </c>
      <c r="BL18">
        <v>21.504142761230469</v>
      </c>
      <c r="BM18">
        <v>14.57049560546875</v>
      </c>
      <c r="BN18">
        <v>3.4787359237670898</v>
      </c>
      <c r="BO18">
        <v>2.1496689319610596</v>
      </c>
      <c r="BP18">
        <v>1.6265989542007446</v>
      </c>
      <c r="BQ18">
        <v>1.6363579034805298</v>
      </c>
      <c r="BR18">
        <v>1.4934266805648804</v>
      </c>
      <c r="BS18">
        <v>2693.51171875</v>
      </c>
      <c r="BT18">
        <v>18244.296875</v>
      </c>
      <c r="BU18">
        <v>79944.625</v>
      </c>
      <c r="BV18">
        <v>292649.78125</v>
      </c>
      <c r="BW18">
        <v>379125.53125</v>
      </c>
      <c r="BX18">
        <v>764422.9375</v>
      </c>
      <c r="BY18">
        <v>39429.78515625</v>
      </c>
      <c r="BZ18">
        <v>0.1181189324101479</v>
      </c>
      <c r="CA18">
        <v>0.40669744885976306</v>
      </c>
      <c r="CB18">
        <v>0.4751836359500885</v>
      </c>
      <c r="CC18">
        <v>0.1596297025680542</v>
      </c>
      <c r="CD18">
        <v>0.11592342704534531</v>
      </c>
      <c r="CE18">
        <v>5.891052633523941E-2</v>
      </c>
      <c r="CF18">
        <v>9.0401291847229004E-2</v>
      </c>
      <c r="CG18">
        <v>0.52481889724731445</v>
      </c>
      <c r="CH18">
        <v>2.0937337875366211</v>
      </c>
      <c r="CI18">
        <v>7.5681381225585938</v>
      </c>
      <c r="CJ18">
        <v>10.444005966186523</v>
      </c>
      <c r="CK18">
        <v>23.302345275878906</v>
      </c>
      <c r="CL18">
        <v>12.203797340393066</v>
      </c>
      <c r="CM18">
        <v>3.3606803417205811</v>
      </c>
      <c r="CN18">
        <v>2.2685391902923584</v>
      </c>
      <c r="CO18">
        <v>2.1091208457946777</v>
      </c>
      <c r="CP18">
        <v>2.2185580730438232</v>
      </c>
      <c r="CQ18">
        <v>2.5229818820953369</v>
      </c>
      <c r="CR18">
        <v>3564.503662109375</v>
      </c>
      <c r="CS18">
        <v>20693.49609375</v>
      </c>
      <c r="CT18">
        <v>82555.46875</v>
      </c>
      <c r="CU18">
        <v>298410.0625</v>
      </c>
      <c r="CV18">
        <v>411804.90625</v>
      </c>
      <c r="CW18">
        <v>918806.4375</v>
      </c>
      <c r="CX18">
        <v>40215.08203125</v>
      </c>
      <c r="CY18">
        <v>0.11941453698917998</v>
      </c>
      <c r="CZ18">
        <v>0.42605381537835968</v>
      </c>
      <c r="DA18">
        <v>0.45453169941902161</v>
      </c>
      <c r="DB18">
        <v>0.14614678919315338</v>
      </c>
      <c r="DC18">
        <v>0.10272102057933807</v>
      </c>
      <c r="DD18">
        <v>4.552667960524559E-2</v>
      </c>
      <c r="DE18">
        <v>8.8635988533496857E-2</v>
      </c>
      <c r="DF18">
        <v>0.53779000043869019</v>
      </c>
      <c r="DG18">
        <v>2.1198859214782715</v>
      </c>
      <c r="DH18">
        <v>7.3728814125061035</v>
      </c>
      <c r="DI18">
        <v>10.268357276916504</v>
      </c>
      <c r="DJ18">
        <v>21.459667205810547</v>
      </c>
      <c r="DK18">
        <v>12.461454391479492</v>
      </c>
      <c r="DL18">
        <v>3.2747290134429932</v>
      </c>
      <c r="DM18">
        <v>2.1439332962036133</v>
      </c>
      <c r="DN18">
        <v>1.980215311050415</v>
      </c>
      <c r="DO18">
        <v>2.0005457401275635</v>
      </c>
      <c r="DP18">
        <v>2.1187858581542969</v>
      </c>
      <c r="DQ18">
        <v>3564.503662109375</v>
      </c>
      <c r="DR18">
        <v>21627.26953125</v>
      </c>
      <c r="DS18">
        <v>85251.3828125</v>
      </c>
      <c r="DT18">
        <v>296501.03125</v>
      </c>
      <c r="DU18">
        <v>412942.84375</v>
      </c>
      <c r="DV18">
        <v>863002.25</v>
      </c>
      <c r="DW18">
        <v>38981.3359375</v>
      </c>
      <c r="DX18">
        <v>0.10698181765151586</v>
      </c>
      <c r="DY18">
        <v>0.39691344138304813</v>
      </c>
      <c r="DZ18">
        <v>0.49610477685928345</v>
      </c>
      <c r="EA18">
        <v>0.16365420818328857</v>
      </c>
      <c r="EB18">
        <v>0.11593963205814362</v>
      </c>
      <c r="EC18">
        <v>5.5258039385080338E-2</v>
      </c>
      <c r="ED18">
        <v>9.7121529281139374E-2</v>
      </c>
      <c r="EE18">
        <v>0.47972702980041504</v>
      </c>
      <c r="EF18">
        <v>2.122234582901001</v>
      </c>
      <c r="EG18">
        <v>7.8440790176391602</v>
      </c>
      <c r="EH18">
        <v>11.280625343322754</v>
      </c>
      <c r="EI18">
        <v>22.926906585693359</v>
      </c>
      <c r="EJ18">
        <v>11.348442077636719</v>
      </c>
      <c r="EK18">
        <v>3.7228782176971436</v>
      </c>
      <c r="EL18">
        <v>2.3372886180877686</v>
      </c>
      <c r="EM18">
        <v>2.0570991039276123</v>
      </c>
      <c r="EN18">
        <v>2.0500726699829102</v>
      </c>
      <c r="EO18">
        <v>2.4058105945587158</v>
      </c>
      <c r="EP18">
        <v>3785.927001953125</v>
      </c>
      <c r="EQ18">
        <v>18700.400390625</v>
      </c>
      <c r="ER18">
        <v>82727.5390625</v>
      </c>
      <c r="ES18">
        <v>305772.6875</v>
      </c>
      <c r="ET18">
        <v>439733.84375</v>
      </c>
      <c r="EU18">
        <v>893721.4375</v>
      </c>
      <c r="EV18">
        <v>37094.02734375</v>
      </c>
      <c r="EW18">
        <v>0.11334088466335684</v>
      </c>
      <c r="EX18">
        <v>0.38976672662775341</v>
      </c>
      <c r="EY18">
        <v>0.49689239263534546</v>
      </c>
      <c r="EZ18">
        <v>0.19979438185691833</v>
      </c>
      <c r="FA18">
        <v>0.15178339183330536</v>
      </c>
      <c r="FB18">
        <v>6.6920720040798187E-2</v>
      </c>
      <c r="FC18">
        <v>0.1552291065454483</v>
      </c>
      <c r="FD18">
        <v>0.50266575813293457</v>
      </c>
      <c r="FE18">
        <v>1.8194634914398193</v>
      </c>
      <c r="FF18">
        <v>8.0296573638916016</v>
      </c>
      <c r="FG18">
        <v>11.717144966125488</v>
      </c>
      <c r="FH18">
        <v>50.300590515136719</v>
      </c>
      <c r="FI18">
        <v>7.0796670913696289</v>
      </c>
      <c r="FJ18">
        <v>3.5276076793670654</v>
      </c>
      <c r="FK18">
        <v>2.7299838066101074</v>
      </c>
      <c r="FL18">
        <v>2.4737644195556641</v>
      </c>
      <c r="FM18">
        <v>2.5619006156921387</v>
      </c>
      <c r="FN18">
        <v>1.2678160667419434</v>
      </c>
      <c r="FO18">
        <v>5758.07275390625</v>
      </c>
      <c r="FP18">
        <v>18645.8984375</v>
      </c>
      <c r="FQ18">
        <v>67491.2265625</v>
      </c>
      <c r="FR18">
        <v>297852.34375</v>
      </c>
      <c r="FS18">
        <v>434636.09375</v>
      </c>
      <c r="FT18">
        <v>1865851.5</v>
      </c>
    </row>
    <row r="19" spans="1:176" x14ac:dyDescent="0.25">
      <c r="A19">
        <v>1980</v>
      </c>
    </row>
    <row r="20" spans="1:176" x14ac:dyDescent="0.25">
      <c r="A20">
        <v>1981</v>
      </c>
    </row>
    <row r="21" spans="1:176" x14ac:dyDescent="0.25">
      <c r="A21">
        <v>1982</v>
      </c>
    </row>
    <row r="22" spans="1:176" x14ac:dyDescent="0.25">
      <c r="A22">
        <v>1983</v>
      </c>
    </row>
    <row r="23" spans="1:176" x14ac:dyDescent="0.25">
      <c r="A23">
        <v>1984</v>
      </c>
      <c r="B23">
        <v>11195.955078125</v>
      </c>
      <c r="C23">
        <v>0.10401792615912046</v>
      </c>
      <c r="D23">
        <v>0.27874424044426449</v>
      </c>
      <c r="E23">
        <v>0.61723786592483521</v>
      </c>
      <c r="F23">
        <v>0.23837205767631531</v>
      </c>
      <c r="G23">
        <v>0.15857726335525513</v>
      </c>
      <c r="H23">
        <v>5.4488610476255417E-2</v>
      </c>
      <c r="I23">
        <v>0.16930043697357178</v>
      </c>
      <c r="J23">
        <v>0.3104541003704071</v>
      </c>
      <c r="K23">
        <v>1.9527266025543213</v>
      </c>
      <c r="L23">
        <v>13.101717948913574</v>
      </c>
      <c r="M23">
        <v>19.306928634643555</v>
      </c>
      <c r="N23">
        <v>36.196113586425781</v>
      </c>
      <c r="O23">
        <v>6.4809703826904297</v>
      </c>
      <c r="P23">
        <v>5.7719717025756836</v>
      </c>
      <c r="Q23">
        <v>3.1608633995056152</v>
      </c>
      <c r="R23">
        <v>1.818738579750061</v>
      </c>
      <c r="S23">
        <v>1.6370863914489746</v>
      </c>
      <c r="T23">
        <v>1.5052895545959473</v>
      </c>
      <c r="U23">
        <v>1895.4801025390625</v>
      </c>
      <c r="V23">
        <v>3475.830078125</v>
      </c>
      <c r="W23">
        <v>21862.638671875</v>
      </c>
      <c r="X23">
        <v>146686.25</v>
      </c>
      <c r="Y23">
        <v>216159.515625</v>
      </c>
      <c r="Z23">
        <v>405250.0625</v>
      </c>
      <c r="AA23">
        <v>37785.12890625</v>
      </c>
      <c r="AB23">
        <v>9.3657159549432628E-2</v>
      </c>
      <c r="AC23">
        <v>0.37714213773117333</v>
      </c>
      <c r="AD23">
        <v>0.52920067310333252</v>
      </c>
      <c r="AE23">
        <v>0.15715385973453522</v>
      </c>
      <c r="AF23">
        <v>0.10185527056455612</v>
      </c>
      <c r="AG23">
        <v>3.8487117737531662E-2</v>
      </c>
      <c r="AH23">
        <v>0.10388784855604172</v>
      </c>
      <c r="AI23">
        <v>0.47759193181991577</v>
      </c>
      <c r="AJ23">
        <v>2.1637675762176514</v>
      </c>
      <c r="AK23">
        <v>9.8768339157104492</v>
      </c>
      <c r="AL23">
        <v>12.479125022888184</v>
      </c>
      <c r="AM23">
        <v>21.686716079711914</v>
      </c>
      <c r="AN23">
        <v>10.602892875671387</v>
      </c>
      <c r="AO23">
        <v>3.7954497337341309</v>
      </c>
      <c r="AP23">
        <v>2.4455225467681885</v>
      </c>
      <c r="AQ23">
        <v>1.5909994840621948</v>
      </c>
      <c r="AR23">
        <v>1.6323634386062622</v>
      </c>
      <c r="AS23">
        <v>1.7744125127792358</v>
      </c>
      <c r="AT23">
        <v>3925.415771484375</v>
      </c>
      <c r="AU23">
        <v>18045.873046875</v>
      </c>
      <c r="AV23">
        <v>81758.234375</v>
      </c>
      <c r="AW23">
        <v>373197.4375</v>
      </c>
      <c r="AX23">
        <v>471525.34375</v>
      </c>
      <c r="AY23">
        <v>819435.375</v>
      </c>
      <c r="AZ23">
        <v>62256.08984375</v>
      </c>
      <c r="BA23">
        <v>0.12668316237295604</v>
      </c>
      <c r="BB23">
        <v>0.42201627658373708</v>
      </c>
      <c r="BC23">
        <v>0.45130059123039246</v>
      </c>
      <c r="BD23">
        <v>0.13066677749156952</v>
      </c>
      <c r="BE23">
        <v>8.5316091775894165E-2</v>
      </c>
      <c r="BF23">
        <v>3.1164690852165222E-2</v>
      </c>
      <c r="BG23">
        <v>9.2360004782676697E-2</v>
      </c>
      <c r="BH23">
        <v>0.57861906290054321</v>
      </c>
      <c r="BI23">
        <v>2.1424293518066406</v>
      </c>
      <c r="BJ23">
        <v>7.8860411643981934</v>
      </c>
      <c r="BK23">
        <v>10.687368392944336</v>
      </c>
      <c r="BL23">
        <v>18.460079193115234</v>
      </c>
      <c r="BM23">
        <v>11.938326835632324</v>
      </c>
      <c r="BN23">
        <v>3.0185785293579102</v>
      </c>
      <c r="BO23">
        <v>2.1063432693481445</v>
      </c>
      <c r="BP23">
        <v>1.6568002700805664</v>
      </c>
      <c r="BQ23">
        <v>1.5955735445022583</v>
      </c>
      <c r="BR23">
        <v>1.6865941286087036</v>
      </c>
      <c r="BS23">
        <v>5749.97265625</v>
      </c>
      <c r="BT23">
        <v>36022.55859375</v>
      </c>
      <c r="BU23">
        <v>133379.28125</v>
      </c>
      <c r="BV23">
        <v>490954.09375</v>
      </c>
      <c r="BW23">
        <v>665353.75</v>
      </c>
      <c r="BX23">
        <v>1149252.375</v>
      </c>
      <c r="BY23">
        <v>67939.3828125</v>
      </c>
      <c r="BZ23">
        <v>0.12814618281124104</v>
      </c>
      <c r="CA23">
        <v>0.40599140481089585</v>
      </c>
      <c r="CB23">
        <v>0.4658624529838562</v>
      </c>
      <c r="CC23">
        <v>0.15578533709049225</v>
      </c>
      <c r="CD23">
        <v>0.11384635418653488</v>
      </c>
      <c r="CE23">
        <v>5.9989675879478455E-2</v>
      </c>
      <c r="CF23">
        <v>9.9912010133266449E-2</v>
      </c>
      <c r="CG23">
        <v>0.54518407583236694</v>
      </c>
      <c r="CH23">
        <v>2.0875358581542969</v>
      </c>
      <c r="CI23">
        <v>7.0935988426208496</v>
      </c>
      <c r="CJ23">
        <v>10.251308441162109</v>
      </c>
      <c r="CK23">
        <v>22.4361572265625</v>
      </c>
      <c r="CL23">
        <v>11.033628463745117</v>
      </c>
      <c r="CM23">
        <v>3.1983721256256104</v>
      </c>
      <c r="CN23">
        <v>2.2316067218780518</v>
      </c>
      <c r="CO23">
        <v>2.1960647106170654</v>
      </c>
      <c r="CP23">
        <v>2.2165687084197998</v>
      </c>
      <c r="CQ23">
        <v>2.6656711101531982</v>
      </c>
      <c r="CR23">
        <v>6787.96044921875</v>
      </c>
      <c r="CS23">
        <v>37039.46875</v>
      </c>
      <c r="CT23">
        <v>141825.890625</v>
      </c>
      <c r="CU23">
        <v>481934.71875</v>
      </c>
      <c r="CV23">
        <v>696467.5625</v>
      </c>
      <c r="CW23">
        <v>1524298.625</v>
      </c>
      <c r="CX23">
        <v>72063.578125</v>
      </c>
      <c r="CY23">
        <v>0.13860660190798091</v>
      </c>
      <c r="CZ23">
        <v>0.42873408531547391</v>
      </c>
      <c r="DA23">
        <v>0.43265929818153381</v>
      </c>
      <c r="DB23">
        <v>0.127786785364151</v>
      </c>
      <c r="DC23">
        <v>8.800584077835083E-2</v>
      </c>
      <c r="DD23">
        <v>3.7020772695541382E-2</v>
      </c>
      <c r="DE23">
        <v>0.12929141521453857</v>
      </c>
      <c r="DF23">
        <v>0.58023262023925781</v>
      </c>
      <c r="DG23">
        <v>2.0898301601409912</v>
      </c>
      <c r="DH23">
        <v>7.1265749931335449</v>
      </c>
      <c r="DI23">
        <v>9.1930761337280273</v>
      </c>
      <c r="DJ23">
        <v>20.511877059936523</v>
      </c>
      <c r="DK23">
        <v>8.5217218399047852</v>
      </c>
      <c r="DL23">
        <v>2.9689164161682129</v>
      </c>
      <c r="DM23">
        <v>2.0689609050750732</v>
      </c>
      <c r="DN23">
        <v>1.7931339740753174</v>
      </c>
      <c r="DO23">
        <v>1.914351224899292</v>
      </c>
      <c r="DP23">
        <v>1.7990190982818604</v>
      </c>
      <c r="DQ23">
        <v>9317.2021484375</v>
      </c>
      <c r="DR23">
        <v>41813.63671875</v>
      </c>
      <c r="DS23">
        <v>150600.640625</v>
      </c>
      <c r="DT23">
        <v>513566.5</v>
      </c>
      <c r="DU23">
        <v>662485.9375</v>
      </c>
      <c r="DV23">
        <v>1478159.25</v>
      </c>
      <c r="DW23">
        <v>60359.9765625</v>
      </c>
      <c r="DX23">
        <v>0.11671731167604191</v>
      </c>
      <c r="DY23">
        <v>0.41092290389572728</v>
      </c>
      <c r="DZ23">
        <v>0.47235980629920959</v>
      </c>
      <c r="EA23">
        <v>0.14476065337657928</v>
      </c>
      <c r="EB23">
        <v>9.7868487238883972E-2</v>
      </c>
      <c r="EC23">
        <v>3.4771252423524857E-2</v>
      </c>
      <c r="ED23">
        <v>0.10411880910396576</v>
      </c>
      <c r="EE23">
        <v>0.49679633975028992</v>
      </c>
      <c r="EF23">
        <v>2.1881434917449951</v>
      </c>
      <c r="EG23">
        <v>7.8596796989440918</v>
      </c>
      <c r="EH23">
        <v>11.458661079406738</v>
      </c>
      <c r="EI23">
        <v>26.547496795654297</v>
      </c>
      <c r="EJ23">
        <v>10.571061134338379</v>
      </c>
      <c r="EK23">
        <v>3.5558578968048096</v>
      </c>
      <c r="EL23">
        <v>2.1585667133331299</v>
      </c>
      <c r="EM23">
        <v>1.8391857147216797</v>
      </c>
      <c r="EN23">
        <v>1.7050583362579346</v>
      </c>
      <c r="EO23">
        <v>1.2944322824478149</v>
      </c>
      <c r="EP23">
        <v>6284.60888671875</v>
      </c>
      <c r="EQ23">
        <v>29986.615234375</v>
      </c>
      <c r="ER23">
        <v>132076.296875</v>
      </c>
      <c r="ES23">
        <v>474410.09375</v>
      </c>
      <c r="ET23">
        <v>691644.5</v>
      </c>
      <c r="EU23">
        <v>1602406.25</v>
      </c>
      <c r="EV23">
        <v>55310.4296875</v>
      </c>
      <c r="EW23">
        <v>0.10508892112149743</v>
      </c>
      <c r="EX23">
        <v>0.37150102380175692</v>
      </c>
      <c r="EY23">
        <v>0.52341002225875854</v>
      </c>
      <c r="EZ23">
        <v>0.18195502460002899</v>
      </c>
      <c r="FA23">
        <v>0.12688302993774414</v>
      </c>
      <c r="FB23">
        <v>5.4765060544013977E-2</v>
      </c>
      <c r="FC23">
        <v>0.11262884736061096</v>
      </c>
      <c r="FD23">
        <v>0.45565551519393921</v>
      </c>
      <c r="FE23">
        <v>2.0164413452148438</v>
      </c>
      <c r="FF23">
        <v>9.2765989303588867</v>
      </c>
      <c r="FG23">
        <v>13.806943893432617</v>
      </c>
      <c r="FH23">
        <v>25.094820022583008</v>
      </c>
      <c r="FI23">
        <v>9.7609653472900391</v>
      </c>
      <c r="FJ23">
        <v>3.9279923439025879</v>
      </c>
      <c r="FK23">
        <v>2.5947475433349609</v>
      </c>
      <c r="FL23">
        <v>1.9590073823928833</v>
      </c>
      <c r="FM23">
        <v>1.8350932598114014</v>
      </c>
      <c r="FN23">
        <v>2.0662524700164795</v>
      </c>
      <c r="FO23">
        <v>6229.5498046875</v>
      </c>
      <c r="FP23">
        <v>25202.501953125</v>
      </c>
      <c r="FQ23">
        <v>111530.234375</v>
      </c>
      <c r="FR23">
        <v>513092.6875</v>
      </c>
      <c r="FS23">
        <v>763668</v>
      </c>
      <c r="FT23">
        <v>1388005.25</v>
      </c>
    </row>
    <row r="24" spans="1:176" x14ac:dyDescent="0.25">
      <c r="A24">
        <v>1985</v>
      </c>
    </row>
    <row r="25" spans="1:176" x14ac:dyDescent="0.25">
      <c r="A25">
        <v>1986</v>
      </c>
    </row>
    <row r="26" spans="1:176" x14ac:dyDescent="0.25">
      <c r="A26">
        <v>1987</v>
      </c>
    </row>
    <row r="27" spans="1:176" x14ac:dyDescent="0.25">
      <c r="A27">
        <v>1988</v>
      </c>
      <c r="B27">
        <v>12915.1357421875</v>
      </c>
      <c r="C27">
        <v>0.1077183594299662</v>
      </c>
      <c r="D27">
        <v>0.28767539955421623</v>
      </c>
      <c r="E27">
        <v>0.6046062707901001</v>
      </c>
      <c r="F27">
        <v>0.23995953798294067</v>
      </c>
      <c r="G27">
        <v>0.1684756875038147</v>
      </c>
      <c r="H27">
        <v>7.1870960295200348E-2</v>
      </c>
      <c r="I27">
        <v>0.18070049583911896</v>
      </c>
      <c r="J27">
        <v>0.31120142340660095</v>
      </c>
      <c r="K27">
        <v>1.9544352293014526</v>
      </c>
      <c r="L27">
        <v>11.856072425842285</v>
      </c>
      <c r="M27">
        <v>17.835859298706055</v>
      </c>
      <c r="N27">
        <v>37.840362548828125</v>
      </c>
      <c r="O27">
        <v>6.0387234687805176</v>
      </c>
      <c r="P27">
        <v>5.7343730926513672</v>
      </c>
      <c r="Q27">
        <v>3.0927512645721436</v>
      </c>
      <c r="R27">
        <v>2.0238568782806396</v>
      </c>
      <c r="S27">
        <v>1.8891233205795288</v>
      </c>
      <c r="T27">
        <v>1.8953350782394409</v>
      </c>
      <c r="U27">
        <v>2333.771484375</v>
      </c>
      <c r="V27">
        <v>4019.208740234375</v>
      </c>
      <c r="W27">
        <v>25241.796875</v>
      </c>
      <c r="X27">
        <v>153122.78125</v>
      </c>
      <c r="Y27">
        <v>230352.546875</v>
      </c>
      <c r="Z27">
        <v>488713.4375</v>
      </c>
      <c r="AA27">
        <v>43784.96875</v>
      </c>
      <c r="AB27">
        <v>0.10181512376329897</v>
      </c>
      <c r="AC27">
        <v>0.36837734249538356</v>
      </c>
      <c r="AD27">
        <v>0.52980750799179077</v>
      </c>
      <c r="AE27">
        <v>0.18152302503585815</v>
      </c>
      <c r="AF27">
        <v>0.1236787810921669</v>
      </c>
      <c r="AG27">
        <v>5.0777852535247803E-2</v>
      </c>
      <c r="AH27">
        <v>0.10309786349534988</v>
      </c>
      <c r="AI27">
        <v>0.50288081169128418</v>
      </c>
      <c r="AJ27">
        <v>1.8424338102340698</v>
      </c>
      <c r="AK27">
        <v>10.136716842651367</v>
      </c>
      <c r="AL27">
        <v>13.606176376342773</v>
      </c>
      <c r="AM27">
        <v>27.663751602172852</v>
      </c>
      <c r="AN27">
        <v>10.692791938781738</v>
      </c>
      <c r="AO27">
        <v>3.5716917514801025</v>
      </c>
      <c r="AP27">
        <v>2.8757688999176025</v>
      </c>
      <c r="AQ27">
        <v>1.7914241552352905</v>
      </c>
      <c r="AR27">
        <v>1.8205243349075317</v>
      </c>
      <c r="AS27">
        <v>1.8468482494354248</v>
      </c>
      <c r="AT27">
        <v>4514.13671875</v>
      </c>
      <c r="AU27">
        <v>22018.62109375</v>
      </c>
      <c r="AV27">
        <v>80670.90625</v>
      </c>
      <c r="AW27">
        <v>443835.84375</v>
      </c>
      <c r="AX27">
        <v>595746</v>
      </c>
      <c r="AY27">
        <v>1211256.5</v>
      </c>
      <c r="AZ27">
        <v>73871.0703125</v>
      </c>
      <c r="BA27">
        <v>0.12101448209234603</v>
      </c>
      <c r="BB27">
        <v>0.38577054907353092</v>
      </c>
      <c r="BC27">
        <v>0.4932149350643158</v>
      </c>
      <c r="BD27">
        <v>0.17241725325584412</v>
      </c>
      <c r="BE27">
        <v>0.12202952802181244</v>
      </c>
      <c r="BF27">
        <v>5.8015599846839905E-2</v>
      </c>
      <c r="BG27">
        <v>8.4689237177371979E-2</v>
      </c>
      <c r="BH27">
        <v>0.54454106092453003</v>
      </c>
      <c r="BI27">
        <v>1.9598547220230103</v>
      </c>
      <c r="BJ27">
        <v>8.5235042572021484</v>
      </c>
      <c r="BK27">
        <v>12.009349822998047</v>
      </c>
      <c r="BL27">
        <v>27.106435775756836</v>
      </c>
      <c r="BM27">
        <v>13.024870872497559</v>
      </c>
      <c r="BN27">
        <v>3.2282519340515137</v>
      </c>
      <c r="BO27">
        <v>2.5171999931335449</v>
      </c>
      <c r="BP27">
        <v>2.026848316192627</v>
      </c>
      <c r="BQ27">
        <v>2.0396668910980225</v>
      </c>
      <c r="BR27">
        <v>2.1683015823364258</v>
      </c>
      <c r="BS27">
        <v>6256.08447265625</v>
      </c>
      <c r="BT27">
        <v>40225.83203125</v>
      </c>
      <c r="BU27">
        <v>144776.5625</v>
      </c>
      <c r="BV27">
        <v>629640.375</v>
      </c>
      <c r="BW27">
        <v>887143.5</v>
      </c>
      <c r="BX27">
        <v>2002381.375</v>
      </c>
      <c r="BY27">
        <v>84580.1953125</v>
      </c>
      <c r="BZ27">
        <v>0.13479103029720713</v>
      </c>
      <c r="CA27">
        <v>0.40925962350476353</v>
      </c>
      <c r="CB27">
        <v>0.45594936609268188</v>
      </c>
      <c r="CC27">
        <v>0.1555355042219162</v>
      </c>
      <c r="CD27">
        <v>0.11267255991697311</v>
      </c>
      <c r="CE27">
        <v>5.6618537753820419E-2</v>
      </c>
      <c r="CF27">
        <v>0.12027180939912796</v>
      </c>
      <c r="CG27">
        <v>0.56226295232772827</v>
      </c>
      <c r="CH27">
        <v>2.0251083374023438</v>
      </c>
      <c r="CI27">
        <v>7.5074639320373535</v>
      </c>
      <c r="CJ27">
        <v>10.116123199462891</v>
      </c>
      <c r="CK27">
        <v>24.35481071472168</v>
      </c>
      <c r="CL27">
        <v>9.1661472320556641</v>
      </c>
      <c r="CM27">
        <v>3.0776188373565674</v>
      </c>
      <c r="CN27">
        <v>2.251650333404541</v>
      </c>
      <c r="CO27">
        <v>2.0715868473052979</v>
      </c>
      <c r="CP27">
        <v>2.2365849018096924</v>
      </c>
      <c r="CQ27">
        <v>2.356759786605835</v>
      </c>
      <c r="CR27">
        <v>10172.61328125</v>
      </c>
      <c r="CS27">
        <v>47556.30859375</v>
      </c>
      <c r="CT27">
        <v>171284.0625</v>
      </c>
      <c r="CU27">
        <v>634982.75</v>
      </c>
      <c r="CV27">
        <v>855623.6875</v>
      </c>
      <c r="CW27">
        <v>2059934.625</v>
      </c>
      <c r="CX27">
        <v>95430.9609375</v>
      </c>
      <c r="CY27">
        <v>0.14144574883507791</v>
      </c>
      <c r="CZ27">
        <v>0.41575161137721939</v>
      </c>
      <c r="DA27">
        <v>0.44280260801315308</v>
      </c>
      <c r="DB27">
        <v>0.14225977659225464</v>
      </c>
      <c r="DC27">
        <v>0.10136415809392929</v>
      </c>
      <c r="DD27">
        <v>4.9829926341772079E-2</v>
      </c>
      <c r="DE27">
        <v>0.12428943812847137</v>
      </c>
      <c r="DF27">
        <v>0.57023298740386963</v>
      </c>
      <c r="DG27">
        <v>2.0601522922515869</v>
      </c>
      <c r="DH27">
        <v>7.0716252326965332</v>
      </c>
      <c r="DI27">
        <v>9.8005304336547852</v>
      </c>
      <c r="DJ27">
        <v>20.117050170898438</v>
      </c>
      <c r="DK27">
        <v>8.8562145233154297</v>
      </c>
      <c r="DL27">
        <v>3.0113456249237061</v>
      </c>
      <c r="DM27">
        <v>2.1497163772583008</v>
      </c>
      <c r="DN27">
        <v>2.0125408172607422</v>
      </c>
      <c r="DO27">
        <v>2.0740666389465332</v>
      </c>
      <c r="DP27">
        <v>2.4982962608337402</v>
      </c>
      <c r="DQ27">
        <v>11861.060546875</v>
      </c>
      <c r="DR27">
        <v>54417.8828125</v>
      </c>
      <c r="DS27">
        <v>196602.3125</v>
      </c>
      <c r="DT27">
        <v>674852</v>
      </c>
      <c r="DU27">
        <v>935274.0625</v>
      </c>
      <c r="DV27">
        <v>1919789.375</v>
      </c>
      <c r="DW27">
        <v>85097.9921875</v>
      </c>
      <c r="DX27">
        <v>0.13430536616764233</v>
      </c>
      <c r="DY27">
        <v>0.41038844211543923</v>
      </c>
      <c r="DZ27">
        <v>0.45530617237091064</v>
      </c>
      <c r="EA27">
        <v>0.15272329747676849</v>
      </c>
      <c r="EB27">
        <v>0.11041045933961868</v>
      </c>
      <c r="EC27">
        <v>5.3133167326450348E-2</v>
      </c>
      <c r="ED27">
        <v>0.15473243594169617</v>
      </c>
      <c r="EE27">
        <v>0.55144357681274414</v>
      </c>
      <c r="EF27">
        <v>2.0929474830627441</v>
      </c>
      <c r="EG27">
        <v>7.3493318557739258</v>
      </c>
      <c r="EH27">
        <v>10.126182556152344</v>
      </c>
      <c r="EI27">
        <v>23.44200325012207</v>
      </c>
      <c r="EJ27">
        <v>7.1035776138305664</v>
      </c>
      <c r="EK27">
        <v>3.1393632888793945</v>
      </c>
      <c r="EL27">
        <v>2.1750059127807617</v>
      </c>
      <c r="EM27">
        <v>2.0791387557983398</v>
      </c>
      <c r="EN27">
        <v>2.1837902069091797</v>
      </c>
      <c r="EO27">
        <v>2.278331995010376</v>
      </c>
      <c r="EP27">
        <v>13167.419921875</v>
      </c>
      <c r="EQ27">
        <v>46926.7421875</v>
      </c>
      <c r="ER27">
        <v>178105.625</v>
      </c>
      <c r="ES27">
        <v>625413.375</v>
      </c>
      <c r="ET27">
        <v>861717.8125</v>
      </c>
      <c r="EU27">
        <v>1994867.375</v>
      </c>
      <c r="EV27">
        <v>82724.734375</v>
      </c>
      <c r="EW27">
        <v>0.11818484887317493</v>
      </c>
      <c r="EX27">
        <v>0.38211865805828155</v>
      </c>
      <c r="EY27">
        <v>0.49969646334648132</v>
      </c>
      <c r="EZ27">
        <v>0.17116247117519379</v>
      </c>
      <c r="FA27">
        <v>0.12375490367412567</v>
      </c>
      <c r="FB27">
        <v>5.5527299642562866E-2</v>
      </c>
      <c r="FC27">
        <v>0.16996322572231293</v>
      </c>
      <c r="FD27">
        <v>0.47949597239494324</v>
      </c>
      <c r="FE27">
        <v>2.0299181938171387</v>
      </c>
      <c r="FF27">
        <v>8.1136808395385742</v>
      </c>
      <c r="FG27">
        <v>11.666991233825684</v>
      </c>
      <c r="FH27">
        <v>27.644527435302734</v>
      </c>
      <c r="FI27">
        <v>6.4592800140380859</v>
      </c>
      <c r="FJ27">
        <v>3.6766884326934814</v>
      </c>
      <c r="FK27">
        <v>2.4592082500457764</v>
      </c>
      <c r="FL27">
        <v>2.1112542152404785</v>
      </c>
      <c r="FM27">
        <v>2.123882532119751</v>
      </c>
      <c r="FN27">
        <v>2.0162208080291748</v>
      </c>
      <c r="FO27">
        <v>14060.162109375</v>
      </c>
      <c r="FP27">
        <v>39666.17578125</v>
      </c>
      <c r="FQ27">
        <v>167924.4375</v>
      </c>
      <c r="FR27">
        <v>671202.125</v>
      </c>
      <c r="FS27">
        <v>965148.75</v>
      </c>
      <c r="FT27">
        <v>2286886.25</v>
      </c>
    </row>
    <row r="28" spans="1:176" x14ac:dyDescent="0.25">
      <c r="A28">
        <v>1989</v>
      </c>
    </row>
    <row r="29" spans="1:176" x14ac:dyDescent="0.25">
      <c r="A29">
        <v>1990</v>
      </c>
      <c r="B29">
        <v>12230.8779296875</v>
      </c>
      <c r="C29">
        <v>0.10094678445245536</v>
      </c>
      <c r="D29">
        <v>0.27400400108955858</v>
      </c>
      <c r="E29">
        <v>0.62504923343658447</v>
      </c>
      <c r="F29">
        <v>0.26259458065032959</v>
      </c>
      <c r="G29">
        <v>0.18407469987869263</v>
      </c>
      <c r="H29">
        <v>9.1161161661148071E-2</v>
      </c>
      <c r="I29">
        <v>0.17748832702636719</v>
      </c>
      <c r="J29">
        <v>0.29980489611625671</v>
      </c>
      <c r="K29">
        <v>1.8860113620758057</v>
      </c>
      <c r="L29">
        <v>13.020901679992676</v>
      </c>
      <c r="M29">
        <v>18.150787353515625</v>
      </c>
      <c r="N29">
        <v>36.300823211669922</v>
      </c>
      <c r="O29">
        <v>6.167473316192627</v>
      </c>
      <c r="P29">
        <v>5.9971122741699219</v>
      </c>
      <c r="Q29">
        <v>3.3129315376281738</v>
      </c>
      <c r="R29">
        <v>2.0151374340057373</v>
      </c>
      <c r="S29">
        <v>2.0276765823364258</v>
      </c>
      <c r="T29">
        <v>2.5083243846893311</v>
      </c>
      <c r="U29">
        <v>2170.838134765625</v>
      </c>
      <c r="V29">
        <v>3666.877197265625</v>
      </c>
      <c r="W29">
        <v>23067.57421875</v>
      </c>
      <c r="X29">
        <v>159257.0625</v>
      </c>
      <c r="Y29">
        <v>222000.0625</v>
      </c>
      <c r="Z29">
        <v>443990.9375</v>
      </c>
      <c r="AA29">
        <v>47253.09765625</v>
      </c>
      <c r="AB29">
        <v>9.6550008545818369E-2</v>
      </c>
      <c r="AC29">
        <v>0.36978033786133213</v>
      </c>
      <c r="AD29">
        <v>0.53366971015930176</v>
      </c>
      <c r="AE29">
        <v>0.17636337876319885</v>
      </c>
      <c r="AF29">
        <v>0.12239814549684525</v>
      </c>
      <c r="AG29">
        <v>5.7999022305011749E-2</v>
      </c>
      <c r="AH29">
        <v>9.3404136598110199E-2</v>
      </c>
      <c r="AI29">
        <v>0.46434658765792847</v>
      </c>
      <c r="AJ29">
        <v>1.9675389528274536</v>
      </c>
      <c r="AK29">
        <v>9.2979869842529297</v>
      </c>
      <c r="AL29">
        <v>12.506890296936035</v>
      </c>
      <c r="AM29">
        <v>25.72779655456543</v>
      </c>
      <c r="AN29">
        <v>11.813347816467285</v>
      </c>
      <c r="AO29">
        <v>3.8910758495330811</v>
      </c>
      <c r="AP29">
        <v>2.7086668014526367</v>
      </c>
      <c r="AQ29">
        <v>1.89211106300354</v>
      </c>
      <c r="AR29">
        <v>1.9486023187637329</v>
      </c>
      <c r="AS29">
        <v>2.2227826118469238</v>
      </c>
      <c r="AT29">
        <v>4413.634765625</v>
      </c>
      <c r="AU29">
        <v>21941.814453125</v>
      </c>
      <c r="AV29">
        <v>92972.3125</v>
      </c>
      <c r="AW29">
        <v>439358.6875</v>
      </c>
      <c r="AX29">
        <v>590989.3125</v>
      </c>
      <c r="AY29">
        <v>1215718.125</v>
      </c>
      <c r="AZ29">
        <v>84930.3671875</v>
      </c>
      <c r="BA29">
        <v>0.1209434525168132</v>
      </c>
      <c r="BB29">
        <v>0.38497636703976545</v>
      </c>
      <c r="BC29">
        <v>0.49408015608787537</v>
      </c>
      <c r="BD29">
        <v>0.17614871263504028</v>
      </c>
      <c r="BE29">
        <v>0.13062126934528351</v>
      </c>
      <c r="BF29">
        <v>6.8708501756191254E-2</v>
      </c>
      <c r="BG29">
        <v>8.1678763031959534E-2</v>
      </c>
      <c r="BH29">
        <v>0.53118729591369629</v>
      </c>
      <c r="BI29">
        <v>2.0108363628387451</v>
      </c>
      <c r="BJ29">
        <v>7.7220392227172852</v>
      </c>
      <c r="BK29">
        <v>10.971434593200684</v>
      </c>
      <c r="BL29">
        <v>26.748750686645508</v>
      </c>
      <c r="BM29">
        <v>13.513535499572754</v>
      </c>
      <c r="BN29">
        <v>3.309173583984375</v>
      </c>
      <c r="BO29">
        <v>2.4548954963684082</v>
      </c>
      <c r="BP29">
        <v>2.2677798271179199</v>
      </c>
      <c r="BQ29">
        <v>2.3544125556945801</v>
      </c>
      <c r="BR29">
        <v>2.4971201419830322</v>
      </c>
      <c r="BS29">
        <v>6937.00732421875</v>
      </c>
      <c r="BT29">
        <v>45113.9296875</v>
      </c>
      <c r="BU29">
        <v>170781.078125</v>
      </c>
      <c r="BV29">
        <v>655835.625</v>
      </c>
      <c r="BW29">
        <v>931808</v>
      </c>
      <c r="BX29">
        <v>2271781.25</v>
      </c>
      <c r="BY29">
        <v>103623</v>
      </c>
      <c r="BZ29">
        <v>0.13803273290532042</v>
      </c>
      <c r="CA29">
        <v>0.42601214270212767</v>
      </c>
      <c r="CB29">
        <v>0.43595516681671143</v>
      </c>
      <c r="CC29">
        <v>0.14879205822944641</v>
      </c>
      <c r="CD29">
        <v>0.11276579648256302</v>
      </c>
      <c r="CE29">
        <v>6.2698177993297577E-2</v>
      </c>
      <c r="CF29">
        <v>0.10958471894264221</v>
      </c>
      <c r="CG29">
        <v>0.5696793794631958</v>
      </c>
      <c r="CH29">
        <v>2.1110832691192627</v>
      </c>
      <c r="CI29">
        <v>6.1657876968383789</v>
      </c>
      <c r="CJ29">
        <v>8.7719612121582031</v>
      </c>
      <c r="CK29">
        <v>23.452484130859375</v>
      </c>
      <c r="CL29">
        <v>10.066017150878906</v>
      </c>
      <c r="CM29">
        <v>3.0259556770324707</v>
      </c>
      <c r="CN29">
        <v>2.0639684200286865</v>
      </c>
      <c r="CO29">
        <v>2.3998985290527344</v>
      </c>
      <c r="CP29">
        <v>2.5447700023651123</v>
      </c>
      <c r="CQ29">
        <v>2.5973372459411621</v>
      </c>
      <c r="CR29">
        <v>11355.4970703125</v>
      </c>
      <c r="CS29">
        <v>59031.88671875</v>
      </c>
      <c r="CT29">
        <v>218756.78125</v>
      </c>
      <c r="CU29">
        <v>638917.4375</v>
      </c>
      <c r="CV29">
        <v>908976.9375</v>
      </c>
      <c r="CW29">
        <v>2430216.75</v>
      </c>
      <c r="CX29">
        <v>102025.5703125</v>
      </c>
      <c r="CY29">
        <v>0.1450141073171157</v>
      </c>
      <c r="CZ29">
        <v>0.41284264208502391</v>
      </c>
      <c r="DA29">
        <v>0.44214320182800293</v>
      </c>
      <c r="DB29">
        <v>0.15093763172626495</v>
      </c>
      <c r="DC29">
        <v>0.1129477471113205</v>
      </c>
      <c r="DD29">
        <v>5.933830514550209E-2</v>
      </c>
      <c r="DE29">
        <v>0.12654584646224976</v>
      </c>
      <c r="DF29">
        <v>0.57189905643463135</v>
      </c>
      <c r="DG29">
        <v>2.0178000926971436</v>
      </c>
      <c r="DH29">
        <v>6.526552677154541</v>
      </c>
      <c r="DI29">
        <v>9.2030725479125977</v>
      </c>
      <c r="DJ29">
        <v>23.868831634521484</v>
      </c>
      <c r="DK29">
        <v>8.7040214538574219</v>
      </c>
      <c r="DL29">
        <v>2.9895899295806885</v>
      </c>
      <c r="DM29">
        <v>2.188920259475708</v>
      </c>
      <c r="DN29">
        <v>2.3046329021453857</v>
      </c>
      <c r="DO29">
        <v>2.4375324249267578</v>
      </c>
      <c r="DP29">
        <v>2.4310216903686523</v>
      </c>
      <c r="DQ29">
        <v>12910.912109375</v>
      </c>
      <c r="DR29">
        <v>58348.328125</v>
      </c>
      <c r="DS29">
        <v>205867.203125</v>
      </c>
      <c r="DT29">
        <v>665875.25</v>
      </c>
      <c r="DU29">
        <v>938948.75</v>
      </c>
      <c r="DV29">
        <v>2435231.25</v>
      </c>
      <c r="DW29">
        <v>107644.3046875</v>
      </c>
      <c r="DX29">
        <v>0.14112442853542201</v>
      </c>
      <c r="DY29">
        <v>0.41999405822037178</v>
      </c>
      <c r="DZ29">
        <v>0.43888148665428162</v>
      </c>
      <c r="EA29">
        <v>0.13882146775722504</v>
      </c>
      <c r="EB29">
        <v>0.10102257877588272</v>
      </c>
      <c r="EC29">
        <v>5.0992891192436218E-2</v>
      </c>
      <c r="ED29">
        <v>0.14288944005966187</v>
      </c>
      <c r="EE29">
        <v>0.5824199914932251</v>
      </c>
      <c r="EF29">
        <v>2.087749719619751</v>
      </c>
      <c r="EG29">
        <v>6.717308521270752</v>
      </c>
      <c r="EH29">
        <v>9.0157833099365234</v>
      </c>
      <c r="EI29">
        <v>19.272275924682617</v>
      </c>
      <c r="EJ29">
        <v>7.6932773590087891</v>
      </c>
      <c r="EK29">
        <v>2.9490005970001221</v>
      </c>
      <c r="EL29">
        <v>2.1010379791259766</v>
      </c>
      <c r="EM29">
        <v>2.0618686676025391</v>
      </c>
      <c r="EN29">
        <v>2.2291488647460938</v>
      </c>
      <c r="EO29">
        <v>2.6013650894165039</v>
      </c>
      <c r="EP29">
        <v>15381.234375</v>
      </c>
      <c r="EQ29">
        <v>62694.1953125</v>
      </c>
      <c r="ER29">
        <v>224734.359375</v>
      </c>
      <c r="ES29">
        <v>723080</v>
      </c>
      <c r="ET29">
        <v>970497.6875</v>
      </c>
      <c r="EU29">
        <v>2074550.75</v>
      </c>
      <c r="EV29">
        <v>107336.578125</v>
      </c>
      <c r="EW29">
        <v>0.12898805914618339</v>
      </c>
      <c r="EX29">
        <v>0.4229294688161736</v>
      </c>
      <c r="EY29">
        <v>0.44808247685432434</v>
      </c>
      <c r="EZ29">
        <v>0.14537599682807922</v>
      </c>
      <c r="FA29">
        <v>0.10598453879356384</v>
      </c>
      <c r="FB29">
        <v>5.3256820887327194E-2</v>
      </c>
      <c r="FC29">
        <v>0.14329908788204193</v>
      </c>
      <c r="FD29">
        <v>0.55457407236099243</v>
      </c>
      <c r="FE29">
        <v>2.0112175941467285</v>
      </c>
      <c r="FF29">
        <v>6.8682122230529785</v>
      </c>
      <c r="FG29">
        <v>9.2264328002929688</v>
      </c>
      <c r="FH29">
        <v>21.221601486206055</v>
      </c>
      <c r="FI29">
        <v>7.6594853401184082</v>
      </c>
      <c r="FJ29">
        <v>3.1408157348632813</v>
      </c>
      <c r="FK29">
        <v>2.2241337299346924</v>
      </c>
      <c r="FL29">
        <v>2.1053309440612793</v>
      </c>
      <c r="FM29">
        <v>2.2889914512634277</v>
      </c>
      <c r="FN29">
        <v>2.4791617393493652</v>
      </c>
      <c r="FO29">
        <v>15381.234375</v>
      </c>
      <c r="FP29">
        <v>59526.08203125</v>
      </c>
      <c r="FQ29">
        <v>215877.203125</v>
      </c>
      <c r="FR29">
        <v>737210.375</v>
      </c>
      <c r="FS29">
        <v>990333.6875</v>
      </c>
      <c r="FT29">
        <v>2277854</v>
      </c>
    </row>
    <row r="30" spans="1:176" x14ac:dyDescent="0.25">
      <c r="A30">
        <v>1991</v>
      </c>
      <c r="B30">
        <v>11177.9775390625</v>
      </c>
      <c r="C30">
        <v>9.7545784896349588E-2</v>
      </c>
      <c r="D30">
        <v>0.26567567334362535</v>
      </c>
      <c r="E30">
        <v>0.63677853345870972</v>
      </c>
      <c r="F30">
        <v>0.28358066082000732</v>
      </c>
      <c r="G30">
        <v>0.20397943258285522</v>
      </c>
      <c r="H30">
        <v>9.4678908586502075E-2</v>
      </c>
      <c r="I30">
        <v>0.17477641999721527</v>
      </c>
      <c r="J30">
        <v>0.30693677067756653</v>
      </c>
      <c r="K30">
        <v>1.7989341020584106</v>
      </c>
      <c r="L30">
        <v>11.785679817199707</v>
      </c>
      <c r="M30">
        <v>22.11939811706543</v>
      </c>
      <c r="N30">
        <v>50.622875213623047</v>
      </c>
      <c r="O30">
        <v>6.2499070167541504</v>
      </c>
      <c r="P30">
        <v>5.8796219825744629</v>
      </c>
      <c r="Q30">
        <v>3.5389666557312012</v>
      </c>
      <c r="R30">
        <v>2.4055089950561523</v>
      </c>
      <c r="S30">
        <v>1.8418922424316406</v>
      </c>
      <c r="T30">
        <v>1.8636560440063477</v>
      </c>
      <c r="U30">
        <v>1953.64697265625</v>
      </c>
      <c r="V30">
        <v>3430.932373046875</v>
      </c>
      <c r="W30">
        <v>20108.4453125</v>
      </c>
      <c r="X30">
        <v>131740.0625</v>
      </c>
      <c r="Y30">
        <v>247250.125</v>
      </c>
      <c r="Z30">
        <v>565861.375</v>
      </c>
      <c r="AA30">
        <v>47663.1328125</v>
      </c>
      <c r="AB30">
        <v>9.6166829060787815E-2</v>
      </c>
      <c r="AC30">
        <v>0.34279713964717329</v>
      </c>
      <c r="AD30">
        <v>0.56103599071502686</v>
      </c>
      <c r="AE30">
        <v>0.19463515281677246</v>
      </c>
      <c r="AF30">
        <v>0.1383221298456192</v>
      </c>
      <c r="AG30">
        <v>7.0452138781547546E-2</v>
      </c>
      <c r="AH30">
        <v>0.10728113353252411</v>
      </c>
      <c r="AI30">
        <v>0.43355295062065125</v>
      </c>
      <c r="AJ30">
        <v>1.9215676784515381</v>
      </c>
      <c r="AK30">
        <v>9.8939456939697266</v>
      </c>
      <c r="AL30">
        <v>13.595307350158691</v>
      </c>
      <c r="AM30">
        <v>25.742912292480469</v>
      </c>
      <c r="AN30">
        <v>10.275687217712402</v>
      </c>
      <c r="AO30">
        <v>4.1691422462463379</v>
      </c>
      <c r="AP30">
        <v>2.9162666797637939</v>
      </c>
      <c r="AQ30">
        <v>1.9638140201568604</v>
      </c>
      <c r="AR30">
        <v>2.0259509086608887</v>
      </c>
      <c r="AS30">
        <v>2.7181191444396973</v>
      </c>
      <c r="AT30">
        <v>5113.35498046875</v>
      </c>
      <c r="AU30">
        <v>20664.4921875</v>
      </c>
      <c r="AV30">
        <v>91587.9375</v>
      </c>
      <c r="AW30">
        <v>471576.46875</v>
      </c>
      <c r="AX30">
        <v>647994.9375</v>
      </c>
      <c r="AY30">
        <v>1226987.875</v>
      </c>
      <c r="AZ30">
        <v>88884.3984375</v>
      </c>
      <c r="BA30">
        <v>0.11840296783279125</v>
      </c>
      <c r="BB30">
        <v>0.3919258302654654</v>
      </c>
      <c r="BC30">
        <v>0.48967120051383972</v>
      </c>
      <c r="BD30">
        <v>0.17941620945930481</v>
      </c>
      <c r="BE30">
        <v>0.13415676355361938</v>
      </c>
      <c r="BF30">
        <v>7.161247730255127E-2</v>
      </c>
      <c r="BG30">
        <v>8.0556578934192657E-2</v>
      </c>
      <c r="BH30">
        <v>0.51838213205337524</v>
      </c>
      <c r="BI30">
        <v>2.030794620513916</v>
      </c>
      <c r="BJ30">
        <v>7.9009213447570801</v>
      </c>
      <c r="BK30">
        <v>10.493466377258301</v>
      </c>
      <c r="BL30">
        <v>29.799982070922852</v>
      </c>
      <c r="BM30">
        <v>13.708001136779785</v>
      </c>
      <c r="BN30">
        <v>3.4011633396148682</v>
      </c>
      <c r="BO30">
        <v>2.4104390144348145</v>
      </c>
      <c r="BP30">
        <v>2.2632205486297607</v>
      </c>
      <c r="BQ30">
        <v>2.5407242774963379</v>
      </c>
      <c r="BR30">
        <v>2.3769545555114746</v>
      </c>
      <c r="BS30">
        <v>7160.22314453125</v>
      </c>
      <c r="BT30">
        <v>46076.0859375</v>
      </c>
      <c r="BU30">
        <v>180505.953125</v>
      </c>
      <c r="BV30">
        <v>702268.625</v>
      </c>
      <c r="BW30">
        <v>932705.4375</v>
      </c>
      <c r="BX30">
        <v>2648753.5</v>
      </c>
      <c r="BY30">
        <v>100697.796875</v>
      </c>
      <c r="BZ30">
        <v>0.13464139464073235</v>
      </c>
      <c r="CA30">
        <v>0.40705719497215842</v>
      </c>
      <c r="CB30">
        <v>0.45830145478248596</v>
      </c>
      <c r="CC30">
        <v>0.16301780939102173</v>
      </c>
      <c r="CD30">
        <v>0.12454177439212799</v>
      </c>
      <c r="CE30">
        <v>7.1719951927661896E-2</v>
      </c>
      <c r="CF30">
        <v>9.4748429954051971E-2</v>
      </c>
      <c r="CG30">
        <v>0.55113053321838379</v>
      </c>
      <c r="CH30">
        <v>2.076310396194458</v>
      </c>
      <c r="CI30">
        <v>6.478515625</v>
      </c>
      <c r="CJ30">
        <v>9.4200878143310547</v>
      </c>
      <c r="CK30">
        <v>24.687152862548828</v>
      </c>
      <c r="CL30">
        <v>11.651183128356934</v>
      </c>
      <c r="CM30">
        <v>3.1349549293518066</v>
      </c>
      <c r="CN30">
        <v>2.2009971141815186</v>
      </c>
      <c r="CO30">
        <v>2.5038270950317383</v>
      </c>
      <c r="CP30">
        <v>2.6286365985870361</v>
      </c>
      <c r="CQ30">
        <v>2.8687674999237061</v>
      </c>
      <c r="CR30">
        <v>9540.9580078125</v>
      </c>
      <c r="CS30">
        <v>55497.6328125</v>
      </c>
      <c r="CT30">
        <v>209079.890625</v>
      </c>
      <c r="CU30">
        <v>652372.25</v>
      </c>
      <c r="CV30">
        <v>948582.0625</v>
      </c>
      <c r="CW30">
        <v>2485942</v>
      </c>
      <c r="CX30">
        <v>102876.9296875</v>
      </c>
      <c r="CY30">
        <v>0.15034136116904856</v>
      </c>
      <c r="CZ30">
        <v>0.42436237125300352</v>
      </c>
      <c r="DA30">
        <v>0.42529624700546265</v>
      </c>
      <c r="DB30">
        <v>0.15044865012168884</v>
      </c>
      <c r="DC30">
        <v>0.11529173702001572</v>
      </c>
      <c r="DD30">
        <v>6.3435934484004974E-2</v>
      </c>
      <c r="DE30">
        <v>0.13522714376449585</v>
      </c>
      <c r="DF30">
        <v>0.58427470922470093</v>
      </c>
      <c r="DG30">
        <v>1.9962968826293945</v>
      </c>
      <c r="DH30">
        <v>6.1093921661376953</v>
      </c>
      <c r="DI30">
        <v>8.7583637237548828</v>
      </c>
      <c r="DJ30">
        <v>23.319795608520508</v>
      </c>
      <c r="DK30">
        <v>8.1433038711547852</v>
      </c>
      <c r="DL30">
        <v>2.9064629077911377</v>
      </c>
      <c r="DM30">
        <v>2.1299359798431396</v>
      </c>
      <c r="DN30">
        <v>2.4515299797058105</v>
      </c>
      <c r="DO30">
        <v>2.6201076507568359</v>
      </c>
      <c r="DP30">
        <v>2.6938426494598389</v>
      </c>
      <c r="DQ30">
        <v>13911.75390625</v>
      </c>
      <c r="DR30">
        <v>60108.390625</v>
      </c>
      <c r="DS30">
        <v>205372.890625</v>
      </c>
      <c r="DT30">
        <v>628515.5</v>
      </c>
      <c r="DU30">
        <v>901033.5625</v>
      </c>
      <c r="DV30">
        <v>2399069</v>
      </c>
      <c r="DW30">
        <v>116228.171875</v>
      </c>
      <c r="DX30">
        <v>0.1468098209201191</v>
      </c>
      <c r="DY30">
        <v>0.40922923241514797</v>
      </c>
      <c r="DZ30">
        <v>0.44396093487739563</v>
      </c>
      <c r="EA30">
        <v>0.15986798703670502</v>
      </c>
      <c r="EB30">
        <v>0.12319029867649078</v>
      </c>
      <c r="EC30">
        <v>6.8222016096115112E-2</v>
      </c>
      <c r="ED30">
        <v>0.12311533093452454</v>
      </c>
      <c r="EE30">
        <v>0.58193063735961914</v>
      </c>
      <c r="EF30">
        <v>1.9641093015670776</v>
      </c>
      <c r="EG30">
        <v>6.5199060440063477</v>
      </c>
      <c r="EH30">
        <v>8.7398595809936523</v>
      </c>
      <c r="EI30">
        <v>24.472616195678711</v>
      </c>
      <c r="EJ30">
        <v>8.9244537353515625</v>
      </c>
      <c r="EK30">
        <v>2.9309554100036621</v>
      </c>
      <c r="EL30">
        <v>2.2581255435943604</v>
      </c>
      <c r="EM30">
        <v>2.4488701820373535</v>
      </c>
      <c r="EN30">
        <v>2.8053083419799805</v>
      </c>
      <c r="EO30">
        <v>2.7668030261993408</v>
      </c>
      <c r="EP30">
        <v>14309.4697265625</v>
      </c>
      <c r="EQ30">
        <v>67636.734375</v>
      </c>
      <c r="ER30">
        <v>228284.828125</v>
      </c>
      <c r="ES30">
        <v>757796.75</v>
      </c>
      <c r="ET30">
        <v>1015817.875</v>
      </c>
      <c r="EU30">
        <v>2844407.5</v>
      </c>
      <c r="EV30">
        <v>105006.8671875</v>
      </c>
      <c r="EW30">
        <v>0.12993317556405784</v>
      </c>
      <c r="EX30">
        <v>0.4199038071071351</v>
      </c>
      <c r="EY30">
        <v>0.45016303658485413</v>
      </c>
      <c r="EZ30">
        <v>0.15550625324249268</v>
      </c>
      <c r="FA30">
        <v>0.11276314407587051</v>
      </c>
      <c r="FB30">
        <v>5.5846258997917175E-2</v>
      </c>
      <c r="FC30">
        <v>0.13627174496650696</v>
      </c>
      <c r="FD30">
        <v>0.56630820035934448</v>
      </c>
      <c r="FE30">
        <v>1.9909251928329468</v>
      </c>
      <c r="FF30">
        <v>7.4960155487060547</v>
      </c>
      <c r="FG30">
        <v>9.8910026550292969</v>
      </c>
      <c r="FH30">
        <v>20.466094970703125</v>
      </c>
      <c r="FI30">
        <v>8.0493240356445313</v>
      </c>
      <c r="FJ30">
        <v>3.0648434162139893</v>
      </c>
      <c r="FK30">
        <v>2.2606608867645264</v>
      </c>
      <c r="FL30">
        <v>2.0696172714233398</v>
      </c>
      <c r="FM30">
        <v>2.2737674713134766</v>
      </c>
      <c r="FN30">
        <v>2.7115507125854492</v>
      </c>
      <c r="FO30">
        <v>14309.4697265625</v>
      </c>
      <c r="FP30">
        <v>59466.25</v>
      </c>
      <c r="FQ30">
        <v>209060.8125</v>
      </c>
      <c r="FR30">
        <v>787133.125</v>
      </c>
      <c r="FS30">
        <v>1038623.1875</v>
      </c>
      <c r="FT30">
        <v>2149080.5</v>
      </c>
    </row>
    <row r="31" spans="1:176" x14ac:dyDescent="0.25">
      <c r="A31">
        <v>1992</v>
      </c>
      <c r="B31">
        <v>13062.126953125</v>
      </c>
      <c r="C31">
        <v>8.0724446267786215E-2</v>
      </c>
      <c r="D31">
        <v>0.21125968575011334</v>
      </c>
      <c r="E31">
        <v>0.70801591873168945</v>
      </c>
      <c r="F31">
        <v>0.32461810111999512</v>
      </c>
      <c r="G31">
        <v>0.21373431384563446</v>
      </c>
      <c r="H31">
        <v>8.9671604335308075E-2</v>
      </c>
      <c r="I31">
        <v>0.14450468122959137</v>
      </c>
      <c r="J31">
        <v>0.27185878157615662</v>
      </c>
      <c r="K31">
        <v>1.7169119119644165</v>
      </c>
      <c r="L31">
        <v>15.869991302490234</v>
      </c>
      <c r="M31">
        <v>27.796131134033203</v>
      </c>
      <c r="N31">
        <v>42.478431701660156</v>
      </c>
      <c r="O31">
        <v>7.5867981910705566</v>
      </c>
      <c r="P31">
        <v>6.7612671852111816</v>
      </c>
      <c r="Q31">
        <v>4.1227169036865234</v>
      </c>
      <c r="R31">
        <v>2.0449163913726807</v>
      </c>
      <c r="S31">
        <v>1.5061209201812744</v>
      </c>
      <c r="T31">
        <v>2.1082866191864014</v>
      </c>
      <c r="U31">
        <v>1887.5384521484375</v>
      </c>
      <c r="V31">
        <v>3551.053955078125</v>
      </c>
      <c r="W31">
        <v>22426.521484375</v>
      </c>
      <c r="X31">
        <v>207295.84375</v>
      </c>
      <c r="Y31">
        <v>363076.59375</v>
      </c>
      <c r="Z31">
        <v>554858.6875</v>
      </c>
      <c r="AA31">
        <v>47780.1328125</v>
      </c>
      <c r="AB31">
        <v>7.8616756073157518E-2</v>
      </c>
      <c r="AC31">
        <v>0.35831469310774833</v>
      </c>
      <c r="AD31">
        <v>0.56306850910186768</v>
      </c>
      <c r="AE31">
        <v>0.18588559329509735</v>
      </c>
      <c r="AF31">
        <v>0.12977932393550873</v>
      </c>
      <c r="AG31">
        <v>6.1287056654691696E-2</v>
      </c>
      <c r="AH31">
        <v>8.3855569362640381E-2</v>
      </c>
      <c r="AI31">
        <v>0.38231027126312256</v>
      </c>
      <c r="AJ31">
        <v>2.1815648078918457</v>
      </c>
      <c r="AK31">
        <v>9.6808958053588867</v>
      </c>
      <c r="AL31">
        <v>13.402456283569336</v>
      </c>
      <c r="AM31">
        <v>26.989910125732422</v>
      </c>
      <c r="AN31">
        <v>13.162932395935059</v>
      </c>
      <c r="AO31">
        <v>4.8198351860046387</v>
      </c>
      <c r="AP31">
        <v>2.5816018581390381</v>
      </c>
      <c r="AQ31">
        <v>1.9239673614501953</v>
      </c>
      <c r="AR31">
        <v>1.939896821975708</v>
      </c>
      <c r="AS31">
        <v>2.29862380027771</v>
      </c>
      <c r="AT31">
        <v>4006.630126953125</v>
      </c>
      <c r="AU31">
        <v>18266.8359375</v>
      </c>
      <c r="AV31">
        <v>104235.453125</v>
      </c>
      <c r="AW31">
        <v>462554.46875</v>
      </c>
      <c r="AX31">
        <v>640371.125</v>
      </c>
      <c r="AY31">
        <v>1289581.5</v>
      </c>
      <c r="AZ31">
        <v>79917.609375</v>
      </c>
      <c r="BA31">
        <v>0.10173077577090486</v>
      </c>
      <c r="BB31">
        <v>0.40393334732617764</v>
      </c>
      <c r="BC31">
        <v>0.49433588981628418</v>
      </c>
      <c r="BD31">
        <v>0.18984198570251465</v>
      </c>
      <c r="BE31">
        <v>0.14289878308773041</v>
      </c>
      <c r="BF31">
        <v>6.9573007524013519E-2</v>
      </c>
      <c r="BG31">
        <v>7.2236105799674988E-2</v>
      </c>
      <c r="BH31">
        <v>0.49404820799827576</v>
      </c>
      <c r="BI31">
        <v>1.9923049211502075</v>
      </c>
      <c r="BJ31">
        <v>7.7487435340881348</v>
      </c>
      <c r="BK31">
        <v>12.177789688110352</v>
      </c>
      <c r="BL31">
        <v>30.534387588500977</v>
      </c>
      <c r="BM31">
        <v>15.299757957458496</v>
      </c>
      <c r="BN31">
        <v>3.6350548267364502</v>
      </c>
      <c r="BO31">
        <v>2.482708215713501</v>
      </c>
      <c r="BP31">
        <v>2.4629647731781006</v>
      </c>
      <c r="BQ31">
        <v>2.3699615001678467</v>
      </c>
      <c r="BR31">
        <v>2.3208010196685791</v>
      </c>
      <c r="BS31">
        <v>5772.93701171875</v>
      </c>
      <c r="BT31">
        <v>39483.15234375</v>
      </c>
      <c r="BU31">
        <v>159220.25</v>
      </c>
      <c r="BV31">
        <v>619261.0625</v>
      </c>
      <c r="BW31">
        <v>973219.875</v>
      </c>
      <c r="BX31">
        <v>2440235.25</v>
      </c>
      <c r="BY31">
        <v>114458.8515625</v>
      </c>
      <c r="BZ31">
        <v>0.11362901154362245</v>
      </c>
      <c r="CA31">
        <v>0.43084182643222313</v>
      </c>
      <c r="CB31">
        <v>0.45552918314933777</v>
      </c>
      <c r="CC31">
        <v>0.16337436437606812</v>
      </c>
      <c r="CD31">
        <v>0.12387555837631226</v>
      </c>
      <c r="CE31">
        <v>7.0102512836456299E-2</v>
      </c>
      <c r="CF31">
        <v>6.7491717636585236E-2</v>
      </c>
      <c r="CG31">
        <v>0.53379601240158081</v>
      </c>
      <c r="CH31">
        <v>2.1186699867248535</v>
      </c>
      <c r="CI31">
        <v>6.6773562431335449</v>
      </c>
      <c r="CJ31">
        <v>9.3037528991699219</v>
      </c>
      <c r="CK31">
        <v>27.72450065612793</v>
      </c>
      <c r="CL31">
        <v>16.38032341003418</v>
      </c>
      <c r="CM31">
        <v>3.3183345794677734</v>
      </c>
      <c r="CN31">
        <v>2.1513655185699463</v>
      </c>
      <c r="CO31">
        <v>2.4633567333221436</v>
      </c>
      <c r="CP31">
        <v>2.6963953971862793</v>
      </c>
      <c r="CQ31">
        <v>2.6079609394073486</v>
      </c>
      <c r="CR31">
        <v>7725.0244140625</v>
      </c>
      <c r="CS31">
        <v>61097.6796875</v>
      </c>
      <c r="CT31">
        <v>242500.546875</v>
      </c>
      <c r="CU31">
        <v>764282.5</v>
      </c>
      <c r="CV31">
        <v>1064896.875</v>
      </c>
      <c r="CW31">
        <v>3173314.5</v>
      </c>
      <c r="CX31">
        <v>105601.7890625</v>
      </c>
      <c r="CY31">
        <v>0.12225422850248346</v>
      </c>
      <c r="CZ31">
        <v>0.41930917416202829</v>
      </c>
      <c r="DA31">
        <v>0.45843657851219177</v>
      </c>
      <c r="DB31">
        <v>0.15705066919326782</v>
      </c>
      <c r="DC31">
        <v>0.11664129793643951</v>
      </c>
      <c r="DD31">
        <v>6.1602067202329636E-2</v>
      </c>
      <c r="DE31">
        <v>9.4008058309555054E-2</v>
      </c>
      <c r="DF31">
        <v>0.53949010372161865</v>
      </c>
      <c r="DG31">
        <v>2.0486245155334473</v>
      </c>
      <c r="DH31">
        <v>7.3165855407714844</v>
      </c>
      <c r="DI31">
        <v>9.2851276397705078</v>
      </c>
      <c r="DJ31">
        <v>22.488990783691406</v>
      </c>
      <c r="DK31">
        <v>11.733381271362305</v>
      </c>
      <c r="DL31">
        <v>3.2521402835845947</v>
      </c>
      <c r="DM31">
        <v>2.2389757633209229</v>
      </c>
      <c r="DN31">
        <v>2.15553879737854</v>
      </c>
      <c r="DO31">
        <v>2.520925760269165</v>
      </c>
      <c r="DP31">
        <v>2.7720639705657959</v>
      </c>
      <c r="DQ31">
        <v>9927.4189453125</v>
      </c>
      <c r="DR31">
        <v>56971.1171875</v>
      </c>
      <c r="DS31">
        <v>216338.40625</v>
      </c>
      <c r="DT31">
        <v>772644.5</v>
      </c>
      <c r="DU31">
        <v>980526.125</v>
      </c>
      <c r="DV31">
        <v>2374877.75</v>
      </c>
      <c r="DW31">
        <v>106368.4140625</v>
      </c>
      <c r="DX31">
        <v>0.11098193271699336</v>
      </c>
      <c r="DY31">
        <v>0.40759679606688665</v>
      </c>
      <c r="DZ31">
        <v>0.48142126202583313</v>
      </c>
      <c r="EA31">
        <v>0.14670038223266602</v>
      </c>
      <c r="EB31">
        <v>0.10296942293643951</v>
      </c>
      <c r="EC31">
        <v>4.9111839383840561E-2</v>
      </c>
      <c r="ED31">
        <v>0.1150854155421257</v>
      </c>
      <c r="EE31">
        <v>0.4954954981803894</v>
      </c>
      <c r="EF31">
        <v>2.1541156768798828</v>
      </c>
      <c r="EG31">
        <v>7.5041379928588867</v>
      </c>
      <c r="EH31">
        <v>10.551059722900391</v>
      </c>
      <c r="EI31">
        <v>20.231513977050781</v>
      </c>
      <c r="EJ31">
        <v>9.5649042129516602</v>
      </c>
      <c r="EK31">
        <v>3.5872471332550049</v>
      </c>
      <c r="EL31">
        <v>2.2341628074645996</v>
      </c>
      <c r="EM31">
        <v>1.9585931301116943</v>
      </c>
      <c r="EN31">
        <v>1.9587709903717041</v>
      </c>
      <c r="EO31">
        <v>2.4646894931793213</v>
      </c>
      <c r="EP31">
        <v>12241.453125</v>
      </c>
      <c r="EQ31">
        <v>52705.0703125</v>
      </c>
      <c r="ER31">
        <v>229129.875</v>
      </c>
      <c r="ES31">
        <v>798203.25</v>
      </c>
      <c r="ET31">
        <v>1122299.5</v>
      </c>
      <c r="EU31">
        <v>2151994</v>
      </c>
      <c r="EV31">
        <v>94867.7734375</v>
      </c>
      <c r="EW31">
        <v>0.10058925326786849</v>
      </c>
      <c r="EX31">
        <v>0.42852955948909277</v>
      </c>
      <c r="EY31">
        <v>0.47088119387626648</v>
      </c>
      <c r="EZ31">
        <v>0.1525924950838089</v>
      </c>
      <c r="FA31">
        <v>0.11010506749153137</v>
      </c>
      <c r="FB31">
        <v>5.6123867630958557E-2</v>
      </c>
      <c r="FC31">
        <v>0.11059358716011047</v>
      </c>
      <c r="FD31">
        <v>0.43964233994483948</v>
      </c>
      <c r="FE31">
        <v>2.2199881076812744</v>
      </c>
      <c r="FF31">
        <v>7.3718914985656738</v>
      </c>
      <c r="FG31">
        <v>10.272377014160156</v>
      </c>
      <c r="FH31">
        <v>21.032052993774414</v>
      </c>
      <c r="FI31">
        <v>9.9610109329223633</v>
      </c>
      <c r="FJ31">
        <v>4.0903773307800293</v>
      </c>
      <c r="FK31">
        <v>2.1139259338378906</v>
      </c>
      <c r="FL31">
        <v>2.0736086368560791</v>
      </c>
      <c r="FM31">
        <v>2.1485168933868408</v>
      </c>
      <c r="FN31">
        <v>2.6759693622589111</v>
      </c>
      <c r="FO31">
        <v>10491.767578125</v>
      </c>
      <c r="FP31">
        <v>41707.890625</v>
      </c>
      <c r="FQ31">
        <v>210605.328125</v>
      </c>
      <c r="FR31">
        <v>699354.9375</v>
      </c>
      <c r="FS31">
        <v>974517.5625</v>
      </c>
      <c r="FT31">
        <v>1995264.125</v>
      </c>
    </row>
    <row r="32" spans="1:176" x14ac:dyDescent="0.25">
      <c r="A32">
        <v>1993</v>
      </c>
      <c r="B32">
        <v>10527.431640625</v>
      </c>
      <c r="C32">
        <v>9.8450650746172014E-2</v>
      </c>
      <c r="D32">
        <v>0.24653748019474728</v>
      </c>
      <c r="E32">
        <v>0.65501183271408081</v>
      </c>
      <c r="F32">
        <v>0.29326412081718445</v>
      </c>
      <c r="G32">
        <v>0.21894590556621552</v>
      </c>
      <c r="H32">
        <v>0.11998913437128067</v>
      </c>
      <c r="I32">
        <v>0.17573095858097076</v>
      </c>
      <c r="J32">
        <v>0.32665753364562988</v>
      </c>
      <c r="K32">
        <v>1.6536605358123779</v>
      </c>
      <c r="L32">
        <v>12.331631660461426</v>
      </c>
      <c r="M32">
        <v>18.444938659667969</v>
      </c>
      <c r="N32">
        <v>33.905826568603516</v>
      </c>
      <c r="O32">
        <v>6.2200846672058105</v>
      </c>
      <c r="P32">
        <v>5.5181760787963867</v>
      </c>
      <c r="Q32">
        <v>3.9596281051635742</v>
      </c>
      <c r="R32">
        <v>2.3772063255310059</v>
      </c>
      <c r="S32">
        <v>2.372072696685791</v>
      </c>
      <c r="T32">
        <v>3.5342006683349609</v>
      </c>
      <c r="U32">
        <v>1849.9957275390625</v>
      </c>
      <c r="V32">
        <v>3438.864990234375</v>
      </c>
      <c r="W32">
        <v>17408.798828125</v>
      </c>
      <c r="X32">
        <v>129820.4140625</v>
      </c>
      <c r="Y32">
        <v>194177.828125</v>
      </c>
      <c r="Z32">
        <v>356941.28125</v>
      </c>
      <c r="AA32">
        <v>44998.08984375</v>
      </c>
      <c r="AB32">
        <v>8.081633648354701E-2</v>
      </c>
      <c r="AC32">
        <v>0.36008333850607005</v>
      </c>
      <c r="AD32">
        <v>0.55910032987594604</v>
      </c>
      <c r="AE32">
        <v>0.21432562172412872</v>
      </c>
      <c r="AF32">
        <v>0.16180948913097382</v>
      </c>
      <c r="AG32">
        <v>8.4886752068996429E-2</v>
      </c>
      <c r="AH32">
        <v>9.2581450939178467E-2</v>
      </c>
      <c r="AI32">
        <v>0.38039636611938477</v>
      </c>
      <c r="AJ32">
        <v>2.2458498477935791</v>
      </c>
      <c r="AK32">
        <v>8.6254262924194336</v>
      </c>
      <c r="AL32">
        <v>12.934094429016113</v>
      </c>
      <c r="AM32">
        <v>30.528984069824219</v>
      </c>
      <c r="AN32">
        <v>11.928764343261719</v>
      </c>
      <c r="AO32">
        <v>4.8324050903320313</v>
      </c>
      <c r="AP32">
        <v>2.4752531051635742</v>
      </c>
      <c r="AQ32">
        <v>2.4796590805053711</v>
      </c>
      <c r="AR32">
        <v>2.4943804740905762</v>
      </c>
      <c r="AS32">
        <v>2.7286124229431152</v>
      </c>
      <c r="AT32">
        <v>4165.98828125</v>
      </c>
      <c r="AU32">
        <v>17117.109375</v>
      </c>
      <c r="AV32">
        <v>101058.953125</v>
      </c>
      <c r="AW32">
        <v>388127.71875</v>
      </c>
      <c r="AX32">
        <v>582009.5625</v>
      </c>
      <c r="AY32">
        <v>1373746</v>
      </c>
      <c r="AZ32">
        <v>82609.15625</v>
      </c>
      <c r="BA32">
        <v>0.10156165614917521</v>
      </c>
      <c r="BB32">
        <v>0.38803487281361637</v>
      </c>
      <c r="BC32">
        <v>0.51040345430374146</v>
      </c>
      <c r="BD32">
        <v>0.19541251659393311</v>
      </c>
      <c r="BE32">
        <v>0.14962537586688995</v>
      </c>
      <c r="BF32">
        <v>8.6415059864521027E-2</v>
      </c>
      <c r="BG32">
        <v>6.7971013486385345E-2</v>
      </c>
      <c r="BH32">
        <v>0.48147761821746826</v>
      </c>
      <c r="BI32">
        <v>2.029630184173584</v>
      </c>
      <c r="BJ32">
        <v>7.8039913177490234</v>
      </c>
      <c r="BK32">
        <v>10.585566520690918</v>
      </c>
      <c r="BL32">
        <v>31.249017715454102</v>
      </c>
      <c r="BM32">
        <v>16.254877090454102</v>
      </c>
      <c r="BN32">
        <v>3.7307000160217285</v>
      </c>
      <c r="BO32">
        <v>2.513812780380249</v>
      </c>
      <c r="BP32">
        <v>2.4940986633300781</v>
      </c>
      <c r="BQ32">
        <v>2.8068265914916992</v>
      </c>
      <c r="BR32">
        <v>2.7222347259521484</v>
      </c>
      <c r="BS32">
        <v>5615.02783203125</v>
      </c>
      <c r="BT32">
        <v>39774.4609375</v>
      </c>
      <c r="BU32">
        <v>167666.03125</v>
      </c>
      <c r="BV32">
        <v>644681.125</v>
      </c>
      <c r="BW32">
        <v>874464.75</v>
      </c>
      <c r="BX32">
        <v>2581455</v>
      </c>
      <c r="BY32">
        <v>105256.6484375</v>
      </c>
      <c r="BZ32">
        <v>0.11295142628456284</v>
      </c>
      <c r="CA32">
        <v>0.40508515555124869</v>
      </c>
      <c r="CB32">
        <v>0.48196345567703247</v>
      </c>
      <c r="CC32">
        <v>0.18064384162425995</v>
      </c>
      <c r="CD32">
        <v>0.13936081528663635</v>
      </c>
      <c r="CE32">
        <v>7.7865920960903168E-2</v>
      </c>
      <c r="CF32">
        <v>7.3649972677230835E-2</v>
      </c>
      <c r="CG32">
        <v>0.51027590036392212</v>
      </c>
      <c r="CH32">
        <v>2.101630687713623</v>
      </c>
      <c r="CI32">
        <v>6.897676944732666</v>
      </c>
      <c r="CJ32">
        <v>10.52734375</v>
      </c>
      <c r="CK32">
        <v>26.305290222167969</v>
      </c>
      <c r="CL32">
        <v>15.006143569946289</v>
      </c>
      <c r="CM32">
        <v>3.476442813873291</v>
      </c>
      <c r="CN32">
        <v>2.2921650409698486</v>
      </c>
      <c r="CO32">
        <v>2.6061422824859619</v>
      </c>
      <c r="CP32">
        <v>2.6169562339782715</v>
      </c>
      <c r="CQ32">
        <v>2.9028584957122803</v>
      </c>
      <c r="CR32">
        <v>7752.1494140625</v>
      </c>
      <c r="CS32">
        <v>53709.9296875</v>
      </c>
      <c r="CT32">
        <v>221210.59375</v>
      </c>
      <c r="CU32">
        <v>726026.375</v>
      </c>
      <c r="CV32">
        <v>1108072.875</v>
      </c>
      <c r="CW32">
        <v>2768806.75</v>
      </c>
      <c r="CX32">
        <v>109143.859375</v>
      </c>
      <c r="CY32">
        <v>0.13185122812633626</v>
      </c>
      <c r="CZ32">
        <v>0.41164716967094478</v>
      </c>
      <c r="DA32">
        <v>0.45650157332420349</v>
      </c>
      <c r="DB32">
        <v>0.15714898705482483</v>
      </c>
      <c r="DC32">
        <v>0.11591567844152451</v>
      </c>
      <c r="DD32">
        <v>6.4228281378746033E-2</v>
      </c>
      <c r="DE32">
        <v>9.5845706760883331E-2</v>
      </c>
      <c r="DF32">
        <v>0.56373888254165649</v>
      </c>
      <c r="DG32">
        <v>1.9857052564620972</v>
      </c>
      <c r="DH32">
        <v>7.0658526420593262</v>
      </c>
      <c r="DI32">
        <v>9.8614940643310547</v>
      </c>
      <c r="DJ32">
        <v>21.31694221496582</v>
      </c>
      <c r="DK32">
        <v>11.512884140014648</v>
      </c>
      <c r="DL32">
        <v>3.0794529914855957</v>
      </c>
      <c r="DM32">
        <v>2.2979319095611572</v>
      </c>
      <c r="DN32">
        <v>2.2176625728607178</v>
      </c>
      <c r="DO32">
        <v>2.3360810279846191</v>
      </c>
      <c r="DP32">
        <v>2.9612314701080322</v>
      </c>
      <c r="DQ32">
        <v>10460.970703125</v>
      </c>
      <c r="DR32">
        <v>61528.63671875</v>
      </c>
      <c r="DS32">
        <v>216727.53125</v>
      </c>
      <c r="DT32">
        <v>771194.4375</v>
      </c>
      <c r="DU32">
        <v>1076321.5</v>
      </c>
      <c r="DV32">
        <v>2326613.25</v>
      </c>
      <c r="DW32">
        <v>123116.2109375</v>
      </c>
      <c r="DX32">
        <v>0.13743286587926787</v>
      </c>
      <c r="DY32">
        <v>0.43692417954232232</v>
      </c>
      <c r="DZ32">
        <v>0.42564296722412109</v>
      </c>
      <c r="EA32">
        <v>0.134574294090271</v>
      </c>
      <c r="EB32">
        <v>9.9058888852596283E-2</v>
      </c>
      <c r="EC32">
        <v>5.4036442190408707E-2</v>
      </c>
      <c r="ED32">
        <v>0.11111801862716675</v>
      </c>
      <c r="EE32">
        <v>0.60057681798934937</v>
      </c>
      <c r="EF32">
        <v>2.0698397159576416</v>
      </c>
      <c r="EG32">
        <v>5.9540524482727051</v>
      </c>
      <c r="EH32">
        <v>8.3319330215454102</v>
      </c>
      <c r="EI32">
        <v>20.973773956298828</v>
      </c>
      <c r="EJ32">
        <v>9.9060211181640625</v>
      </c>
      <c r="EK32">
        <v>2.8711645603179932</v>
      </c>
      <c r="EL32">
        <v>2.0557966232299805</v>
      </c>
      <c r="EM32">
        <v>2.2529585361480713</v>
      </c>
      <c r="EN32">
        <v>2.3689796924591064</v>
      </c>
      <c r="EO32">
        <v>2.5433692932128906</v>
      </c>
      <c r="EP32">
        <v>13680.4296875</v>
      </c>
      <c r="EQ32">
        <v>73940.7421875</v>
      </c>
      <c r="ER32">
        <v>254830.828125</v>
      </c>
      <c r="ES32">
        <v>733040.375</v>
      </c>
      <c r="ET32">
        <v>1025796.0625</v>
      </c>
      <c r="EU32">
        <v>2582211.5</v>
      </c>
      <c r="EV32">
        <v>101278.9296875</v>
      </c>
      <c r="EW32">
        <v>0.10258068526202715</v>
      </c>
      <c r="EX32">
        <v>0.40853448366508005</v>
      </c>
      <c r="EY32">
        <v>0.48888486623764038</v>
      </c>
      <c r="EZ32">
        <v>0.17587965726852417</v>
      </c>
      <c r="FA32">
        <v>0.13059943914413452</v>
      </c>
      <c r="FB32">
        <v>6.3728712499141693E-2</v>
      </c>
      <c r="FC32">
        <v>0.13398291170597076</v>
      </c>
      <c r="FD32">
        <v>0.45467802882194519</v>
      </c>
      <c r="FE32">
        <v>2.0941257476806641</v>
      </c>
      <c r="FF32">
        <v>7.2759284973144531</v>
      </c>
      <c r="FG32">
        <v>11.741458892822266</v>
      </c>
      <c r="FH32">
        <v>25.88591194152832</v>
      </c>
      <c r="FI32">
        <v>8.2049655914306641</v>
      </c>
      <c r="FJ32">
        <v>3.947148323059082</v>
      </c>
      <c r="FK32">
        <v>2.3340744972229004</v>
      </c>
      <c r="FL32">
        <v>2.4134104251861572</v>
      </c>
      <c r="FM32">
        <v>2.2184350490570068</v>
      </c>
      <c r="FN32">
        <v>2.4126577377319336</v>
      </c>
      <c r="FO32">
        <v>13569.646484375</v>
      </c>
      <c r="FP32">
        <v>46049.3046875</v>
      </c>
      <c r="FQ32">
        <v>212090.8125</v>
      </c>
      <c r="FR32">
        <v>736898.25</v>
      </c>
      <c r="FS32">
        <v>1189162.375</v>
      </c>
      <c r="FT32">
        <v>2621697.5</v>
      </c>
    </row>
    <row r="33" spans="1:176" x14ac:dyDescent="0.25">
      <c r="A33">
        <v>1994</v>
      </c>
      <c r="B33">
        <v>11052.9814453125</v>
      </c>
      <c r="C33">
        <v>9.1351648149539819E-2</v>
      </c>
      <c r="D33">
        <v>0.23347031598399384</v>
      </c>
      <c r="E33">
        <v>0.67517805099487305</v>
      </c>
      <c r="F33">
        <v>0.31681352853775024</v>
      </c>
      <c r="G33">
        <v>0.24083139002323151</v>
      </c>
      <c r="H33">
        <v>0.13249264657497406</v>
      </c>
      <c r="I33">
        <v>0.16545397043228149</v>
      </c>
      <c r="J33">
        <v>0.29793694615364075</v>
      </c>
      <c r="K33">
        <v>1.5889459848403931</v>
      </c>
      <c r="L33">
        <v>12.528803825378418</v>
      </c>
      <c r="M33">
        <v>18.819793701171875</v>
      </c>
      <c r="N33">
        <v>46.916999816894531</v>
      </c>
      <c r="O33">
        <v>6.6233010292053223</v>
      </c>
      <c r="P33">
        <v>6.0975708961486816</v>
      </c>
      <c r="Q33">
        <v>4.2435317039489746</v>
      </c>
      <c r="R33">
        <v>2.5209424495697021</v>
      </c>
      <c r="S33">
        <v>2.5591089725494385</v>
      </c>
      <c r="T33">
        <v>2.8236181735992432</v>
      </c>
      <c r="U33">
        <v>1828.7596435546875</v>
      </c>
      <c r="V33">
        <v>3293.091552734375</v>
      </c>
      <c r="W33">
        <v>17562.58984375</v>
      </c>
      <c r="X33">
        <v>138480.640625</v>
      </c>
      <c r="Y33">
        <v>208014.828125</v>
      </c>
      <c r="Z33">
        <v>518572.71875</v>
      </c>
      <c r="AA33">
        <v>44266.9296875</v>
      </c>
      <c r="AB33">
        <v>7.7779047623975237E-2</v>
      </c>
      <c r="AC33">
        <v>0.34467670970992859</v>
      </c>
      <c r="AD33">
        <v>0.57754421234130859</v>
      </c>
      <c r="AE33">
        <v>0.22575925290584564</v>
      </c>
      <c r="AF33">
        <v>0.1705576628446579</v>
      </c>
      <c r="AG33">
        <v>9.1347865760326385E-2</v>
      </c>
      <c r="AH33">
        <v>9.3957521021366119E-2</v>
      </c>
      <c r="AI33">
        <v>0.37455928325653076</v>
      </c>
      <c r="AJ33">
        <v>2.0579168796539307</v>
      </c>
      <c r="AK33">
        <v>9.3252744674682617</v>
      </c>
      <c r="AL33">
        <v>13.370580673217773</v>
      </c>
      <c r="AM33">
        <v>35.556415557861328</v>
      </c>
      <c r="AN33">
        <v>11.75199031829834</v>
      </c>
      <c r="AO33">
        <v>4.9242038726806641</v>
      </c>
      <c r="AP33">
        <v>2.8058168888092041</v>
      </c>
      <c r="AQ33">
        <v>2.4203460216522217</v>
      </c>
      <c r="AR33">
        <v>2.5498600006103516</v>
      </c>
      <c r="AS33">
        <v>2.5666604042053223</v>
      </c>
      <c r="AT33">
        <v>4159.2109375</v>
      </c>
      <c r="AU33">
        <v>16580.58984375</v>
      </c>
      <c r="AV33">
        <v>91097.6640625</v>
      </c>
      <c r="AW33">
        <v>412801.28125</v>
      </c>
      <c r="AX33">
        <v>591874.5625</v>
      </c>
      <c r="AY33">
        <v>1573973.375</v>
      </c>
      <c r="AZ33">
        <v>87606.875</v>
      </c>
      <c r="BA33">
        <v>0.10264676889393545</v>
      </c>
      <c r="BB33">
        <v>0.38244107999016819</v>
      </c>
      <c r="BC33">
        <v>0.51491212844848633</v>
      </c>
      <c r="BD33">
        <v>0.20815548300743103</v>
      </c>
      <c r="BE33">
        <v>0.16040490567684174</v>
      </c>
      <c r="BF33">
        <v>8.7549857795238495E-2</v>
      </c>
      <c r="BG33">
        <v>7.1417838335037231E-2</v>
      </c>
      <c r="BH33">
        <v>0.48324283957481384</v>
      </c>
      <c r="BI33">
        <v>2.0064129829406738</v>
      </c>
      <c r="BJ33">
        <v>7.8654966354370117</v>
      </c>
      <c r="BK33">
        <v>11.895862579345703</v>
      </c>
      <c r="BL33">
        <v>35.261482238769531</v>
      </c>
      <c r="BM33">
        <v>15.475406646728516</v>
      </c>
      <c r="BN33">
        <v>3.7134592533111572</v>
      </c>
      <c r="BO33">
        <v>2.5637800693511963</v>
      </c>
      <c r="BP33">
        <v>2.626978874206543</v>
      </c>
      <c r="BQ33">
        <v>2.6944417953491211</v>
      </c>
      <c r="BR33">
        <v>2.4786598682403564</v>
      </c>
      <c r="BS33">
        <v>6256.69384765625</v>
      </c>
      <c r="BT33">
        <v>42335.39453125</v>
      </c>
      <c r="BU33">
        <v>175775.578125</v>
      </c>
      <c r="BV33">
        <v>689071.5625</v>
      </c>
      <c r="BW33">
        <v>1042159.375</v>
      </c>
      <c r="BX33">
        <v>3089148.25</v>
      </c>
      <c r="BY33">
        <v>116193.1015625</v>
      </c>
      <c r="BZ33">
        <v>0.12472822231568834</v>
      </c>
      <c r="CA33">
        <v>0.40667276967165683</v>
      </c>
      <c r="CB33">
        <v>0.46859899163246155</v>
      </c>
      <c r="CC33">
        <v>0.18099315464496613</v>
      </c>
      <c r="CD33">
        <v>0.14038738608360291</v>
      </c>
      <c r="CE33">
        <v>7.8759044408798218E-2</v>
      </c>
      <c r="CF33">
        <v>7.6029837131500244E-2</v>
      </c>
      <c r="CG33">
        <v>0.5397876501083374</v>
      </c>
      <c r="CH33">
        <v>1.9933770895004272</v>
      </c>
      <c r="CI33">
        <v>6.7700481414794922</v>
      </c>
      <c r="CJ33">
        <v>9.8349847793579102</v>
      </c>
      <c r="CK33">
        <v>30.131328582763672</v>
      </c>
      <c r="CL33">
        <v>14.535747528076172</v>
      </c>
      <c r="CM33">
        <v>3.2425312995910645</v>
      </c>
      <c r="CN33">
        <v>2.3493735790252686</v>
      </c>
      <c r="CO33">
        <v>2.6528608798980713</v>
      </c>
      <c r="CP33">
        <v>2.8522043228149414</v>
      </c>
      <c r="CQ33">
        <v>2.6060380935668945</v>
      </c>
      <c r="CR33">
        <v>8834.142578125</v>
      </c>
      <c r="CS33">
        <v>62719.6015625</v>
      </c>
      <c r="CT33">
        <v>231616.671875</v>
      </c>
      <c r="CU33">
        <v>786632.875</v>
      </c>
      <c r="CV33">
        <v>1142757.375</v>
      </c>
      <c r="CW33">
        <v>3501052.5</v>
      </c>
      <c r="CX33">
        <v>108760.4609375</v>
      </c>
      <c r="CY33">
        <v>0.1337665809081966</v>
      </c>
      <c r="CZ33">
        <v>0.4264971986370063</v>
      </c>
      <c r="DA33">
        <v>0.43973618745803833</v>
      </c>
      <c r="DB33">
        <v>0.15756648778915405</v>
      </c>
      <c r="DC33">
        <v>0.11993960291147232</v>
      </c>
      <c r="DD33">
        <v>6.7629233002662659E-2</v>
      </c>
      <c r="DE33">
        <v>0.1094626858830452</v>
      </c>
      <c r="DF33">
        <v>0.57270330190658569</v>
      </c>
      <c r="DG33">
        <v>2.0105171203613281</v>
      </c>
      <c r="DH33">
        <v>6.4702963829040527</v>
      </c>
      <c r="DI33">
        <v>9.0138492584228516</v>
      </c>
      <c r="DJ33">
        <v>23.983518600463867</v>
      </c>
      <c r="DK33">
        <v>10.075283050537109</v>
      </c>
      <c r="DL33">
        <v>3.0248336791992188</v>
      </c>
      <c r="DM33">
        <v>2.186988353729248</v>
      </c>
      <c r="DN33">
        <v>2.4341497421264648</v>
      </c>
      <c r="DO33">
        <v>2.659494161605835</v>
      </c>
      <c r="DP33">
        <v>2.8142557144165039</v>
      </c>
      <c r="DQ33">
        <v>11905.2119140625</v>
      </c>
      <c r="DR33">
        <v>62287.47265625</v>
      </c>
      <c r="DS33">
        <v>218664.78125</v>
      </c>
      <c r="DT33">
        <v>703712.4375</v>
      </c>
      <c r="DU33">
        <v>980350.4375</v>
      </c>
      <c r="DV33">
        <v>2608458.5</v>
      </c>
      <c r="DW33">
        <v>110500.8671875</v>
      </c>
      <c r="DX33">
        <v>0.13288664498249669</v>
      </c>
      <c r="DY33">
        <v>0.43786642264313214</v>
      </c>
      <c r="DZ33">
        <v>0.42924690246582031</v>
      </c>
      <c r="EA33">
        <v>0.13745638728141785</v>
      </c>
      <c r="EB33">
        <v>0.10150341689586639</v>
      </c>
      <c r="EC33">
        <v>5.4883062839508057E-2</v>
      </c>
      <c r="ED33">
        <v>0.11927785724401474</v>
      </c>
      <c r="EE33">
        <v>0.58054471015930176</v>
      </c>
      <c r="EF33">
        <v>2.1102840900421143</v>
      </c>
      <c r="EG33">
        <v>6.3207716941833496</v>
      </c>
      <c r="EH33">
        <v>8.4829292297363281</v>
      </c>
      <c r="EI33">
        <v>19.879276275634766</v>
      </c>
      <c r="EJ33">
        <v>9.2255229949951172</v>
      </c>
      <c r="EK33">
        <v>2.9871118068695068</v>
      </c>
      <c r="EL33">
        <v>2.0333755016326904</v>
      </c>
      <c r="EM33">
        <v>2.1732544898986816</v>
      </c>
      <c r="EN33">
        <v>2.3916850090026855</v>
      </c>
      <c r="EO33">
        <v>2.7556021213531494</v>
      </c>
      <c r="EP33">
        <v>13180.306640625</v>
      </c>
      <c r="EQ33">
        <v>64150.6953125</v>
      </c>
      <c r="ER33">
        <v>233188.21875</v>
      </c>
      <c r="ES33">
        <v>698450.75</v>
      </c>
      <c r="ET33">
        <v>937371.0625</v>
      </c>
      <c r="EU33">
        <v>2196677.25</v>
      </c>
      <c r="EV33">
        <v>97202.171875</v>
      </c>
      <c r="EW33">
        <v>0.11371083547207232</v>
      </c>
      <c r="EX33">
        <v>0.40504171584270077</v>
      </c>
      <c r="EY33">
        <v>0.48124745488166809</v>
      </c>
      <c r="EZ33">
        <v>0.1651892364025116</v>
      </c>
      <c r="FA33">
        <v>0.1217181384563446</v>
      </c>
      <c r="FB33">
        <v>6.295362114906311E-2</v>
      </c>
      <c r="FC33">
        <v>0.13559682667255402</v>
      </c>
      <c r="FD33">
        <v>0.47997391223907471</v>
      </c>
      <c r="FE33">
        <v>2.1162967681884766</v>
      </c>
      <c r="FF33">
        <v>7.5139493942260742</v>
      </c>
      <c r="FG33">
        <v>10.513447761535645</v>
      </c>
      <c r="FH33">
        <v>24.559165954589844</v>
      </c>
      <c r="FI33">
        <v>8.1012201309204102</v>
      </c>
      <c r="FJ33">
        <v>3.6922836303710938</v>
      </c>
      <c r="FK33">
        <v>2.2730591297149658</v>
      </c>
      <c r="FL33">
        <v>2.1966509819030762</v>
      </c>
      <c r="FM33">
        <v>2.3068180084228516</v>
      </c>
      <c r="FN33">
        <v>2.5584959983825684</v>
      </c>
      <c r="FO33">
        <v>13180.306640625</v>
      </c>
      <c r="FP33">
        <v>46654.5078125</v>
      </c>
      <c r="FQ33">
        <v>205708.640625</v>
      </c>
      <c r="FR33">
        <v>730372.1875</v>
      </c>
      <c r="FS33">
        <v>1021930</v>
      </c>
      <c r="FT33">
        <v>2387204.25</v>
      </c>
    </row>
    <row r="34" spans="1:176" x14ac:dyDescent="0.25">
      <c r="A34">
        <v>1995</v>
      </c>
      <c r="B34">
        <v>11257.142578125</v>
      </c>
      <c r="C34">
        <v>9.1467839945823262E-2</v>
      </c>
      <c r="D34">
        <v>0.2316578621444802</v>
      </c>
      <c r="E34">
        <v>0.67687427997589111</v>
      </c>
      <c r="F34">
        <v>0.3269437849521637</v>
      </c>
      <c r="G34">
        <v>0.24827580153942108</v>
      </c>
      <c r="H34">
        <v>0.13321720063686371</v>
      </c>
      <c r="I34">
        <v>0.15843413770198822</v>
      </c>
      <c r="J34">
        <v>0.29275315999984741</v>
      </c>
      <c r="K34">
        <v>1.5672842264175415</v>
      </c>
      <c r="L34">
        <v>12.817113876342773</v>
      </c>
      <c r="M34">
        <v>19.453470230102539</v>
      </c>
      <c r="N34">
        <v>53.814228057861328</v>
      </c>
      <c r="O34">
        <v>6.9033417701721191</v>
      </c>
      <c r="P34">
        <v>6.2060461044311523</v>
      </c>
      <c r="Q34">
        <v>4.3171391487121582</v>
      </c>
      <c r="R34">
        <v>2.5378592014312744</v>
      </c>
      <c r="S34">
        <v>2.5517227649688721</v>
      </c>
      <c r="T34">
        <v>2.4741690158843994</v>
      </c>
      <c r="U34">
        <v>1783.515625</v>
      </c>
      <c r="V34">
        <v>3295.564208984375</v>
      </c>
      <c r="W34">
        <v>17643.142578125</v>
      </c>
      <c r="X34">
        <v>144284.078125</v>
      </c>
      <c r="Y34">
        <v>218990.484375</v>
      </c>
      <c r="Z34">
        <v>605794.4375</v>
      </c>
      <c r="AA34">
        <v>45299.6640625</v>
      </c>
      <c r="AB34">
        <v>7.9062213173857088E-2</v>
      </c>
      <c r="AC34">
        <v>0.33896660405815171</v>
      </c>
      <c r="AD34">
        <v>0.58197116851806641</v>
      </c>
      <c r="AE34">
        <v>0.23083986341953278</v>
      </c>
      <c r="AF34">
        <v>0.17411865293979645</v>
      </c>
      <c r="AG34">
        <v>9.1952644288539886E-2</v>
      </c>
      <c r="AH34">
        <v>9.3129970133304596E-2</v>
      </c>
      <c r="AI34">
        <v>0.37191790342330933</v>
      </c>
      <c r="AJ34">
        <v>2.0539991855621338</v>
      </c>
      <c r="AK34">
        <v>9.5558605194091797</v>
      </c>
      <c r="AL34">
        <v>13.866792678833008</v>
      </c>
      <c r="AM34">
        <v>38.506137847900391</v>
      </c>
      <c r="AN34">
        <v>11.857125282287598</v>
      </c>
      <c r="AO34">
        <v>4.951897144317627</v>
      </c>
      <c r="AP34">
        <v>2.8330924510955811</v>
      </c>
      <c r="AQ34">
        <v>2.4157795906066895</v>
      </c>
      <c r="AR34">
        <v>2.5116262435913086</v>
      </c>
      <c r="AS34">
        <v>2.3883607387542725</v>
      </c>
      <c r="AT34">
        <v>4218.75634765625</v>
      </c>
      <c r="AU34">
        <v>16847.755859375</v>
      </c>
      <c r="AV34">
        <v>93045.4765625</v>
      </c>
      <c r="AW34">
        <v>432877.28125</v>
      </c>
      <c r="AX34">
        <v>628161.0625</v>
      </c>
      <c r="AY34">
        <v>1744315.125</v>
      </c>
      <c r="AZ34">
        <v>88824.078125</v>
      </c>
      <c r="BA34">
        <v>0.10368466387821482</v>
      </c>
      <c r="BB34">
        <v>0.37385440487992821</v>
      </c>
      <c r="BC34">
        <v>0.5224609375</v>
      </c>
      <c r="BD34">
        <v>0.21571959555149078</v>
      </c>
      <c r="BE34">
        <v>0.16736809909343719</v>
      </c>
      <c r="BF34">
        <v>8.8980413973331451E-2</v>
      </c>
      <c r="BG34">
        <v>7.1641981601715088E-2</v>
      </c>
      <c r="BH34">
        <v>0.47045242786407471</v>
      </c>
      <c r="BI34">
        <v>1.9715873003005981</v>
      </c>
      <c r="BJ34">
        <v>7.9742016792297363</v>
      </c>
      <c r="BK34">
        <v>12.277262687683105</v>
      </c>
      <c r="BL34">
        <v>37.344253540039063</v>
      </c>
      <c r="BM34">
        <v>15.425180435180664</v>
      </c>
      <c r="BN34">
        <v>3.8102517127990723</v>
      </c>
      <c r="BO34">
        <v>2.6498997211456299</v>
      </c>
      <c r="BP34">
        <v>2.7059500217437744</v>
      </c>
      <c r="BQ34">
        <v>2.7284107208251953</v>
      </c>
      <c r="BR34">
        <v>2.3872783184051514</v>
      </c>
      <c r="BS34">
        <v>6363.53271484375</v>
      </c>
      <c r="BT34">
        <v>41787.50390625</v>
      </c>
      <c r="BU34">
        <v>175124.421875</v>
      </c>
      <c r="BV34">
        <v>708301.125</v>
      </c>
      <c r="BW34">
        <v>1090516.5</v>
      </c>
      <c r="BX34">
        <v>3317069</v>
      </c>
      <c r="BY34">
        <v>118943.7578125</v>
      </c>
      <c r="BZ34">
        <v>0.12465309056415709</v>
      </c>
      <c r="CA34">
        <v>0.40391029133644252</v>
      </c>
      <c r="CB34">
        <v>0.47143661975860596</v>
      </c>
      <c r="CC34">
        <v>0.18659645318984985</v>
      </c>
      <c r="CD34">
        <v>0.14644260704517365</v>
      </c>
      <c r="CE34">
        <v>8.1459686160087585E-2</v>
      </c>
      <c r="CF34">
        <v>8.2277260720729828E-2</v>
      </c>
      <c r="CG34">
        <v>0.5428926944732666</v>
      </c>
      <c r="CH34">
        <v>1.9865071773529053</v>
      </c>
      <c r="CI34">
        <v>6.7662549018859863</v>
      </c>
      <c r="CJ34">
        <v>10.014582633972168</v>
      </c>
      <c r="CK34">
        <v>31.505485534667969</v>
      </c>
      <c r="CL34">
        <v>13.429099082946777</v>
      </c>
      <c r="CM34">
        <v>3.224473237991333</v>
      </c>
      <c r="CN34">
        <v>2.3719160556793213</v>
      </c>
      <c r="CO34">
        <v>2.7594094276428223</v>
      </c>
      <c r="CP34">
        <v>2.9274563789367676</v>
      </c>
      <c r="CQ34">
        <v>2.5913236141204834</v>
      </c>
      <c r="CR34">
        <v>9786.3662109375</v>
      </c>
      <c r="CS34">
        <v>64573.6953125</v>
      </c>
      <c r="CT34">
        <v>236282.625</v>
      </c>
      <c r="CU34">
        <v>804803.8125</v>
      </c>
      <c r="CV34">
        <v>1191172.125</v>
      </c>
      <c r="CW34">
        <v>3747380.75</v>
      </c>
      <c r="CX34">
        <v>107881.125</v>
      </c>
      <c r="CY34">
        <v>0.13962073768299157</v>
      </c>
      <c r="CZ34">
        <v>0.42659704166300422</v>
      </c>
      <c r="DA34">
        <v>0.43378221988677979</v>
      </c>
      <c r="DB34">
        <v>0.15812046825885773</v>
      </c>
      <c r="DC34">
        <v>0.12092077732086182</v>
      </c>
      <c r="DD34">
        <v>6.8157576024532318E-2</v>
      </c>
      <c r="DE34">
        <v>0.11113473773002625</v>
      </c>
      <c r="DF34">
        <v>0.58415257930755615</v>
      </c>
      <c r="DG34">
        <v>1.9979357719421387</v>
      </c>
      <c r="DH34">
        <v>6.3047618865966797</v>
      </c>
      <c r="DI34">
        <v>9.0690813064575195</v>
      </c>
      <c r="DJ34">
        <v>24.36121940612793</v>
      </c>
      <c r="DK34">
        <v>9.9210233688354492</v>
      </c>
      <c r="DL34">
        <v>2.9456300735473633</v>
      </c>
      <c r="DM34">
        <v>2.1709239482879639</v>
      </c>
      <c r="DN34">
        <v>2.5013337135314941</v>
      </c>
      <c r="DO34">
        <v>2.6676065921783447</v>
      </c>
      <c r="DP34">
        <v>2.8028688430786133</v>
      </c>
      <c r="DQ34">
        <v>11989.3408203125</v>
      </c>
      <c r="DR34">
        <v>63019.03515625</v>
      </c>
      <c r="DS34">
        <v>215539.5625</v>
      </c>
      <c r="DT34">
        <v>680164.8125</v>
      </c>
      <c r="DU34">
        <v>978382.6875</v>
      </c>
      <c r="DV34">
        <v>2628115.75</v>
      </c>
      <c r="DW34">
        <v>114086.2890625</v>
      </c>
      <c r="DX34">
        <v>0.14020578872363193</v>
      </c>
      <c r="DY34">
        <v>0.43855637937686309</v>
      </c>
      <c r="DZ34">
        <v>0.42123782634735107</v>
      </c>
      <c r="EA34">
        <v>0.1355481743812561</v>
      </c>
      <c r="EB34">
        <v>0.10009308904409409</v>
      </c>
      <c r="EC34">
        <v>5.227917805314064E-2</v>
      </c>
      <c r="ED34">
        <v>0.12276093661785126</v>
      </c>
      <c r="EE34">
        <v>0.59675747156143188</v>
      </c>
      <c r="EF34">
        <v>2.0765042304992676</v>
      </c>
      <c r="EG34">
        <v>6.1972994804382324</v>
      </c>
      <c r="EH34">
        <v>8.5287284851074219</v>
      </c>
      <c r="EI34">
        <v>20.042333602905273</v>
      </c>
      <c r="EJ34">
        <v>8.9608373641967773</v>
      </c>
      <c r="EK34">
        <v>2.8815054893493652</v>
      </c>
      <c r="EL34">
        <v>2.0285661220550537</v>
      </c>
      <c r="EM34">
        <v>2.1845979690551758</v>
      </c>
      <c r="EN34">
        <v>2.3476204872131348</v>
      </c>
      <c r="EO34">
        <v>2.6087710857391357</v>
      </c>
      <c r="EP34">
        <v>14005.33984375</v>
      </c>
      <c r="EQ34">
        <v>68081.84375</v>
      </c>
      <c r="ER34">
        <v>236900.65625</v>
      </c>
      <c r="ES34">
        <v>707026.875</v>
      </c>
      <c r="ET34">
        <v>973010.9375</v>
      </c>
      <c r="EU34">
        <v>2286555.5</v>
      </c>
      <c r="EV34">
        <v>96595.078125</v>
      </c>
      <c r="EW34">
        <v>0.1146522492503162</v>
      </c>
      <c r="EX34">
        <v>0.40684792028581385</v>
      </c>
      <c r="EY34">
        <v>0.47849979996681213</v>
      </c>
      <c r="EZ34">
        <v>0.15862886607646942</v>
      </c>
      <c r="FA34">
        <v>0.11602146923542023</v>
      </c>
      <c r="FB34">
        <v>5.9449777007102966E-2</v>
      </c>
      <c r="FC34">
        <v>0.14499020576477051</v>
      </c>
      <c r="FD34">
        <v>0.47446081042289734</v>
      </c>
      <c r="FE34">
        <v>2.1410577297210693</v>
      </c>
      <c r="FF34">
        <v>7.3702197074890137</v>
      </c>
      <c r="FG34">
        <v>10.129037857055664</v>
      </c>
      <c r="FH34">
        <v>23.190761566162109</v>
      </c>
      <c r="FI34">
        <v>7.5709729194641113</v>
      </c>
      <c r="FJ34">
        <v>3.7312195301055908</v>
      </c>
      <c r="FK34">
        <v>2.2347636222839355</v>
      </c>
      <c r="FL34">
        <v>2.1519906520843506</v>
      </c>
      <c r="FM34">
        <v>2.2810122966766357</v>
      </c>
      <c r="FN34">
        <v>2.5652928352355957</v>
      </c>
      <c r="FO34">
        <v>14005.33984375</v>
      </c>
      <c r="FP34">
        <v>45830.578125</v>
      </c>
      <c r="FQ34">
        <v>206815.640625</v>
      </c>
      <c r="FR34">
        <v>711926.9375</v>
      </c>
      <c r="FS34">
        <v>978415.1875</v>
      </c>
      <c r="FT34">
        <v>2240113.5</v>
      </c>
    </row>
    <row r="35" spans="1:176" x14ac:dyDescent="0.25">
      <c r="A35">
        <v>1996</v>
      </c>
      <c r="B35">
        <v>11603.806640625</v>
      </c>
      <c r="C35">
        <v>9.0961377392044768E-2</v>
      </c>
      <c r="D35">
        <v>0.21928409061885437</v>
      </c>
      <c r="E35">
        <v>0.68975448608398438</v>
      </c>
      <c r="F35">
        <v>0.36817064881324768</v>
      </c>
      <c r="G35">
        <v>0.29004025459289551</v>
      </c>
      <c r="H35">
        <v>0.17011435329914093</v>
      </c>
      <c r="I35">
        <v>0.15474051237106323</v>
      </c>
      <c r="J35">
        <v>0.29949599504470825</v>
      </c>
      <c r="K35">
        <v>1.3808912038803101</v>
      </c>
      <c r="L35">
        <v>12.442657470703125</v>
      </c>
      <c r="M35">
        <v>19.99079704284668</v>
      </c>
      <c r="N35">
        <v>58.428085327148438</v>
      </c>
      <c r="O35">
        <v>7.0507264137268066</v>
      </c>
      <c r="P35">
        <v>6.0695233345031738</v>
      </c>
      <c r="Q35">
        <v>4.993769645690918</v>
      </c>
      <c r="R35">
        <v>2.9586436748504639</v>
      </c>
      <c r="S35">
        <v>2.9013113975524902</v>
      </c>
      <c r="T35">
        <v>2.8512749671936035</v>
      </c>
      <c r="U35">
        <v>1795.5789794921875</v>
      </c>
      <c r="V35">
        <v>3475.29345703125</v>
      </c>
      <c r="W35">
        <v>16023.5947265625</v>
      </c>
      <c r="X35">
        <v>144382.1875</v>
      </c>
      <c r="Y35">
        <v>231969.34375</v>
      </c>
      <c r="Z35">
        <v>677988.1875</v>
      </c>
      <c r="AA35">
        <v>46246.05078125</v>
      </c>
      <c r="AB35">
        <v>7.4597401982551742E-2</v>
      </c>
      <c r="AC35">
        <v>0.30574254126053568</v>
      </c>
      <c r="AD35">
        <v>0.61966007947921753</v>
      </c>
      <c r="AE35">
        <v>0.28272673487663269</v>
      </c>
      <c r="AF35">
        <v>0.22347287833690643</v>
      </c>
      <c r="AG35">
        <v>0.12047107517719269</v>
      </c>
      <c r="AH35">
        <v>8.8848352432250977E-2</v>
      </c>
      <c r="AI35">
        <v>0.33901187777519226</v>
      </c>
      <c r="AJ35">
        <v>1.9021899700164795</v>
      </c>
      <c r="AK35">
        <v>9.6764020919799805</v>
      </c>
      <c r="AL35">
        <v>15.090494155883789</v>
      </c>
      <c r="AM35">
        <v>50.660419464111328</v>
      </c>
      <c r="AN35">
        <v>12.432991981506348</v>
      </c>
      <c r="AO35">
        <v>5.4577555656433105</v>
      </c>
      <c r="AP35">
        <v>3.256603479385376</v>
      </c>
      <c r="AQ35">
        <v>2.9207291603088379</v>
      </c>
      <c r="AR35">
        <v>2.9609348773956299</v>
      </c>
      <c r="AS35">
        <v>2.3757345676422119</v>
      </c>
      <c r="AT35">
        <v>4108.88525390625</v>
      </c>
      <c r="AU35">
        <v>15677.9609375</v>
      </c>
      <c r="AV35">
        <v>87968.7734375</v>
      </c>
      <c r="AW35">
        <v>447495.375</v>
      </c>
      <c r="AX35">
        <v>697875.75</v>
      </c>
      <c r="AY35">
        <v>2342844.25</v>
      </c>
      <c r="AZ35">
        <v>93390.28125</v>
      </c>
      <c r="BA35">
        <v>9.6280166558324248E-2</v>
      </c>
      <c r="BB35">
        <v>0.34628147178094298</v>
      </c>
      <c r="BC35">
        <v>0.55743837356567383</v>
      </c>
      <c r="BD35">
        <v>0.25460699200630188</v>
      </c>
      <c r="BE35">
        <v>0.20263530313968658</v>
      </c>
      <c r="BF35">
        <v>0.10975617170333862</v>
      </c>
      <c r="BG35">
        <v>6.6197335720062256E-2</v>
      </c>
      <c r="BH35">
        <v>0.44027453660964966</v>
      </c>
      <c r="BI35">
        <v>1.8580068349838257</v>
      </c>
      <c r="BJ35">
        <v>8.2510290145874023</v>
      </c>
      <c r="BK35">
        <v>13.966914176940918</v>
      </c>
      <c r="BL35">
        <v>44.979698181152344</v>
      </c>
      <c r="BM35">
        <v>16.699359893798828</v>
      </c>
      <c r="BN35">
        <v>4.1052041053771973</v>
      </c>
      <c r="BO35">
        <v>2.9987611770629883</v>
      </c>
      <c r="BP35">
        <v>3.084697961807251</v>
      </c>
      <c r="BQ35">
        <v>2.9005470275878906</v>
      </c>
      <c r="BR35">
        <v>2.4381232261657715</v>
      </c>
      <c r="BS35">
        <v>6182.18798828125</v>
      </c>
      <c r="BT35">
        <v>41117.36328125</v>
      </c>
      <c r="BU35">
        <v>173519.78125</v>
      </c>
      <c r="BV35">
        <v>770565.9375</v>
      </c>
      <c r="BW35">
        <v>1304374</v>
      </c>
      <c r="BX35">
        <v>4200666.5</v>
      </c>
      <c r="BY35">
        <v>125913.984375</v>
      </c>
      <c r="BZ35">
        <v>0.11804352170033489</v>
      </c>
      <c r="CA35">
        <v>0.37450321242180917</v>
      </c>
      <c r="CB35">
        <v>0.50745326280593872</v>
      </c>
      <c r="CC35">
        <v>0.23025195300579071</v>
      </c>
      <c r="CD35">
        <v>0.18371132016181946</v>
      </c>
      <c r="CE35">
        <v>0.10307115316390991</v>
      </c>
      <c r="CF35">
        <v>7.2547398507595062E-2</v>
      </c>
      <c r="CG35">
        <v>0.50316756963729858</v>
      </c>
      <c r="CH35">
        <v>1.8402239084243774</v>
      </c>
      <c r="CI35">
        <v>7.3536810874938965</v>
      </c>
      <c r="CJ35">
        <v>12.309492111206055</v>
      </c>
      <c r="CK35">
        <v>39.298370361328125</v>
      </c>
      <c r="CL35">
        <v>15.236740112304688</v>
      </c>
      <c r="CM35">
        <v>3.5053653717041016</v>
      </c>
      <c r="CN35">
        <v>2.7572271823883057</v>
      </c>
      <c r="CO35">
        <v>3.1301515102386475</v>
      </c>
      <c r="CP35">
        <v>2.9837565422058105</v>
      </c>
      <c r="CQ35">
        <v>2.6200418472290039</v>
      </c>
      <c r="CR35">
        <v>9134.732421875</v>
      </c>
      <c r="CS35">
        <v>63355.83203125</v>
      </c>
      <c r="CT35">
        <v>231709.921875</v>
      </c>
      <c r="CU35">
        <v>925931.3125</v>
      </c>
      <c r="CV35">
        <v>1549937.25</v>
      </c>
      <c r="CW35">
        <v>4948214.5</v>
      </c>
      <c r="CX35">
        <v>112540.9140625</v>
      </c>
      <c r="CY35">
        <v>0.13215331678211811</v>
      </c>
      <c r="CZ35">
        <v>0.40425142104364731</v>
      </c>
      <c r="DA35">
        <v>0.46359530091285706</v>
      </c>
      <c r="DB35">
        <v>0.18779556453227997</v>
      </c>
      <c r="DC35">
        <v>0.14843344688415527</v>
      </c>
      <c r="DD35">
        <v>8.6926780641078949E-2</v>
      </c>
      <c r="DE35">
        <v>0.10280328989028931</v>
      </c>
      <c r="DF35">
        <v>0.56101775169372559</v>
      </c>
      <c r="DG35">
        <v>1.9277870655059814</v>
      </c>
      <c r="DH35">
        <v>6.5428676605224609</v>
      </c>
      <c r="DI35">
        <v>9.7670478820800781</v>
      </c>
      <c r="DJ35">
        <v>29.964540481567383</v>
      </c>
      <c r="DK35">
        <v>10.730164527893066</v>
      </c>
      <c r="DL35">
        <v>3.0933701992034912</v>
      </c>
      <c r="DM35">
        <v>2.4044005870819092</v>
      </c>
      <c r="DN35">
        <v>2.8694589138031006</v>
      </c>
      <c r="DO35">
        <v>3.0383298397064209</v>
      </c>
      <c r="DP35">
        <v>2.8979377746582031</v>
      </c>
      <c r="DQ35">
        <v>11569.576171875</v>
      </c>
      <c r="DR35">
        <v>63137.453125</v>
      </c>
      <c r="DS35">
        <v>216954.921875</v>
      </c>
      <c r="DT35">
        <v>736340.3125</v>
      </c>
      <c r="DU35">
        <v>1099192.5</v>
      </c>
      <c r="DV35">
        <v>3372236.75</v>
      </c>
      <c r="DW35">
        <v>112310.328125</v>
      </c>
      <c r="DX35">
        <v>0.13212035517893894</v>
      </c>
      <c r="DY35">
        <v>0.41957731052467939</v>
      </c>
      <c r="DZ35">
        <v>0.44830232858657837</v>
      </c>
      <c r="EA35">
        <v>0.15930108726024628</v>
      </c>
      <c r="EB35">
        <v>0.12111347168684006</v>
      </c>
      <c r="EC35">
        <v>6.7381337285041809E-2</v>
      </c>
      <c r="ED35">
        <v>0.12743929028511047</v>
      </c>
      <c r="EE35">
        <v>0.55626136064529419</v>
      </c>
      <c r="EF35">
        <v>2.0588037967681885</v>
      </c>
      <c r="EG35">
        <v>6.4799895286560059</v>
      </c>
      <c r="EH35">
        <v>9.2671403884887695</v>
      </c>
      <c r="EI35">
        <v>24.155021667480469</v>
      </c>
      <c r="EJ35">
        <v>8.637054443359375</v>
      </c>
      <c r="EK35">
        <v>3.1200487613677979</v>
      </c>
      <c r="EL35">
        <v>2.1758797168731689</v>
      </c>
      <c r="EM35">
        <v>2.4575369358062744</v>
      </c>
      <c r="EN35">
        <v>2.6127071380615234</v>
      </c>
      <c r="EO35">
        <v>2.7876753807067871</v>
      </c>
      <c r="EP35">
        <v>14312.7490234375</v>
      </c>
      <c r="EQ35">
        <v>62473.8984375</v>
      </c>
      <c r="ER35">
        <v>231224.921875</v>
      </c>
      <c r="ES35">
        <v>727769.75</v>
      </c>
      <c r="ET35">
        <v>1040795.625</v>
      </c>
      <c r="EU35">
        <v>2712858.5</v>
      </c>
      <c r="EV35">
        <v>99965.796875</v>
      </c>
      <c r="EW35">
        <v>0.10720338040561354</v>
      </c>
      <c r="EX35">
        <v>0.3860256669966502</v>
      </c>
      <c r="EY35">
        <v>0.50677096843719482</v>
      </c>
      <c r="EZ35">
        <v>0.1836969256401062</v>
      </c>
      <c r="FA35">
        <v>0.13737839460372925</v>
      </c>
      <c r="FB35">
        <v>7.2477765381336212E-2</v>
      </c>
      <c r="FC35">
        <v>0.14317646622657776</v>
      </c>
      <c r="FD35">
        <v>0.44389620423316956</v>
      </c>
      <c r="FE35">
        <v>2.1215667724609375</v>
      </c>
      <c r="FF35">
        <v>7.8037309646606445</v>
      </c>
      <c r="FG35">
        <v>11.161519050598145</v>
      </c>
      <c r="FH35">
        <v>26.765897750854492</v>
      </c>
      <c r="FI35">
        <v>7.6713161468505859</v>
      </c>
      <c r="FJ35">
        <v>4.0224580764770508</v>
      </c>
      <c r="FK35">
        <v>2.3883461952209473</v>
      </c>
      <c r="FL35">
        <v>2.3531959056854248</v>
      </c>
      <c r="FM35">
        <v>2.4511032104492188</v>
      </c>
      <c r="FN35">
        <v>2.7059998512268066</v>
      </c>
      <c r="FO35">
        <v>14312.7490234375</v>
      </c>
      <c r="FP35">
        <v>44374.4375</v>
      </c>
      <c r="FQ35">
        <v>212084.109375</v>
      </c>
      <c r="FR35">
        <v>780106.1875</v>
      </c>
      <c r="FS35">
        <v>1115770.125</v>
      </c>
      <c r="FT35">
        <v>2675674.25</v>
      </c>
    </row>
    <row r="36" spans="1:176" x14ac:dyDescent="0.25">
      <c r="A36">
        <v>1997</v>
      </c>
      <c r="B36">
        <v>12400.8505859375</v>
      </c>
      <c r="C36">
        <v>8.635668862676138E-2</v>
      </c>
      <c r="D36">
        <v>0.20118052462478009</v>
      </c>
      <c r="E36">
        <v>0.71246278285980225</v>
      </c>
      <c r="F36">
        <v>0.39546644687652588</v>
      </c>
      <c r="G36">
        <v>0.31179454922676086</v>
      </c>
      <c r="H36">
        <v>0.1810775101184845</v>
      </c>
      <c r="I36">
        <v>0.14862699806690216</v>
      </c>
      <c r="J36">
        <v>0.28406798839569092</v>
      </c>
      <c r="K36">
        <v>1.2675137519836426</v>
      </c>
      <c r="L36">
        <v>13.503636360168457</v>
      </c>
      <c r="M36">
        <v>21.471786499023438</v>
      </c>
      <c r="N36">
        <v>57.861442565917969</v>
      </c>
      <c r="O36">
        <v>7.3725337982177734</v>
      </c>
      <c r="P36">
        <v>6.4314069747924805</v>
      </c>
      <c r="Q36">
        <v>5.6199741363525391</v>
      </c>
      <c r="R36">
        <v>2.9284217357635498</v>
      </c>
      <c r="S36">
        <v>2.9039499759674072</v>
      </c>
      <c r="T36">
        <v>3.1280207633972168</v>
      </c>
      <c r="U36">
        <v>1843.1011962890625</v>
      </c>
      <c r="V36">
        <v>3522.684814453125</v>
      </c>
      <c r="W36">
        <v>15718.2490234375</v>
      </c>
      <c r="X36">
        <v>167456.578125</v>
      </c>
      <c r="Y36">
        <v>266268.40625</v>
      </c>
      <c r="Z36">
        <v>717531.125</v>
      </c>
      <c r="AA36">
        <v>47575.48828125</v>
      </c>
      <c r="AB36">
        <v>7.1072663900107649E-2</v>
      </c>
      <c r="AC36">
        <v>0.2888790433025113</v>
      </c>
      <c r="AD36">
        <v>0.6400483250617981</v>
      </c>
      <c r="AE36">
        <v>0.30972832441329956</v>
      </c>
      <c r="AF36">
        <v>0.24917429685592651</v>
      </c>
      <c r="AG36">
        <v>0.13823115825653076</v>
      </c>
      <c r="AH36">
        <v>8.2457289099693298E-2</v>
      </c>
      <c r="AI36">
        <v>0.31739875674247742</v>
      </c>
      <c r="AJ36">
        <v>1.8206487894058228</v>
      </c>
      <c r="AK36">
        <v>9.6690797805786133</v>
      </c>
      <c r="AL36">
        <v>16.129589080810547</v>
      </c>
      <c r="AM36">
        <v>56.202064514160156</v>
      </c>
      <c r="AN36">
        <v>13.397930145263672</v>
      </c>
      <c r="AO36">
        <v>5.8531942367553711</v>
      </c>
      <c r="AP36">
        <v>3.5147435665130615</v>
      </c>
      <c r="AQ36">
        <v>3.1871483325958252</v>
      </c>
      <c r="AR36">
        <v>3.0880143642425537</v>
      </c>
      <c r="AS36">
        <v>2.4576311111450195</v>
      </c>
      <c r="AT36">
        <v>3922.94580078125</v>
      </c>
      <c r="AU36">
        <v>15100.400390625</v>
      </c>
      <c r="AV36">
        <v>86618.2578125</v>
      </c>
      <c r="AW36">
        <v>460011.1875</v>
      </c>
      <c r="AX36">
        <v>767373.0625</v>
      </c>
      <c r="AY36">
        <v>2673840.75</v>
      </c>
      <c r="AZ36">
        <v>95902.6484375</v>
      </c>
      <c r="BA36">
        <v>9.1176856106336523E-2</v>
      </c>
      <c r="BB36">
        <v>0.33269545317153587</v>
      </c>
      <c r="BC36">
        <v>0.57612764835357666</v>
      </c>
      <c r="BD36">
        <v>0.28165432810783386</v>
      </c>
      <c r="BE36">
        <v>0.22595836222171783</v>
      </c>
      <c r="BF36">
        <v>0.12197475880384445</v>
      </c>
      <c r="BG36">
        <v>5.9422895312309265E-2</v>
      </c>
      <c r="BH36">
        <v>0.41319027543067932</v>
      </c>
      <c r="BI36">
        <v>1.7962158918380737</v>
      </c>
      <c r="BJ36">
        <v>8.6136302947998047</v>
      </c>
      <c r="BK36">
        <v>15.166468620300293</v>
      </c>
      <c r="BL36">
        <v>49.383495330810547</v>
      </c>
      <c r="BM36">
        <v>18.610544204711914</v>
      </c>
      <c r="BN36">
        <v>4.3988585472106934</v>
      </c>
      <c r="BO36">
        <v>3.2072248458862305</v>
      </c>
      <c r="BP36">
        <v>3.2681734561920166</v>
      </c>
      <c r="BQ36">
        <v>2.9780290126800537</v>
      </c>
      <c r="BR36">
        <v>2.4673151969909668</v>
      </c>
      <c r="BS36">
        <v>5698.81298828125</v>
      </c>
      <c r="BT36">
        <v>39626.04296875</v>
      </c>
      <c r="BU36">
        <v>172261.859375</v>
      </c>
      <c r="BV36">
        <v>826069.9375</v>
      </c>
      <c r="BW36">
        <v>1454504.5</v>
      </c>
      <c r="BX36">
        <v>4736008</v>
      </c>
      <c r="BY36">
        <v>132179.078125</v>
      </c>
      <c r="BZ36">
        <v>0.11681797318407564</v>
      </c>
      <c r="CA36">
        <v>0.35864308954736834</v>
      </c>
      <c r="CB36">
        <v>0.52453893423080444</v>
      </c>
      <c r="CC36">
        <v>0.25574329495429993</v>
      </c>
      <c r="CD36">
        <v>0.20523981750011444</v>
      </c>
      <c r="CE36">
        <v>0.11367931216955185</v>
      </c>
      <c r="CF36">
        <v>7.9885996878147125E-2</v>
      </c>
      <c r="CG36">
        <v>0.48635035753250122</v>
      </c>
      <c r="CH36">
        <v>1.7832478284835815</v>
      </c>
      <c r="CI36">
        <v>7.5638265609741211</v>
      </c>
      <c r="CJ36">
        <v>13.937496185302734</v>
      </c>
      <c r="CK36">
        <v>44.322601318359375</v>
      </c>
      <c r="CL36">
        <v>13.838088035583496</v>
      </c>
      <c r="CM36">
        <v>3.6304659843444824</v>
      </c>
      <c r="CN36">
        <v>2.9412732124328613</v>
      </c>
      <c r="CO36">
        <v>3.3793516159057617</v>
      </c>
      <c r="CP36">
        <v>2.943117618560791</v>
      </c>
      <c r="CQ36">
        <v>2.5614824295043945</v>
      </c>
      <c r="CR36">
        <v>10559.2578125</v>
      </c>
      <c r="CS36">
        <v>64285.34375</v>
      </c>
      <c r="CT36">
        <v>235708.046875</v>
      </c>
      <c r="CU36">
        <v>999779.625</v>
      </c>
      <c r="CV36">
        <v>1842245.375</v>
      </c>
      <c r="CW36">
        <v>5858520.5</v>
      </c>
      <c r="CX36">
        <v>114870.46875</v>
      </c>
      <c r="CY36">
        <v>0.13173671161585129</v>
      </c>
      <c r="CZ36">
        <v>0.3949830292553137</v>
      </c>
      <c r="DA36">
        <v>0.47328025102615356</v>
      </c>
      <c r="DB36">
        <v>0.20417486131191254</v>
      </c>
      <c r="DC36">
        <v>0.16215254366397858</v>
      </c>
      <c r="DD36">
        <v>9.5611542463302612E-2</v>
      </c>
      <c r="DE36">
        <v>9.2761069536209106E-2</v>
      </c>
      <c r="DF36">
        <v>0.54138225317001343</v>
      </c>
      <c r="DG36">
        <v>1.8803837299346924</v>
      </c>
      <c r="DH36">
        <v>6.9455447196960449</v>
      </c>
      <c r="DI36">
        <v>10.419819831848145</v>
      </c>
      <c r="DJ36">
        <v>32.177680969238281</v>
      </c>
      <c r="DK36">
        <v>11.892560958862305</v>
      </c>
      <c r="DL36">
        <v>3.2071137428283691</v>
      </c>
      <c r="DM36">
        <v>2.5165548324584961</v>
      </c>
      <c r="DN36">
        <v>2.9276206493377686</v>
      </c>
      <c r="DO36">
        <v>3.1103806495666504</v>
      </c>
      <c r="DP36">
        <v>2.9681947231292725</v>
      </c>
      <c r="DQ36">
        <v>10655.5078125</v>
      </c>
      <c r="DR36">
        <v>62188.8359375</v>
      </c>
      <c r="DS36">
        <v>216000.5625</v>
      </c>
      <c r="DT36">
        <v>797838</v>
      </c>
      <c r="DU36">
        <v>1196929.625</v>
      </c>
      <c r="DV36">
        <v>3696265.5</v>
      </c>
      <c r="DW36">
        <v>116835.828125</v>
      </c>
      <c r="DX36">
        <v>0.12832106988476613</v>
      </c>
      <c r="DY36">
        <v>0.41056153506992293</v>
      </c>
      <c r="DZ36">
        <v>0.46111738681793213</v>
      </c>
      <c r="EA36">
        <v>0.17275545001029968</v>
      </c>
      <c r="EB36">
        <v>0.13182471692562103</v>
      </c>
      <c r="EC36">
        <v>7.2455838322639465E-2</v>
      </c>
      <c r="ED36">
        <v>0.12714505195617676</v>
      </c>
      <c r="EE36">
        <v>0.5499693751335144</v>
      </c>
      <c r="EF36">
        <v>2.0555641651153564</v>
      </c>
      <c r="EG36">
        <v>6.9470081329345703</v>
      </c>
      <c r="EH36">
        <v>9.9418401718139648</v>
      </c>
      <c r="EI36">
        <v>25.939687728881836</v>
      </c>
      <c r="EJ36">
        <v>8.6630067825317383</v>
      </c>
      <c r="EK36">
        <v>3.1690843105316162</v>
      </c>
      <c r="EL36">
        <v>2.2430734634399414</v>
      </c>
      <c r="EM36">
        <v>2.4856035709381104</v>
      </c>
      <c r="EN36">
        <v>2.6501340866088867</v>
      </c>
      <c r="EO36">
        <v>2.789820671081543</v>
      </c>
      <c r="EP36">
        <v>14855.09765625</v>
      </c>
      <c r="EQ36">
        <v>64256.12890625</v>
      </c>
      <c r="ER36">
        <v>240163.546875</v>
      </c>
      <c r="ES36">
        <v>811659.4375</v>
      </c>
      <c r="ET36">
        <v>1161563.125</v>
      </c>
      <c r="EU36">
        <v>3030685</v>
      </c>
      <c r="EV36">
        <v>106451.2421875</v>
      </c>
      <c r="EW36">
        <v>0.1055827679069939</v>
      </c>
      <c r="EX36">
        <v>0.37634949290519987</v>
      </c>
      <c r="EY36">
        <v>0.51806777715682983</v>
      </c>
      <c r="EZ36">
        <v>0.19061054289340973</v>
      </c>
      <c r="FA36">
        <v>0.14255370199680328</v>
      </c>
      <c r="FB36">
        <v>7.4513800442218781E-2</v>
      </c>
      <c r="FC36">
        <v>0.14455115795135498</v>
      </c>
      <c r="FD36">
        <v>0.45101186633110046</v>
      </c>
      <c r="FE36">
        <v>2.1687772274017334</v>
      </c>
      <c r="FF36">
        <v>8.0589380264282227</v>
      </c>
      <c r="FG36">
        <v>11.872703552246094</v>
      </c>
      <c r="FH36">
        <v>27.838859558105469</v>
      </c>
      <c r="FI36">
        <v>7.6008753776550293</v>
      </c>
      <c r="FJ36">
        <v>3.9659841060638428</v>
      </c>
      <c r="FK36">
        <v>2.3878960609436035</v>
      </c>
      <c r="FL36">
        <v>2.3639371395111084</v>
      </c>
      <c r="FM36">
        <v>2.3996837139129639</v>
      </c>
      <c r="FN36">
        <v>2.6720888614654541</v>
      </c>
      <c r="FO36">
        <v>15387.650390625</v>
      </c>
      <c r="FP36">
        <v>48010.7734375</v>
      </c>
      <c r="FQ36">
        <v>230869.03125</v>
      </c>
      <c r="FR36">
        <v>857883.9375</v>
      </c>
      <c r="FS36">
        <v>1263864</v>
      </c>
      <c r="FT36">
        <v>2963481.25</v>
      </c>
    </row>
    <row r="37" spans="1:176" x14ac:dyDescent="0.25">
      <c r="A37">
        <v>1998</v>
      </c>
      <c r="B37">
        <v>12953.478515625</v>
      </c>
      <c r="C37">
        <v>7.24256967324301E-2</v>
      </c>
      <c r="D37">
        <v>0.20625256455379148</v>
      </c>
      <c r="E37">
        <v>0.72132176160812378</v>
      </c>
      <c r="F37">
        <v>0.42742240428924561</v>
      </c>
      <c r="G37">
        <v>0.34569460153579712</v>
      </c>
      <c r="H37">
        <v>0.19492846727371216</v>
      </c>
      <c r="I37">
        <v>1.3622114434838295E-2</v>
      </c>
      <c r="J37">
        <v>0.29095962643623352</v>
      </c>
      <c r="K37">
        <v>1.2011030912399292</v>
      </c>
      <c r="L37">
        <v>12.867253303527832</v>
      </c>
      <c r="M37">
        <v>22.260490417480469</v>
      </c>
      <c r="N37">
        <v>76.754905700683594</v>
      </c>
      <c r="O37">
        <v>81.558990478515625</v>
      </c>
      <c r="P37">
        <v>6.3748593330383301</v>
      </c>
      <c r="Q37">
        <v>6.0049223899841309</v>
      </c>
      <c r="R37">
        <v>3.3210396766662598</v>
      </c>
      <c r="S37">
        <v>3.1057131290435791</v>
      </c>
      <c r="T37">
        <v>2.5343255996704102</v>
      </c>
      <c r="U37">
        <v>176.45376586914063</v>
      </c>
      <c r="V37">
        <v>3768.939453125</v>
      </c>
      <c r="W37">
        <v>15558.462890625</v>
      </c>
      <c r="X37">
        <v>166675.6875</v>
      </c>
      <c r="Y37">
        <v>288350.78125</v>
      </c>
      <c r="Z37">
        <v>994243</v>
      </c>
      <c r="AA37">
        <v>49607.10546875</v>
      </c>
      <c r="AB37">
        <v>6.800650852450367E-2</v>
      </c>
      <c r="AC37">
        <v>0.2822415630956811</v>
      </c>
      <c r="AD37">
        <v>0.64975190162658691</v>
      </c>
      <c r="AE37">
        <v>0.31931644678115845</v>
      </c>
      <c r="AF37">
        <v>0.25745567679405212</v>
      </c>
      <c r="AG37">
        <v>0.14007151126861572</v>
      </c>
      <c r="AH37">
        <v>7.7380485832691193E-2</v>
      </c>
      <c r="AI37">
        <v>0.3087368905544281</v>
      </c>
      <c r="AJ37">
        <v>1.7981990575790405</v>
      </c>
      <c r="AK37">
        <v>9.8886089324951172</v>
      </c>
      <c r="AL37">
        <v>16.410552978515625</v>
      </c>
      <c r="AM37">
        <v>59.635616302490234</v>
      </c>
      <c r="AN37">
        <v>14.280030250549316</v>
      </c>
      <c r="AO37">
        <v>6.0372586250305176</v>
      </c>
      <c r="AP37">
        <v>3.6122698783874512</v>
      </c>
      <c r="AQ37">
        <v>3.226203441619873</v>
      </c>
      <c r="AR37">
        <v>3.1365549564361572</v>
      </c>
      <c r="AS37">
        <v>2.3478388786315918</v>
      </c>
      <c r="AT37">
        <v>3838.6220703125</v>
      </c>
      <c r="AU37">
        <v>15315.5439453125</v>
      </c>
      <c r="AV37">
        <v>89203.453125</v>
      </c>
      <c r="AW37">
        <v>490545.25</v>
      </c>
      <c r="AX37">
        <v>814080</v>
      </c>
      <c r="AY37">
        <v>2958350.25</v>
      </c>
      <c r="AZ37">
        <v>102965.515625</v>
      </c>
      <c r="BA37">
        <v>8.7589086222022675E-2</v>
      </c>
      <c r="BB37">
        <v>0.31871248430676546</v>
      </c>
      <c r="BC37">
        <v>0.59369844198226929</v>
      </c>
      <c r="BD37">
        <v>0.29686936736106873</v>
      </c>
      <c r="BE37">
        <v>0.23697048425674438</v>
      </c>
      <c r="BF37">
        <v>0.1247890517115593</v>
      </c>
      <c r="BG37">
        <v>5.2025951445102692E-2</v>
      </c>
      <c r="BH37">
        <v>0.401317298412323</v>
      </c>
      <c r="BI37">
        <v>1.7238681316375732</v>
      </c>
      <c r="BJ37">
        <v>9.3127603530883789</v>
      </c>
      <c r="BK37">
        <v>16.286125183105469</v>
      </c>
      <c r="BL37">
        <v>54.005355834960938</v>
      </c>
      <c r="BM37">
        <v>21.268028259277344</v>
      </c>
      <c r="BN37">
        <v>4.5469660758972168</v>
      </c>
      <c r="BO37">
        <v>3.4420921802520752</v>
      </c>
      <c r="BP37">
        <v>3.1874101161956787</v>
      </c>
      <c r="BQ37">
        <v>2.906944751739502</v>
      </c>
      <c r="BR37">
        <v>2.3099384307861328</v>
      </c>
      <c r="BS37">
        <v>5356.87890625</v>
      </c>
      <c r="BT37">
        <v>41321.84375</v>
      </c>
      <c r="BU37">
        <v>177498.96875</v>
      </c>
      <c r="BV37">
        <v>958893.125</v>
      </c>
      <c r="BW37">
        <v>1676909.25</v>
      </c>
      <c r="BX37">
        <v>5560689.5</v>
      </c>
      <c r="BY37">
        <v>136777.3125</v>
      </c>
      <c r="BZ37">
        <v>0.11075014623771109</v>
      </c>
      <c r="CA37">
        <v>0.34098342528817188</v>
      </c>
      <c r="CB37">
        <v>0.54826641082763672</v>
      </c>
      <c r="CC37">
        <v>0.2769712507724762</v>
      </c>
      <c r="CD37">
        <v>0.22246801853179932</v>
      </c>
      <c r="CE37">
        <v>0.12106678634881973</v>
      </c>
      <c r="CF37">
        <v>7.1985185146331787E-2</v>
      </c>
      <c r="CG37">
        <v>0.45906347036361694</v>
      </c>
      <c r="CH37">
        <v>1.7409306764602661</v>
      </c>
      <c r="CI37">
        <v>8.0270633697509766</v>
      </c>
      <c r="CJ37">
        <v>15.730021476745605</v>
      </c>
      <c r="CK37">
        <v>48.527446746826172</v>
      </c>
      <c r="CL37">
        <v>15.365114212036133</v>
      </c>
      <c r="CM37">
        <v>3.8738105297088623</v>
      </c>
      <c r="CN37">
        <v>3.1490628719329834</v>
      </c>
      <c r="CO37">
        <v>3.449932336807251</v>
      </c>
      <c r="CP37">
        <v>2.8278841972351074</v>
      </c>
      <c r="CQ37">
        <v>2.4923958778381348</v>
      </c>
      <c r="CR37">
        <v>9845.9404296875</v>
      </c>
      <c r="CS37">
        <v>62789.46875</v>
      </c>
      <c r="CT37">
        <v>238119.8125</v>
      </c>
      <c r="CU37">
        <v>1097920.125</v>
      </c>
      <c r="CV37">
        <v>2151510</v>
      </c>
      <c r="CW37">
        <v>6637453.5</v>
      </c>
      <c r="CX37">
        <v>118785.1796875</v>
      </c>
      <c r="CY37">
        <v>0.12945900499091165</v>
      </c>
      <c r="CZ37">
        <v>0.38525342519505851</v>
      </c>
      <c r="DA37">
        <v>0.48528760671615601</v>
      </c>
      <c r="DB37">
        <v>0.2151266485452652</v>
      </c>
      <c r="DC37">
        <v>0.17198941111564636</v>
      </c>
      <c r="DD37">
        <v>0.10016712546348572</v>
      </c>
      <c r="DE37">
        <v>9.009852260351181E-2</v>
      </c>
      <c r="DF37">
        <v>0.53404271602630615</v>
      </c>
      <c r="DG37">
        <v>1.8641088008880615</v>
      </c>
      <c r="DH37">
        <v>6.868988037109375</v>
      </c>
      <c r="DI37">
        <v>11.234860420227051</v>
      </c>
      <c r="DJ37">
        <v>33.4708251953125</v>
      </c>
      <c r="DK37">
        <v>12.248806953430176</v>
      </c>
      <c r="DL37">
        <v>3.2600216865539551</v>
      </c>
      <c r="DM37">
        <v>2.6030111312866211</v>
      </c>
      <c r="DN37">
        <v>3.1312260627746582</v>
      </c>
      <c r="DO37">
        <v>3.0612039566040039</v>
      </c>
      <c r="DP37">
        <v>2.9918599128723145</v>
      </c>
      <c r="DQ37">
        <v>10702.369140625</v>
      </c>
      <c r="DR37">
        <v>63436.36328125</v>
      </c>
      <c r="DS37">
        <v>221428.5</v>
      </c>
      <c r="DT37">
        <v>815934</v>
      </c>
      <c r="DU37">
        <v>1334534.875</v>
      </c>
      <c r="DV37">
        <v>3975838</v>
      </c>
      <c r="DW37">
        <v>122054.40625</v>
      </c>
      <c r="DX37">
        <v>0.12765474468969845</v>
      </c>
      <c r="DY37">
        <v>0.39295088986584409</v>
      </c>
      <c r="DZ37">
        <v>0.47939440608024597</v>
      </c>
      <c r="EA37">
        <v>0.19028383493423462</v>
      </c>
      <c r="EB37">
        <v>0.14397010207176208</v>
      </c>
      <c r="EC37">
        <v>7.8911855816841125E-2</v>
      </c>
      <c r="ED37">
        <v>0.12307149171829224</v>
      </c>
      <c r="EE37">
        <v>0.53445637226104736</v>
      </c>
      <c r="EF37">
        <v>1.932182788848877</v>
      </c>
      <c r="EG37">
        <v>7.6506161689758301</v>
      </c>
      <c r="EH37">
        <v>11.239214897155762</v>
      </c>
      <c r="EI37">
        <v>28.58967399597168</v>
      </c>
      <c r="EJ37">
        <v>8.9525070190429688</v>
      </c>
      <c r="EK37">
        <v>3.2631492614746094</v>
      </c>
      <c r="EL37">
        <v>2.4802231788635254</v>
      </c>
      <c r="EM37">
        <v>2.4820737838745117</v>
      </c>
      <c r="EN37">
        <v>2.5612747669219971</v>
      </c>
      <c r="EO37">
        <v>2.7577583789825439</v>
      </c>
      <c r="EP37">
        <v>15021.41796875</v>
      </c>
      <c r="EQ37">
        <v>65232.7578125</v>
      </c>
      <c r="ER37">
        <v>235831.421875</v>
      </c>
      <c r="ES37">
        <v>933791.4375</v>
      </c>
      <c r="ET37">
        <v>1371795.75</v>
      </c>
      <c r="EU37">
        <v>3489495.75</v>
      </c>
      <c r="EV37">
        <v>114624.1171875</v>
      </c>
      <c r="EW37">
        <v>0.10439641613558841</v>
      </c>
      <c r="EX37">
        <v>0.37220754757012081</v>
      </c>
      <c r="EY37">
        <v>0.5233960747718811</v>
      </c>
      <c r="EZ37">
        <v>0.20107468962669373</v>
      </c>
      <c r="FA37">
        <v>0.15205241739749908</v>
      </c>
      <c r="FB37">
        <v>8.2047097384929657E-2</v>
      </c>
      <c r="FC37">
        <v>0.13223715126514435</v>
      </c>
      <c r="FD37">
        <v>0.44978582859039307</v>
      </c>
      <c r="FE37">
        <v>2.1418750286102295</v>
      </c>
      <c r="FF37">
        <v>8.1213054656982422</v>
      </c>
      <c r="FG37">
        <v>12.02843189239502</v>
      </c>
      <c r="FH37">
        <v>29.303342819213867</v>
      </c>
      <c r="FI37">
        <v>8.3176555633544922</v>
      </c>
      <c r="FJ37">
        <v>3.9815223217010498</v>
      </c>
      <c r="FK37">
        <v>2.4410536289215088</v>
      </c>
      <c r="FL37">
        <v>2.4595944881439209</v>
      </c>
      <c r="FM37">
        <v>2.5264074802398682</v>
      </c>
      <c r="FN37">
        <v>2.789334774017334</v>
      </c>
      <c r="FO37">
        <v>15157.5673828125</v>
      </c>
      <c r="FP37">
        <v>51556.3046875</v>
      </c>
      <c r="FQ37">
        <v>245510.53125</v>
      </c>
      <c r="FR37">
        <v>930897.4375</v>
      </c>
      <c r="FS37">
        <v>1378748.375</v>
      </c>
      <c r="FT37">
        <v>3358869.75</v>
      </c>
    </row>
    <row r="38" spans="1:176" x14ac:dyDescent="0.25">
      <c r="A38">
        <v>1999</v>
      </c>
      <c r="B38">
        <v>14026.2822265625</v>
      </c>
      <c r="C38">
        <v>6.9441089994002669E-2</v>
      </c>
      <c r="D38">
        <v>0.20757800353282027</v>
      </c>
      <c r="E38">
        <v>0.72298091650009155</v>
      </c>
      <c r="F38">
        <v>0.43491470813751221</v>
      </c>
      <c r="G38">
        <v>0.34911555051803589</v>
      </c>
      <c r="H38">
        <v>0.2017124742269516</v>
      </c>
      <c r="I38">
        <v>1.9820274785161018E-2</v>
      </c>
      <c r="J38">
        <v>0.27501168847084045</v>
      </c>
      <c r="K38">
        <v>1.2033377885818481</v>
      </c>
      <c r="L38">
        <v>13.13480281829834</v>
      </c>
      <c r="M38">
        <v>22.158716201782227</v>
      </c>
      <c r="N38">
        <v>73.420974731445313</v>
      </c>
      <c r="O38">
        <v>56.054985046386719</v>
      </c>
      <c r="P38">
        <v>6.7674074172973633</v>
      </c>
      <c r="Q38">
        <v>6.0076603889465332</v>
      </c>
      <c r="R38">
        <v>3.3110768795013428</v>
      </c>
      <c r="S38">
        <v>3.1433217525482178</v>
      </c>
      <c r="T38">
        <v>2.7475929260253906</v>
      </c>
      <c r="U38">
        <v>278.0047607421875</v>
      </c>
      <c r="V38">
        <v>3857.3916015625</v>
      </c>
      <c r="W38">
        <v>16878.35546875</v>
      </c>
      <c r="X38">
        <v>184232.453125</v>
      </c>
      <c r="Y38">
        <v>310804.40625</v>
      </c>
      <c r="Z38">
        <v>1029823.3125</v>
      </c>
      <c r="AA38">
        <v>54821.84765625</v>
      </c>
      <c r="AB38">
        <v>6.7982938588883074E-2</v>
      </c>
      <c r="AC38">
        <v>0.27790540148658388</v>
      </c>
      <c r="AD38">
        <v>0.65411168336868286</v>
      </c>
      <c r="AE38">
        <v>0.33577185869216919</v>
      </c>
      <c r="AF38">
        <v>0.27040630578994751</v>
      </c>
      <c r="AG38">
        <v>0.14734973013401031</v>
      </c>
      <c r="AH38">
        <v>7.4712134897708893E-2</v>
      </c>
      <c r="AI38">
        <v>0.31904450058937073</v>
      </c>
      <c r="AJ38">
        <v>1.6890311241149902</v>
      </c>
      <c r="AK38">
        <v>10.086645126342773</v>
      </c>
      <c r="AL38">
        <v>17.860683441162109</v>
      </c>
      <c r="AM38">
        <v>62.305614471435547</v>
      </c>
      <c r="AN38">
        <v>14.795851707458496</v>
      </c>
      <c r="AO38">
        <v>5.8425712585449219</v>
      </c>
      <c r="AP38">
        <v>3.872992992401123</v>
      </c>
      <c r="AQ38">
        <v>3.3308408260345459</v>
      </c>
      <c r="AR38">
        <v>3.0295712947845459</v>
      </c>
      <c r="AS38">
        <v>2.3685986995697021</v>
      </c>
      <c r="AT38">
        <v>4095.857421875</v>
      </c>
      <c r="AU38">
        <v>17490.609375</v>
      </c>
      <c r="AV38">
        <v>92595.8046875</v>
      </c>
      <c r="AW38">
        <v>552968.5</v>
      </c>
      <c r="AX38">
        <v>979155.625</v>
      </c>
      <c r="AY38">
        <v>3415709</v>
      </c>
      <c r="AZ38">
        <v>111436.96875</v>
      </c>
      <c r="BA38">
        <v>8.8819439526425514E-2</v>
      </c>
      <c r="BB38">
        <v>0.31671102917190935</v>
      </c>
      <c r="BC38">
        <v>0.59446954727172852</v>
      </c>
      <c r="BD38">
        <v>0.3032543957233429</v>
      </c>
      <c r="BE38">
        <v>0.2412843257188797</v>
      </c>
      <c r="BF38">
        <v>0.12607033550739288</v>
      </c>
      <c r="BG38">
        <v>5.032077431678772E-2</v>
      </c>
      <c r="BH38">
        <v>0.40877071022987366</v>
      </c>
      <c r="BI38">
        <v>1.7139369249343872</v>
      </c>
      <c r="BJ38">
        <v>9.2049245834350586</v>
      </c>
      <c r="BK38">
        <v>17.212261199951172</v>
      </c>
      <c r="BL38">
        <v>54.210079193115234</v>
      </c>
      <c r="BM38">
        <v>21.990482330322266</v>
      </c>
      <c r="BN38">
        <v>4.4581098556518555</v>
      </c>
      <c r="BO38">
        <v>3.4691042900085449</v>
      </c>
      <c r="BP38">
        <v>3.2982125282287598</v>
      </c>
      <c r="BQ38">
        <v>2.8070747852325439</v>
      </c>
      <c r="BR38">
        <v>2.3340897560119629</v>
      </c>
      <c r="BS38">
        <v>5607.5947265625</v>
      </c>
      <c r="BT38">
        <v>45552.16796875</v>
      </c>
      <c r="BU38">
        <v>190995.9375</v>
      </c>
      <c r="BV38">
        <v>1025768.875</v>
      </c>
      <c r="BW38">
        <v>1918082.125</v>
      </c>
      <c r="BX38">
        <v>6041007</v>
      </c>
      <c r="BY38">
        <v>150147.5625</v>
      </c>
      <c r="BZ38">
        <v>0.11053400016473476</v>
      </c>
      <c r="CA38">
        <v>0.33735650166678677</v>
      </c>
      <c r="CB38">
        <v>0.5521094799041748</v>
      </c>
      <c r="CC38">
        <v>0.28360962867736816</v>
      </c>
      <c r="CD38">
        <v>0.22737924754619598</v>
      </c>
      <c r="CE38">
        <v>0.12291153520345688</v>
      </c>
      <c r="CF38">
        <v>6.8432196974754333E-2</v>
      </c>
      <c r="CG38">
        <v>0.45939624309539795</v>
      </c>
      <c r="CH38">
        <v>1.7037384510040283</v>
      </c>
      <c r="CI38">
        <v>8.2102975845336914</v>
      </c>
      <c r="CJ38">
        <v>16.019636154174805</v>
      </c>
      <c r="CK38">
        <v>51.044319152832031</v>
      </c>
      <c r="CL38">
        <v>16.163978576660156</v>
      </c>
      <c r="CM38">
        <v>3.872333288192749</v>
      </c>
      <c r="CN38">
        <v>3.2413668632507324</v>
      </c>
      <c r="CO38">
        <v>3.459475040435791</v>
      </c>
      <c r="CP38">
        <v>2.8436920642852783</v>
      </c>
      <c r="CQ38">
        <v>2.4181129932403564</v>
      </c>
      <c r="CR38">
        <v>10274.927734375</v>
      </c>
      <c r="CS38">
        <v>68977.2265625</v>
      </c>
      <c r="CT38">
        <v>255812.171875</v>
      </c>
      <c r="CU38">
        <v>1232756.125</v>
      </c>
      <c r="CV38">
        <v>2405309.25</v>
      </c>
      <c r="CW38">
        <v>7664180</v>
      </c>
      <c r="CX38">
        <v>133038.421875</v>
      </c>
      <c r="CY38">
        <v>0.12700594641490431</v>
      </c>
      <c r="CZ38">
        <v>0.37556076244758679</v>
      </c>
      <c r="DA38">
        <v>0.49743324518203735</v>
      </c>
      <c r="DB38">
        <v>0.23133160173892975</v>
      </c>
      <c r="DC38">
        <v>0.18605580925941467</v>
      </c>
      <c r="DD38">
        <v>0.1089780181646347</v>
      </c>
      <c r="DE38">
        <v>8.6171440780162811E-2</v>
      </c>
      <c r="DF38">
        <v>0.52200627326965332</v>
      </c>
      <c r="DG38">
        <v>1.8056668043136597</v>
      </c>
      <c r="DH38">
        <v>7.1205244064331055</v>
      </c>
      <c r="DI38">
        <v>11.995143890380859</v>
      </c>
      <c r="DJ38">
        <v>38.005950927734375</v>
      </c>
      <c r="DK38">
        <v>12.811686515808105</v>
      </c>
      <c r="DL38">
        <v>3.3447227478027344</v>
      </c>
      <c r="DM38">
        <v>2.7551226615905762</v>
      </c>
      <c r="DN38">
        <v>3.2513227462768555</v>
      </c>
      <c r="DO38">
        <v>3.1018517017364502</v>
      </c>
      <c r="DP38">
        <v>2.8774669170379639</v>
      </c>
      <c r="DQ38">
        <v>11464.1123046875</v>
      </c>
      <c r="DR38">
        <v>69446.890625</v>
      </c>
      <c r="DS38">
        <v>240223.0625</v>
      </c>
      <c r="DT38">
        <v>947303.3125</v>
      </c>
      <c r="DU38">
        <v>1595815</v>
      </c>
      <c r="DV38">
        <v>5056251.5</v>
      </c>
      <c r="DW38">
        <v>130114.5234375</v>
      </c>
      <c r="DX38">
        <v>0.12688696545260453</v>
      </c>
      <c r="DY38">
        <v>0.38949852760598952</v>
      </c>
      <c r="DZ38">
        <v>0.4836144745349884</v>
      </c>
      <c r="EA38">
        <v>0.2001984566450119</v>
      </c>
      <c r="EB38">
        <v>0.1550271064043045</v>
      </c>
      <c r="EC38">
        <v>8.679700642824173E-2</v>
      </c>
      <c r="ED38">
        <v>0.11709015816450119</v>
      </c>
      <c r="EE38">
        <v>0.5324288010597229</v>
      </c>
      <c r="EF38">
        <v>1.908588171005249</v>
      </c>
      <c r="EG38">
        <v>7.3548564910888672</v>
      </c>
      <c r="EH38">
        <v>11.159504890441895</v>
      </c>
      <c r="EI38">
        <v>30.989568710327148</v>
      </c>
      <c r="EJ38">
        <v>9.4117326736450195</v>
      </c>
      <c r="EK38">
        <v>3.2796566486358643</v>
      </c>
      <c r="EL38">
        <v>2.5338373184204102</v>
      </c>
      <c r="EM38">
        <v>2.72389817237854</v>
      </c>
      <c r="EN38">
        <v>2.7808077335357666</v>
      </c>
      <c r="EO38">
        <v>2.8087975978851318</v>
      </c>
      <c r="EP38">
        <v>15235.1298828125</v>
      </c>
      <c r="EQ38">
        <v>69276.71875</v>
      </c>
      <c r="ER38">
        <v>248335.046875</v>
      </c>
      <c r="ES38">
        <v>956973.625</v>
      </c>
      <c r="ET38">
        <v>1452013.625</v>
      </c>
      <c r="EU38">
        <v>4032193</v>
      </c>
      <c r="EV38">
        <v>124286.671875</v>
      </c>
      <c r="EW38">
        <v>0.10438410804583863</v>
      </c>
      <c r="EX38">
        <v>0.3677100022219435</v>
      </c>
      <c r="EY38">
        <v>0.52790588140487671</v>
      </c>
      <c r="EZ38">
        <v>0.2095676064491272</v>
      </c>
      <c r="FA38">
        <v>0.15959902107715607</v>
      </c>
      <c r="FB38">
        <v>8.6918853223323822E-2</v>
      </c>
      <c r="FC38">
        <v>0.12258055806159973</v>
      </c>
      <c r="FD38">
        <v>0.45821154117584229</v>
      </c>
      <c r="FE38">
        <v>2.0570259094238281</v>
      </c>
      <c r="FF38">
        <v>8.3200969696044922</v>
      </c>
      <c r="FG38">
        <v>12.03956413269043</v>
      </c>
      <c r="FH38">
        <v>31.98747444152832</v>
      </c>
      <c r="FI38">
        <v>8.9806890487670898</v>
      </c>
      <c r="FJ38">
        <v>3.90915846824646</v>
      </c>
      <c r="FK38">
        <v>2.5654797554016113</v>
      </c>
      <c r="FL38">
        <v>2.5199959278106689</v>
      </c>
      <c r="FM38">
        <v>2.6532993316650391</v>
      </c>
      <c r="FN38">
        <v>2.7211003303527832</v>
      </c>
      <c r="FO38">
        <v>15235.1298828125</v>
      </c>
      <c r="FP38">
        <v>56949.5859375</v>
      </c>
      <c r="FQ38">
        <v>255660.90625</v>
      </c>
      <c r="FR38">
        <v>1034077.1875</v>
      </c>
      <c r="FS38">
        <v>1496357.375</v>
      </c>
      <c r="FT38">
        <v>3975616.75</v>
      </c>
    </row>
    <row r="39" spans="1:176" x14ac:dyDescent="0.25">
      <c r="A39">
        <v>2000</v>
      </c>
      <c r="B39">
        <v>14165.0068359375</v>
      </c>
      <c r="C39">
        <v>6.1830129834983663E-2</v>
      </c>
      <c r="D39">
        <v>0.2120694237319124</v>
      </c>
      <c r="E39">
        <v>0.72610044479370117</v>
      </c>
      <c r="F39">
        <v>0.4408344030380249</v>
      </c>
      <c r="G39">
        <v>0.35474315285682678</v>
      </c>
      <c r="H39">
        <v>0.20869433879852295</v>
      </c>
      <c r="I39">
        <v>0</v>
      </c>
      <c r="J39">
        <v>0.27672922611236572</v>
      </c>
      <c r="K39">
        <v>1.2728271484375</v>
      </c>
      <c r="L39">
        <v>13.207191467285156</v>
      </c>
      <c r="M39">
        <v>21.875673294067383</v>
      </c>
      <c r="N39">
        <v>79.149749755859375</v>
      </c>
      <c r="P39">
        <v>6.7800173759460449</v>
      </c>
      <c r="Q39">
        <v>5.7038383483886719</v>
      </c>
      <c r="R39">
        <v>3.3289787769317627</v>
      </c>
      <c r="S39">
        <v>3.2430071830749512</v>
      </c>
      <c r="T39">
        <v>2.6237368583679199</v>
      </c>
      <c r="U39">
        <v>0</v>
      </c>
      <c r="V39">
        <v>3919.87158203125</v>
      </c>
      <c r="W39">
        <v>18029.60546875</v>
      </c>
      <c r="X39">
        <v>187079.953125</v>
      </c>
      <c r="Y39">
        <v>309869.0625</v>
      </c>
      <c r="Z39">
        <v>1121156.75</v>
      </c>
      <c r="AA39">
        <v>62192.06640625</v>
      </c>
      <c r="AB39">
        <v>6.5417072642938334E-2</v>
      </c>
      <c r="AC39">
        <v>0.27877239126625208</v>
      </c>
      <c r="AD39">
        <v>0.65581059455871582</v>
      </c>
      <c r="AE39">
        <v>0.3367583155632019</v>
      </c>
      <c r="AF39">
        <v>0.27075603604316711</v>
      </c>
      <c r="AG39">
        <v>0.14618052542209625</v>
      </c>
      <c r="AH39">
        <v>6.9220796227455139E-2</v>
      </c>
      <c r="AI39">
        <v>0.32860848307609558</v>
      </c>
      <c r="AJ39">
        <v>1.6448667049407959</v>
      </c>
      <c r="AK39">
        <v>10.326508522033691</v>
      </c>
      <c r="AL39">
        <v>18.116035461425781</v>
      </c>
      <c r="AM39">
        <v>63.121147155761719</v>
      </c>
      <c r="AN39">
        <v>15.975003242492676</v>
      </c>
      <c r="AO39">
        <v>5.6879572868347168</v>
      </c>
      <c r="AP39">
        <v>3.9870479106903076</v>
      </c>
      <c r="AQ39">
        <v>3.2611491680145264</v>
      </c>
      <c r="AR39">
        <v>2.9898467063903809</v>
      </c>
      <c r="AS39">
        <v>2.3177258968353271</v>
      </c>
      <c r="AT39">
        <v>4304.984375</v>
      </c>
      <c r="AU39">
        <v>20436.83984375</v>
      </c>
      <c r="AV39">
        <v>102297.65625</v>
      </c>
      <c r="AW39">
        <v>642226.875</v>
      </c>
      <c r="AX39">
        <v>1126673.625</v>
      </c>
      <c r="AY39">
        <v>3925634.5</v>
      </c>
      <c r="AZ39">
        <v>123819.1640625</v>
      </c>
      <c r="BA39">
        <v>8.8145017674543927E-2</v>
      </c>
      <c r="BB39">
        <v>0.3139257446868447</v>
      </c>
      <c r="BC39">
        <v>0.59792923927307129</v>
      </c>
      <c r="BD39">
        <v>0.30372545123100281</v>
      </c>
      <c r="BE39">
        <v>0.24125675857067108</v>
      </c>
      <c r="BF39">
        <v>0.12673766911029816</v>
      </c>
      <c r="BG39">
        <v>4.5891791582107544E-2</v>
      </c>
      <c r="BH39">
        <v>0.40914696455001831</v>
      </c>
      <c r="BI39">
        <v>1.7257771492004395</v>
      </c>
      <c r="BJ39">
        <v>9.3991146087646484</v>
      </c>
      <c r="BK39">
        <v>17.460569381713867</v>
      </c>
      <c r="BL39">
        <v>53.918716430664063</v>
      </c>
      <c r="BM39">
        <v>24.120206832885742</v>
      </c>
      <c r="BN39">
        <v>4.4572253227233887</v>
      </c>
      <c r="BO39">
        <v>3.4648826122283936</v>
      </c>
      <c r="BP39">
        <v>3.2330367565155029</v>
      </c>
      <c r="BQ39">
        <v>2.7646610736846924</v>
      </c>
      <c r="BR39">
        <v>2.3543448448181152</v>
      </c>
      <c r="BS39">
        <v>5682.283203125</v>
      </c>
      <c r="BT39">
        <v>50660.234375</v>
      </c>
      <c r="BU39">
        <v>213684.28125</v>
      </c>
      <c r="BV39">
        <v>1163790.5</v>
      </c>
      <c r="BW39">
        <v>2161953</v>
      </c>
      <c r="BX39">
        <v>6676170.5</v>
      </c>
      <c r="BY39">
        <v>162306.9375</v>
      </c>
      <c r="BZ39">
        <v>0.10852793168214755</v>
      </c>
      <c r="CA39">
        <v>0.33681669166061146</v>
      </c>
      <c r="CB39">
        <v>0.55465543270111084</v>
      </c>
      <c r="CC39">
        <v>0.28273704648017883</v>
      </c>
      <c r="CD39">
        <v>0.226336270570755</v>
      </c>
      <c r="CE39">
        <v>0.12253138422966003</v>
      </c>
      <c r="CF39">
        <v>6.4057551324367523E-2</v>
      </c>
      <c r="CG39">
        <v>0.45498478412628174</v>
      </c>
      <c r="CH39">
        <v>1.73490309715271</v>
      </c>
      <c r="CI39">
        <v>8.3128528594970703</v>
      </c>
      <c r="CJ39">
        <v>15.664273262023926</v>
      </c>
      <c r="CK39">
        <v>50.772895812988281</v>
      </c>
      <c r="CL39">
        <v>17.270278930664063</v>
      </c>
      <c r="CM39">
        <v>3.9186410903930664</v>
      </c>
      <c r="CN39">
        <v>3.1969692707061768</v>
      </c>
      <c r="CO39">
        <v>3.402885913848877</v>
      </c>
      <c r="CP39">
        <v>2.8925786018371582</v>
      </c>
      <c r="CQ39">
        <v>2.4172754287719727</v>
      </c>
      <c r="CR39">
        <v>10396.984375</v>
      </c>
      <c r="CS39">
        <v>73847.1875</v>
      </c>
      <c r="CT39">
        <v>281586.8125</v>
      </c>
      <c r="CU39">
        <v>1349233.75</v>
      </c>
      <c r="CV39">
        <v>2542420.25</v>
      </c>
      <c r="CW39">
        <v>8240793</v>
      </c>
      <c r="CX39">
        <v>147613.5625</v>
      </c>
      <c r="CY39">
        <v>0.12452787108888524</v>
      </c>
      <c r="CZ39">
        <v>0.37138141818717385</v>
      </c>
      <c r="DA39">
        <v>0.50409072637557983</v>
      </c>
      <c r="DB39">
        <v>0.23824869096279144</v>
      </c>
      <c r="DC39">
        <v>0.19177688658237457</v>
      </c>
      <c r="DD39">
        <v>0.11251143366098404</v>
      </c>
      <c r="DE39">
        <v>8.3655402064323425E-2</v>
      </c>
      <c r="DF39">
        <v>0.52154403924942017</v>
      </c>
      <c r="DG39">
        <v>1.7753440141677856</v>
      </c>
      <c r="DH39">
        <v>7.4372076988220215</v>
      </c>
      <c r="DI39">
        <v>12.039182662963867</v>
      </c>
      <c r="DJ39">
        <v>38.980209350585938</v>
      </c>
      <c r="DK39">
        <v>13.201940536499023</v>
      </c>
      <c r="DL39">
        <v>3.3571953773498535</v>
      </c>
      <c r="DM39">
        <v>2.8394021987915039</v>
      </c>
      <c r="DN39">
        <v>3.2043631076812744</v>
      </c>
      <c r="DO39">
        <v>3.1874916553497314</v>
      </c>
      <c r="DP39">
        <v>2.8908367156982422</v>
      </c>
      <c r="DQ39">
        <v>12348.671875</v>
      </c>
      <c r="DR39">
        <v>76986.9765625</v>
      </c>
      <c r="DS39">
        <v>262064.859375</v>
      </c>
      <c r="DT39">
        <v>1097832.75</v>
      </c>
      <c r="DU39">
        <v>1777146.625</v>
      </c>
      <c r="DV39">
        <v>5754007.5</v>
      </c>
      <c r="DW39">
        <v>139837.328125</v>
      </c>
      <c r="DX39">
        <v>0.12501109716772729</v>
      </c>
      <c r="DY39">
        <v>0.39185915928221204</v>
      </c>
      <c r="DZ39">
        <v>0.48312976956367493</v>
      </c>
      <c r="EA39">
        <v>0.19899202883243561</v>
      </c>
      <c r="EB39">
        <v>0.15413171052932739</v>
      </c>
      <c r="EC39">
        <v>8.6352840065956116E-2</v>
      </c>
      <c r="ED39">
        <v>0.10702738165855408</v>
      </c>
      <c r="EE39">
        <v>0.53216660022735596</v>
      </c>
      <c r="EF39">
        <v>1.9165248870849609</v>
      </c>
      <c r="EG39">
        <v>7.402313232421875</v>
      </c>
      <c r="EH39">
        <v>10.968473434448242</v>
      </c>
      <c r="EI39">
        <v>30.910995483398438</v>
      </c>
      <c r="EJ39">
        <v>10.301567077636719</v>
      </c>
      <c r="EK39">
        <v>3.2884235382080078</v>
      </c>
      <c r="EL39">
        <v>2.5207962989807129</v>
      </c>
      <c r="EM39">
        <v>2.6885015964508057</v>
      </c>
      <c r="EN39">
        <v>2.8093574047088623</v>
      </c>
      <c r="EO39">
        <v>2.7970991134643555</v>
      </c>
      <c r="EP39">
        <v>14966.4228515625</v>
      </c>
      <c r="EQ39">
        <v>74416.7578125</v>
      </c>
      <c r="ER39">
        <v>268001.71875</v>
      </c>
      <c r="ES39">
        <v>1035119.6875</v>
      </c>
      <c r="ET39">
        <v>1533802</v>
      </c>
      <c r="EU39">
        <v>4322511</v>
      </c>
      <c r="EV39">
        <v>131497.609375</v>
      </c>
      <c r="EW39">
        <v>0.10462582701159606</v>
      </c>
      <c r="EX39">
        <v>0.376127499234091</v>
      </c>
      <c r="EY39">
        <v>0.51924663782119751</v>
      </c>
      <c r="EZ39">
        <v>0.20688836276531219</v>
      </c>
      <c r="FA39">
        <v>0.15845793485641479</v>
      </c>
      <c r="FB39">
        <v>8.5817880928516388E-2</v>
      </c>
      <c r="FC39">
        <v>0.11381517350673676</v>
      </c>
      <c r="FD39">
        <v>0.47097760438919067</v>
      </c>
      <c r="FE39">
        <v>2.0197479724884033</v>
      </c>
      <c r="FF39">
        <v>8.0522327423095703</v>
      </c>
      <c r="FG39">
        <v>12.082441329956055</v>
      </c>
      <c r="FH39">
        <v>30.378799438476563</v>
      </c>
      <c r="FI39">
        <v>9.6755208969116211</v>
      </c>
      <c r="FJ39">
        <v>3.8022153377532959</v>
      </c>
      <c r="FK39">
        <v>2.5698428153991699</v>
      </c>
      <c r="FL39">
        <v>2.5591802597045898</v>
      </c>
      <c r="FM39">
        <v>2.6073315143585205</v>
      </c>
      <c r="FN39">
        <v>2.8253977298736572</v>
      </c>
      <c r="FO39">
        <v>14966.4228515625</v>
      </c>
      <c r="FP39">
        <v>61932.4296875</v>
      </c>
      <c r="FQ39">
        <v>265592.03125</v>
      </c>
      <c r="FR39">
        <v>1058849.375</v>
      </c>
      <c r="FS39">
        <v>1588812.125</v>
      </c>
      <c r="FT39">
        <v>3994739.5</v>
      </c>
    </row>
    <row r="40" spans="1:176" x14ac:dyDescent="0.25">
      <c r="A40">
        <v>2001</v>
      </c>
      <c r="B40">
        <v>14753.73046875</v>
      </c>
      <c r="C40">
        <v>6.6284526835766008E-2</v>
      </c>
      <c r="D40">
        <v>0.21572106109383993</v>
      </c>
      <c r="E40">
        <v>0.71799439191818237</v>
      </c>
      <c r="F40">
        <v>0.42711040377616882</v>
      </c>
      <c r="G40">
        <v>0.34106400609016418</v>
      </c>
      <c r="H40">
        <v>0.19407461583614349</v>
      </c>
      <c r="I40">
        <v>4.9280613660812378E-2</v>
      </c>
      <c r="J40">
        <v>0.25908941030502319</v>
      </c>
      <c r="K40">
        <v>1.3541268110275269</v>
      </c>
      <c r="L40">
        <v>13.343463897705078</v>
      </c>
      <c r="M40">
        <v>22.58477783203125</v>
      </c>
      <c r="N40">
        <v>75.429458618164063</v>
      </c>
      <c r="O40">
        <v>22.539773941040039</v>
      </c>
      <c r="P40">
        <v>7.2075867652893066</v>
      </c>
      <c r="Q40">
        <v>5.3011679649353027</v>
      </c>
      <c r="R40">
        <v>3.1987075805664063</v>
      </c>
      <c r="S40">
        <v>3.020169734954834</v>
      </c>
      <c r="T40">
        <v>2.5700631141662598</v>
      </c>
      <c r="U40">
        <v>727.0728759765625</v>
      </c>
      <c r="V40">
        <v>3822.53515625</v>
      </c>
      <c r="W40">
        <v>19978.421875</v>
      </c>
      <c r="X40">
        <v>196865.875</v>
      </c>
      <c r="Y40">
        <v>333209.71875</v>
      </c>
      <c r="Z40">
        <v>1112865.875</v>
      </c>
      <c r="AA40">
        <v>64423.75390625</v>
      </c>
      <c r="AB40">
        <v>6.5589217515790013E-2</v>
      </c>
      <c r="AC40">
        <v>0.28805942023960945</v>
      </c>
      <c r="AD40">
        <v>0.6463513970375061</v>
      </c>
      <c r="AE40">
        <v>0.32295206189155579</v>
      </c>
      <c r="AF40">
        <v>0.25678238272666931</v>
      </c>
      <c r="AG40">
        <v>0.13884986937046051</v>
      </c>
      <c r="AH40">
        <v>6.7350506782531738E-2</v>
      </c>
      <c r="AI40">
        <v>0.34278732538223267</v>
      </c>
      <c r="AJ40">
        <v>1.6582558155059814</v>
      </c>
      <c r="AK40">
        <v>10.208505630493164</v>
      </c>
      <c r="AL40">
        <v>17.765295028686523</v>
      </c>
      <c r="AM40">
        <v>56.901813507080078</v>
      </c>
      <c r="AN40">
        <v>16.419179916381836</v>
      </c>
      <c r="AO40">
        <v>5.4516868591308594</v>
      </c>
      <c r="AP40">
        <v>3.8972408771514893</v>
      </c>
      <c r="AQ40">
        <v>3.1633093357086182</v>
      </c>
      <c r="AR40">
        <v>2.8915209770202637</v>
      </c>
      <c r="AS40">
        <v>2.4424469470977783</v>
      </c>
      <c r="AT40">
        <v>4338.97265625</v>
      </c>
      <c r="AU40">
        <v>22083.646484375</v>
      </c>
      <c r="AV40">
        <v>106831.0625</v>
      </c>
      <c r="AW40">
        <v>657670.25</v>
      </c>
      <c r="AX40">
        <v>1144507</v>
      </c>
      <c r="AY40">
        <v>3665828.5</v>
      </c>
      <c r="AZ40">
        <v>126627.03125</v>
      </c>
      <c r="BA40">
        <v>8.9645697546549205E-2</v>
      </c>
      <c r="BB40">
        <v>0.32301569940774633</v>
      </c>
      <c r="BC40">
        <v>0.58733856678009033</v>
      </c>
      <c r="BD40">
        <v>0.28218483924865723</v>
      </c>
      <c r="BE40">
        <v>0.22188419103622437</v>
      </c>
      <c r="BF40">
        <v>0.11668939888477325</v>
      </c>
      <c r="BG40">
        <v>4.4195350259542465E-2</v>
      </c>
      <c r="BH40">
        <v>0.42531290650367737</v>
      </c>
      <c r="BI40">
        <v>1.7655723094940186</v>
      </c>
      <c r="BJ40">
        <v>9.2452850341796875</v>
      </c>
      <c r="BK40">
        <v>16.407415390014648</v>
      </c>
      <c r="BL40">
        <v>50.296989440917969</v>
      </c>
      <c r="BM40">
        <v>25.048000335693359</v>
      </c>
      <c r="BN40">
        <v>4.2807812690734863</v>
      </c>
      <c r="BO40">
        <v>3.326824426651001</v>
      </c>
      <c r="BP40">
        <v>3.0535047054290771</v>
      </c>
      <c r="BQ40">
        <v>2.7061190605163574</v>
      </c>
      <c r="BR40">
        <v>2.3243050575256348</v>
      </c>
      <c r="BS40">
        <v>5596.326171875</v>
      </c>
      <c r="BT40">
        <v>53856.109375</v>
      </c>
      <c r="BU40">
        <v>223569.1875</v>
      </c>
      <c r="BV40">
        <v>1170703</v>
      </c>
      <c r="BW40">
        <v>2077622.375</v>
      </c>
      <c r="BX40">
        <v>6368958.5</v>
      </c>
      <c r="BY40">
        <v>167370.25</v>
      </c>
      <c r="BZ40">
        <v>0.11028225761340113</v>
      </c>
      <c r="CA40">
        <v>0.34282569188662482</v>
      </c>
      <c r="CB40">
        <v>0.54689204692840576</v>
      </c>
      <c r="CC40">
        <v>0.26807737350463867</v>
      </c>
      <c r="CD40">
        <v>0.21333260834217072</v>
      </c>
      <c r="CE40">
        <v>0.11613758653402328</v>
      </c>
      <c r="CF40">
        <v>6.4518511295318604E-2</v>
      </c>
      <c r="CG40">
        <v>0.47193729877471924</v>
      </c>
      <c r="CH40">
        <v>1.7600739002227783</v>
      </c>
      <c r="CI40">
        <v>8.4545068740844727</v>
      </c>
      <c r="CJ40">
        <v>14.653074264526367</v>
      </c>
      <c r="CK40">
        <v>47.964618682861328</v>
      </c>
      <c r="CL40">
        <v>17.147100448608398</v>
      </c>
      <c r="CM40">
        <v>3.7705240249633789</v>
      </c>
      <c r="CN40">
        <v>3.10687255859375</v>
      </c>
      <c r="CO40">
        <v>3.1719429492950439</v>
      </c>
      <c r="CP40">
        <v>2.9142999649047852</v>
      </c>
      <c r="CQ40">
        <v>2.4264380931854248</v>
      </c>
      <c r="CR40">
        <v>10798.4794921875</v>
      </c>
      <c r="CS40">
        <v>78988.265625</v>
      </c>
      <c r="CT40">
        <v>294584</v>
      </c>
      <c r="CU40">
        <v>1415033</v>
      </c>
      <c r="CV40">
        <v>2452488.75</v>
      </c>
      <c r="CW40">
        <v>8027850.5</v>
      </c>
      <c r="CX40">
        <v>155494.65625</v>
      </c>
      <c r="CY40">
        <v>0.12228014212376635</v>
      </c>
      <c r="CZ40">
        <v>0.37351334508943895</v>
      </c>
      <c r="DA40">
        <v>0.50420647859573364</v>
      </c>
      <c r="DB40">
        <v>0.23294179141521454</v>
      </c>
      <c r="DC40">
        <v>0.18534107506275177</v>
      </c>
      <c r="DD40">
        <v>0.10609451681375504</v>
      </c>
      <c r="DE40">
        <v>8.0191075801849365E-2</v>
      </c>
      <c r="DF40">
        <v>0.5213049054145813</v>
      </c>
      <c r="DG40">
        <v>1.7882221937179565</v>
      </c>
      <c r="DH40">
        <v>7.6025433540344238</v>
      </c>
      <c r="DI40">
        <v>12.289010047912598</v>
      </c>
      <c r="DJ40">
        <v>37.408443450927734</v>
      </c>
      <c r="DK40">
        <v>13.776214599609375</v>
      </c>
      <c r="DL40">
        <v>3.3673696517944336</v>
      </c>
      <c r="DM40">
        <v>2.819603443145752</v>
      </c>
      <c r="DN40">
        <v>3.0646343231201172</v>
      </c>
      <c r="DO40">
        <v>3.0179321765899658</v>
      </c>
      <c r="DP40">
        <v>2.8411791324615479</v>
      </c>
      <c r="DQ40">
        <v>12469.2841796875</v>
      </c>
      <c r="DR40">
        <v>81060.125</v>
      </c>
      <c r="DS40">
        <v>278059</v>
      </c>
      <c r="DT40">
        <v>1182154.875</v>
      </c>
      <c r="DU40">
        <v>1910875.375</v>
      </c>
      <c r="DV40">
        <v>5816813</v>
      </c>
      <c r="DW40">
        <v>145332.890625</v>
      </c>
      <c r="DX40">
        <v>0.12419712855373019</v>
      </c>
      <c r="DY40">
        <v>0.39794811543380981</v>
      </c>
      <c r="DZ40">
        <v>0.47785475850105286</v>
      </c>
      <c r="EA40">
        <v>0.19890756905078888</v>
      </c>
      <c r="EB40">
        <v>0.15586487948894501</v>
      </c>
      <c r="EC40">
        <v>9.1852977871894836E-2</v>
      </c>
      <c r="ED40">
        <v>9.8129518330097198E-2</v>
      </c>
      <c r="EE40">
        <v>0.54290461540222168</v>
      </c>
      <c r="EF40">
        <v>1.9202371835708618</v>
      </c>
      <c r="EG40">
        <v>7.2050838470458984</v>
      </c>
      <c r="EH40">
        <v>10.49278736114502</v>
      </c>
      <c r="EI40">
        <v>29.642612457275391</v>
      </c>
      <c r="EJ40">
        <v>11.239974021911621</v>
      </c>
      <c r="EK40">
        <v>3.226245641708374</v>
      </c>
      <c r="EL40">
        <v>2.4882411956787109</v>
      </c>
      <c r="EM40">
        <v>2.7611062526702881</v>
      </c>
      <c r="EN40">
        <v>2.9638388156890869</v>
      </c>
      <c r="EO40">
        <v>3.1022813320159912</v>
      </c>
      <c r="EP40">
        <v>14261.4462890625</v>
      </c>
      <c r="EQ40">
        <v>78901.8984375</v>
      </c>
      <c r="ER40">
        <v>279073.625</v>
      </c>
      <c r="ES40">
        <v>1047135.6875</v>
      </c>
      <c r="ET40">
        <v>1524947.125</v>
      </c>
      <c r="EU40">
        <v>4308046.5</v>
      </c>
      <c r="EV40">
        <v>137546.609375</v>
      </c>
      <c r="EW40">
        <v>0.10045303380142025</v>
      </c>
      <c r="EX40">
        <v>0.37431492394279425</v>
      </c>
      <c r="EY40">
        <v>0.52523207664489746</v>
      </c>
      <c r="EZ40">
        <v>0.21769900619983673</v>
      </c>
      <c r="FA40">
        <v>0.16799916326999664</v>
      </c>
      <c r="FB40">
        <v>9.3944288790225983E-2</v>
      </c>
      <c r="FC40">
        <v>0.10368446260690689</v>
      </c>
      <c r="FD40">
        <v>0.4654768705368042</v>
      </c>
      <c r="FE40">
        <v>2.0196399688720703</v>
      </c>
      <c r="FF40">
        <v>8.1551885604858398</v>
      </c>
      <c r="FG40">
        <v>12.425763130187988</v>
      </c>
      <c r="FH40">
        <v>31.025211334228516</v>
      </c>
      <c r="FI40">
        <v>10.627717971801758</v>
      </c>
      <c r="FJ40">
        <v>3.8647217750549316</v>
      </c>
      <c r="FK40">
        <v>2.5998072624206543</v>
      </c>
      <c r="FL40">
        <v>2.6684889793395996</v>
      </c>
      <c r="FM40">
        <v>2.6859228610992432</v>
      </c>
      <c r="FN40">
        <v>3.0190539360046387</v>
      </c>
      <c r="FO40">
        <v>14261.4462890625</v>
      </c>
      <c r="FP40">
        <v>64024.765625</v>
      </c>
      <c r="FQ40">
        <v>277794.625</v>
      </c>
      <c r="FR40">
        <v>1121718.5</v>
      </c>
      <c r="FS40">
        <v>1709121.625</v>
      </c>
      <c r="FT40">
        <v>4267412.5</v>
      </c>
    </row>
    <row r="41" spans="1:176" x14ac:dyDescent="0.25">
      <c r="A41">
        <v>2002</v>
      </c>
      <c r="B41">
        <v>14778.8369140625</v>
      </c>
      <c r="C41">
        <v>6.7602532546683053E-2</v>
      </c>
      <c r="D41">
        <v>0.23176361253063052</v>
      </c>
      <c r="E41">
        <v>0.70063388347625732</v>
      </c>
      <c r="F41">
        <v>0.39240542054176331</v>
      </c>
      <c r="G41">
        <v>0.30672866106033325</v>
      </c>
      <c r="H41">
        <v>0.17273123562335968</v>
      </c>
      <c r="I41">
        <v>4.8789680004119873E-2</v>
      </c>
      <c r="J41">
        <v>0.27012616395950317</v>
      </c>
      <c r="K41">
        <v>1.5398112535476685</v>
      </c>
      <c r="L41">
        <v>13.39511775970459</v>
      </c>
      <c r="M41">
        <v>21.661443710327148</v>
      </c>
      <c r="N41">
        <v>64.186103820800781</v>
      </c>
      <c r="O41">
        <v>22.767055511474609</v>
      </c>
      <c r="P41">
        <v>6.9033699035644531</v>
      </c>
      <c r="Q41">
        <v>4.5490999221801758</v>
      </c>
      <c r="R41">
        <v>2.9290719032287598</v>
      </c>
      <c r="S41">
        <v>2.8310842514038086</v>
      </c>
      <c r="T41">
        <v>2.6916358470916748</v>
      </c>
      <c r="U41">
        <v>721.05474853515625</v>
      </c>
      <c r="V41">
        <v>3992.150634765625</v>
      </c>
      <c r="W41">
        <v>22756.619140625</v>
      </c>
      <c r="X41">
        <v>197964.265625</v>
      </c>
      <c r="Y41">
        <v>320130.9375</v>
      </c>
      <c r="Z41">
        <v>948596</v>
      </c>
      <c r="AA41">
        <v>67055.7265625</v>
      </c>
      <c r="AB41">
        <v>6.7813713654293756E-2</v>
      </c>
      <c r="AC41">
        <v>0.30661735113180433</v>
      </c>
      <c r="AD41">
        <v>0.6255689263343811</v>
      </c>
      <c r="AE41">
        <v>0.29620087146759033</v>
      </c>
      <c r="AF41">
        <v>0.23140202462673187</v>
      </c>
      <c r="AG41">
        <v>0.12252365052700043</v>
      </c>
      <c r="AH41">
        <v>6.9205977022647858E-2</v>
      </c>
      <c r="AI41">
        <v>0.37052857875823975</v>
      </c>
      <c r="AJ41">
        <v>1.6995589733123779</v>
      </c>
      <c r="AK41">
        <v>10.34232234954834</v>
      </c>
      <c r="AL41">
        <v>16.716619491577148</v>
      </c>
      <c r="AM41">
        <v>52.273220062255859</v>
      </c>
      <c r="AN41">
        <v>15.980254173278809</v>
      </c>
      <c r="AO41">
        <v>5.031524658203125</v>
      </c>
      <c r="AP41">
        <v>3.6809499263763428</v>
      </c>
      <c r="AQ41">
        <v>2.8626019954681396</v>
      </c>
      <c r="AR41">
        <v>2.7706899642944336</v>
      </c>
      <c r="AS41">
        <v>2.3484447002410889</v>
      </c>
      <c r="AT41">
        <v>4640.6572265625</v>
      </c>
      <c r="AU41">
        <v>24846.0625</v>
      </c>
      <c r="AV41">
        <v>113965.1640625</v>
      </c>
      <c r="AW41">
        <v>693511.9375</v>
      </c>
      <c r="AX41">
        <v>1120945.125</v>
      </c>
      <c r="AY41">
        <v>3505218.75</v>
      </c>
      <c r="AZ41">
        <v>132596.375</v>
      </c>
      <c r="BA41">
        <v>9.3756071992087353E-2</v>
      </c>
      <c r="BB41">
        <v>0.33550757476298604</v>
      </c>
      <c r="BC41">
        <v>0.57073640823364258</v>
      </c>
      <c r="BD41">
        <v>0.26410555839538574</v>
      </c>
      <c r="BE41">
        <v>0.20525111258029938</v>
      </c>
      <c r="BF41">
        <v>0.10708549618721008</v>
      </c>
      <c r="BG41">
        <v>4.9180611968040466E-2</v>
      </c>
      <c r="BH41">
        <v>0.45249393582344055</v>
      </c>
      <c r="BI41">
        <v>1.7810759544372559</v>
      </c>
      <c r="BJ41">
        <v>9.2399158477783203</v>
      </c>
      <c r="BK41">
        <v>15.387413024902344</v>
      </c>
      <c r="BL41">
        <v>46.187149047851563</v>
      </c>
      <c r="BM41">
        <v>22.508228302001953</v>
      </c>
      <c r="BN41">
        <v>4.0054588317871094</v>
      </c>
      <c r="BO41">
        <v>3.2048704624176025</v>
      </c>
      <c r="BP41">
        <v>2.8613827228546143</v>
      </c>
      <c r="BQ41">
        <v>2.6707775592803955</v>
      </c>
      <c r="BR41">
        <v>2.32478928565979</v>
      </c>
      <c r="BS41">
        <v>6521.1708984375</v>
      </c>
      <c r="BT41">
        <v>59999.0546875</v>
      </c>
      <c r="BU41">
        <v>236164.21875</v>
      </c>
      <c r="BV41">
        <v>1225179.375</v>
      </c>
      <c r="BW41">
        <v>2040315.125</v>
      </c>
      <c r="BX41">
        <v>6124248.5</v>
      </c>
      <c r="BY41">
        <v>174760.796875</v>
      </c>
      <c r="BZ41">
        <v>0.11392269539022093</v>
      </c>
      <c r="CA41">
        <v>0.35014449308880596</v>
      </c>
      <c r="CB41">
        <v>0.53593277931213379</v>
      </c>
      <c r="CC41">
        <v>0.25294271111488342</v>
      </c>
      <c r="CD41">
        <v>0.20096418261528015</v>
      </c>
      <c r="CE41">
        <v>0.11008206754922867</v>
      </c>
      <c r="CF41">
        <v>6.0814771801233292E-2</v>
      </c>
      <c r="CG41">
        <v>0.4910733699798584</v>
      </c>
      <c r="CH41">
        <v>1.7680643796920776</v>
      </c>
      <c r="CI41">
        <v>8.1419658660888672</v>
      </c>
      <c r="CJ41">
        <v>13.91521167755127</v>
      </c>
      <c r="CK41">
        <v>44.515659332275391</v>
      </c>
      <c r="CL41">
        <v>18.187583923339844</v>
      </c>
      <c r="CM41">
        <v>3.6087088584899902</v>
      </c>
      <c r="CN41">
        <v>3.0312676429748535</v>
      </c>
      <c r="CO41">
        <v>3.110081672668457</v>
      </c>
      <c r="CP41">
        <v>2.8936729431152344</v>
      </c>
      <c r="CQ41">
        <v>2.4801211357116699</v>
      </c>
      <c r="CR41">
        <v>10628.0380859375</v>
      </c>
      <c r="CS41">
        <v>85820.375</v>
      </c>
      <c r="CT41">
        <v>308988.34375</v>
      </c>
      <c r="CU41">
        <v>1422896.375</v>
      </c>
      <c r="CV41">
        <v>2431833.5</v>
      </c>
      <c r="CW41">
        <v>7779592</v>
      </c>
      <c r="CX41">
        <v>166334.9375</v>
      </c>
      <c r="CY41">
        <v>0.12439461358302466</v>
      </c>
      <c r="CZ41">
        <v>0.37583149136609645</v>
      </c>
      <c r="DA41">
        <v>0.49977391958236694</v>
      </c>
      <c r="DB41">
        <v>0.22965635359287262</v>
      </c>
      <c r="DC41">
        <v>0.18211938440799713</v>
      </c>
      <c r="DD41">
        <v>0.10272279381752014</v>
      </c>
      <c r="DE41">
        <v>7.6756924390792847E-2</v>
      </c>
      <c r="DF41">
        <v>0.53517824411392212</v>
      </c>
      <c r="DG41">
        <v>1.7937437295913696</v>
      </c>
      <c r="DH41">
        <v>7.3821148872375488</v>
      </c>
      <c r="DI41">
        <v>12.841303825378418</v>
      </c>
      <c r="DJ41">
        <v>36.663608551025391</v>
      </c>
      <c r="DK41">
        <v>14.394410133361816</v>
      </c>
      <c r="DL41">
        <v>3.2721397876739502</v>
      </c>
      <c r="DM41">
        <v>2.786440372467041</v>
      </c>
      <c r="DN41">
        <v>3.1127700805664063</v>
      </c>
      <c r="DO41">
        <v>2.8390541076660156</v>
      </c>
      <c r="DP41">
        <v>2.8088817596435547</v>
      </c>
      <c r="DQ41">
        <v>12767.3583984375</v>
      </c>
      <c r="DR41">
        <v>89018.84375</v>
      </c>
      <c r="DS41">
        <v>298362.25</v>
      </c>
      <c r="DT41">
        <v>1227903.625</v>
      </c>
      <c r="DU41">
        <v>2135957.5</v>
      </c>
      <c r="DV41">
        <v>6098439</v>
      </c>
      <c r="DW41">
        <v>150110.125</v>
      </c>
      <c r="DX41">
        <v>0.12625358695146505</v>
      </c>
      <c r="DY41">
        <v>0.41244796313746068</v>
      </c>
      <c r="DZ41">
        <v>0.46129849553108215</v>
      </c>
      <c r="EA41">
        <v>0.18327169120311737</v>
      </c>
      <c r="EB41">
        <v>0.14014697074890137</v>
      </c>
      <c r="EC41">
        <v>7.7514037489891052E-2</v>
      </c>
      <c r="ED41">
        <v>9.7452163696289063E-2</v>
      </c>
      <c r="EE41">
        <v>0.56675165891647339</v>
      </c>
      <c r="EF41">
        <v>1.9323577880859375</v>
      </c>
      <c r="EG41">
        <v>7.0588898658752441</v>
      </c>
      <c r="EH41">
        <v>10.73322868347168</v>
      </c>
      <c r="EI41">
        <v>27.311426162719727</v>
      </c>
      <c r="EJ41">
        <v>11.317313194274902</v>
      </c>
      <c r="EK41">
        <v>3.083268404006958</v>
      </c>
      <c r="EL41">
        <v>2.3870370388031006</v>
      </c>
      <c r="EM41">
        <v>2.5973362922668457</v>
      </c>
      <c r="EN41">
        <v>2.6120848655700684</v>
      </c>
      <c r="EO41">
        <v>2.8418452739715576</v>
      </c>
      <c r="EP41">
        <v>14628.556640625</v>
      </c>
      <c r="EQ41">
        <v>85075.1640625</v>
      </c>
      <c r="ER41">
        <v>290066.46875</v>
      </c>
      <c r="ES41">
        <v>1059610.875</v>
      </c>
      <c r="ET41">
        <v>1611166.25</v>
      </c>
      <c r="EU41">
        <v>4099721.5</v>
      </c>
      <c r="EV41">
        <v>138424.78125</v>
      </c>
      <c r="EW41">
        <v>0.10221873074759882</v>
      </c>
      <c r="EX41">
        <v>0.38591846145180503</v>
      </c>
      <c r="EY41">
        <v>0.51186281442642212</v>
      </c>
      <c r="EZ41">
        <v>0.2000323086977005</v>
      </c>
      <c r="FA41">
        <v>0.15068307518959045</v>
      </c>
      <c r="FB41">
        <v>8.129487931728363E-2</v>
      </c>
      <c r="FC41">
        <v>0.10361067950725555</v>
      </c>
      <c r="FD41">
        <v>0.47642260789871216</v>
      </c>
      <c r="FE41">
        <v>2.0378603935241699</v>
      </c>
      <c r="FF41">
        <v>8.3413572311401367</v>
      </c>
      <c r="FG41">
        <v>11.831127166748047</v>
      </c>
      <c r="FH41">
        <v>28.609382629394531</v>
      </c>
      <c r="FI41">
        <v>10.634762763977051</v>
      </c>
      <c r="FJ41">
        <v>3.7687885761260986</v>
      </c>
      <c r="FK41">
        <v>2.511650562286377</v>
      </c>
      <c r="FL41">
        <v>2.398284912109375</v>
      </c>
      <c r="FM41">
        <v>2.54831862449646</v>
      </c>
      <c r="FN41">
        <v>2.8408060073852539</v>
      </c>
      <c r="FO41">
        <v>14342.2861328125</v>
      </c>
      <c r="FP41">
        <v>65948.6953125</v>
      </c>
      <c r="FQ41">
        <v>282090.375</v>
      </c>
      <c r="FR41">
        <v>1154650.5</v>
      </c>
      <c r="FS41">
        <v>1637721.25</v>
      </c>
      <c r="FT41">
        <v>3960247.5</v>
      </c>
    </row>
    <row r="42" spans="1:176" x14ac:dyDescent="0.25">
      <c r="A42">
        <v>2003</v>
      </c>
      <c r="B42">
        <v>14374.2119140625</v>
      </c>
      <c r="C42">
        <v>6.88823983917113E-2</v>
      </c>
      <c r="D42">
        <v>0.23106572969000144</v>
      </c>
      <c r="E42">
        <v>0.70005184412002563</v>
      </c>
      <c r="F42">
        <v>0.39057621359825134</v>
      </c>
      <c r="G42">
        <v>0.30528971552848816</v>
      </c>
      <c r="H42">
        <v>0.1678539514541626</v>
      </c>
      <c r="I42">
        <v>4.5475229620933533E-2</v>
      </c>
      <c r="J42">
        <v>0.27354085445404053</v>
      </c>
      <c r="K42">
        <v>1.6940093040466309</v>
      </c>
      <c r="L42">
        <v>12.963020324707031</v>
      </c>
      <c r="M42">
        <v>22.573305130004883</v>
      </c>
      <c r="N42">
        <v>66.754013061523438</v>
      </c>
      <c r="O42">
        <v>24.427848815917969</v>
      </c>
      <c r="P42">
        <v>6.8078427314758301</v>
      </c>
      <c r="Q42">
        <v>4.1314840316772461</v>
      </c>
      <c r="R42">
        <v>3.0058269500732422</v>
      </c>
      <c r="S42">
        <v>2.7033264636993408</v>
      </c>
      <c r="T42">
        <v>2.5137336254119873</v>
      </c>
      <c r="U42">
        <v>653.67059326171875</v>
      </c>
      <c r="V42">
        <v>3931.93408203125</v>
      </c>
      <c r="W42">
        <v>24350.048828125</v>
      </c>
      <c r="X42">
        <v>186333.203125</v>
      </c>
      <c r="Y42">
        <v>324473.46875</v>
      </c>
      <c r="Z42">
        <v>959536.375</v>
      </c>
      <c r="AA42">
        <v>67205.21875</v>
      </c>
      <c r="AB42">
        <v>6.8484001451703122E-2</v>
      </c>
      <c r="AC42">
        <v>0.32570208856761146</v>
      </c>
      <c r="AD42">
        <v>0.60581398010253906</v>
      </c>
      <c r="AE42">
        <v>0.28282937407493591</v>
      </c>
      <c r="AF42">
        <v>0.21800298988819122</v>
      </c>
      <c r="AG42">
        <v>0.11250617355108261</v>
      </c>
      <c r="AH42">
        <v>7.5094573199748993E-2</v>
      </c>
      <c r="AI42">
        <v>0.39173093438148499</v>
      </c>
      <c r="AJ42">
        <v>1.6729873418807983</v>
      </c>
      <c r="AK42">
        <v>10.397435188293457</v>
      </c>
      <c r="AL42">
        <v>16.733442306518555</v>
      </c>
      <c r="AM42">
        <v>49.406623840332031</v>
      </c>
      <c r="AN42">
        <v>14.725868225097656</v>
      </c>
      <c r="AO42">
        <v>4.7558999061584473</v>
      </c>
      <c r="AP42">
        <v>3.6211140155792236</v>
      </c>
      <c r="AQ42">
        <v>2.7208273410797119</v>
      </c>
      <c r="AR42">
        <v>2.6064925193786621</v>
      </c>
      <c r="AS42">
        <v>2.2801237106323242</v>
      </c>
      <c r="AT42">
        <v>5046.7470703125</v>
      </c>
      <c r="AU42">
        <v>26326.36328125</v>
      </c>
      <c r="AV42">
        <v>112433.4765625</v>
      </c>
      <c r="AW42">
        <v>698761.875</v>
      </c>
      <c r="AX42">
        <v>1124574.625</v>
      </c>
      <c r="AY42">
        <v>3320383</v>
      </c>
      <c r="AZ42">
        <v>141262.765625</v>
      </c>
      <c r="BA42">
        <v>9.4392264971268486E-2</v>
      </c>
      <c r="BB42">
        <v>0.3400847419077313</v>
      </c>
      <c r="BC42">
        <v>0.56552296876907349</v>
      </c>
      <c r="BD42">
        <v>0.25575804710388184</v>
      </c>
      <c r="BE42">
        <v>0.19861368834972382</v>
      </c>
      <c r="BF42">
        <v>0.10364983975887299</v>
      </c>
      <c r="BG42">
        <v>4.3594356626272202E-2</v>
      </c>
      <c r="BH42">
        <v>0.466319739818573</v>
      </c>
      <c r="BI42">
        <v>1.7671619653701782</v>
      </c>
      <c r="BJ42">
        <v>9.2055215835571289</v>
      </c>
      <c r="BK42">
        <v>14.804198265075684</v>
      </c>
      <c r="BL42">
        <v>44.924797058105469</v>
      </c>
      <c r="BM42">
        <v>25.395442962646484</v>
      </c>
      <c r="BN42">
        <v>3.8841195106506348</v>
      </c>
      <c r="BO42">
        <v>3.2005684375762939</v>
      </c>
      <c r="BP42">
        <v>2.7809088230133057</v>
      </c>
      <c r="BQ42">
        <v>2.6866347789764404</v>
      </c>
      <c r="BR42">
        <v>2.3126156330108643</v>
      </c>
      <c r="BS42">
        <v>6158.25927734375</v>
      </c>
      <c r="BT42">
        <v>65873.6171875</v>
      </c>
      <c r="BU42">
        <v>249634.1875</v>
      </c>
      <c r="BV42">
        <v>1300397.375</v>
      </c>
      <c r="BW42">
        <v>2091282</v>
      </c>
      <c r="BX42">
        <v>6346201</v>
      </c>
      <c r="BY42">
        <v>187474.046875</v>
      </c>
      <c r="BZ42">
        <v>0.11443973677454608</v>
      </c>
      <c r="CA42">
        <v>0.35529710685321186</v>
      </c>
      <c r="CB42">
        <v>0.53026318550109863</v>
      </c>
      <c r="CC42">
        <v>0.24637776613235474</v>
      </c>
      <c r="CD42">
        <v>0.19589202105998993</v>
      </c>
      <c r="CE42">
        <v>0.1082783117890358</v>
      </c>
      <c r="CF42">
        <v>6.0731608420610428E-2</v>
      </c>
      <c r="CG42">
        <v>0.5016513466835022</v>
      </c>
      <c r="CH42">
        <v>1.7769297361373901</v>
      </c>
      <c r="CI42">
        <v>8.0443534851074219</v>
      </c>
      <c r="CJ42">
        <v>13.422423362731934</v>
      </c>
      <c r="CK42">
        <v>43.675849914550781</v>
      </c>
      <c r="CL42">
        <v>18.212003707885742</v>
      </c>
      <c r="CM42">
        <v>3.5306470394134521</v>
      </c>
      <c r="CN42">
        <v>2.9845974445343018</v>
      </c>
      <c r="CO42">
        <v>3.0662031173706055</v>
      </c>
      <c r="CP42">
        <v>2.9236998558044434</v>
      </c>
      <c r="CQ42">
        <v>2.4853096008300781</v>
      </c>
      <c r="CR42">
        <v>11385.6005859375</v>
      </c>
      <c r="CS42">
        <v>94046.609375</v>
      </c>
      <c r="CT42">
        <v>333128.21875</v>
      </c>
      <c r="CU42">
        <v>1508107.5</v>
      </c>
      <c r="CV42">
        <v>2516356</v>
      </c>
      <c r="CW42">
        <v>8188088</v>
      </c>
      <c r="CX42">
        <v>188398</v>
      </c>
      <c r="CY42">
        <v>0.12257703324633834</v>
      </c>
      <c r="CZ42">
        <v>0.37559051229943802</v>
      </c>
      <c r="DA42">
        <v>0.50183248519897461</v>
      </c>
      <c r="DB42">
        <v>0.23007963597774506</v>
      </c>
      <c r="DC42">
        <v>0.18081118166446686</v>
      </c>
      <c r="DD42">
        <v>9.8680473864078522E-2</v>
      </c>
      <c r="DE42">
        <v>7.2877086699008942E-2</v>
      </c>
      <c r="DF42">
        <v>0.53741186857223511</v>
      </c>
      <c r="DG42">
        <v>1.79676353931427</v>
      </c>
      <c r="DH42">
        <v>7.5784697532653809</v>
      </c>
      <c r="DI42">
        <v>13.133532524108887</v>
      </c>
      <c r="DJ42">
        <v>37.581039428710938</v>
      </c>
      <c r="DK42">
        <v>15.170884132385254</v>
      </c>
      <c r="DL42">
        <v>3.2653162479400635</v>
      </c>
      <c r="DM42">
        <v>2.7929913997650146</v>
      </c>
      <c r="DN42">
        <v>3.037360668182373</v>
      </c>
      <c r="DO42">
        <v>2.7478213310241699</v>
      </c>
      <c r="DP42">
        <v>2.6315157413482666</v>
      </c>
      <c r="DQ42">
        <v>13729.8974609375</v>
      </c>
      <c r="DR42">
        <v>101247.3203125</v>
      </c>
      <c r="DS42">
        <v>338506.65625</v>
      </c>
      <c r="DT42">
        <v>1427768.5</v>
      </c>
      <c r="DU42">
        <v>2474331.25</v>
      </c>
      <c r="DV42">
        <v>7080193</v>
      </c>
      <c r="DW42">
        <v>166515.84375</v>
      </c>
      <c r="DX42">
        <v>0.12732438936467577</v>
      </c>
      <c r="DY42">
        <v>0.41567167168962826</v>
      </c>
      <c r="DZ42">
        <v>0.45700392127037048</v>
      </c>
      <c r="EA42">
        <v>0.18040476739406586</v>
      </c>
      <c r="EB42">
        <v>0.13824798166751862</v>
      </c>
      <c r="EC42">
        <v>7.676369696855545E-2</v>
      </c>
      <c r="ED42">
        <v>9.0938687324523926E-2</v>
      </c>
      <c r="EE42">
        <v>0.57985758781433105</v>
      </c>
      <c r="EF42">
        <v>1.9367856979370117</v>
      </c>
      <c r="EG42">
        <v>6.8996129035949707</v>
      </c>
      <c r="EH42">
        <v>10.469165802001953</v>
      </c>
      <c r="EI42">
        <v>28.989767074584961</v>
      </c>
      <c r="EJ42">
        <v>12.133947372436523</v>
      </c>
      <c r="EK42">
        <v>3.0099279880523682</v>
      </c>
      <c r="EL42">
        <v>2.3596301078796387</v>
      </c>
      <c r="EM42">
        <v>2.6135635375976563</v>
      </c>
      <c r="EN42">
        <v>2.6418921947479248</v>
      </c>
      <c r="EO42">
        <v>2.6526565551757813</v>
      </c>
      <c r="EP42">
        <v>15142.732421875</v>
      </c>
      <c r="EQ42">
        <v>96555.4765625</v>
      </c>
      <c r="ER42">
        <v>322505.5</v>
      </c>
      <c r="ES42">
        <v>1148894.875</v>
      </c>
      <c r="ET42">
        <v>1743282</v>
      </c>
      <c r="EU42">
        <v>4827255.5</v>
      </c>
      <c r="EV42">
        <v>146775.703125</v>
      </c>
      <c r="EW42">
        <v>0.10329367214814619</v>
      </c>
      <c r="EX42">
        <v>0.39877846229884206</v>
      </c>
      <c r="EY42">
        <v>0.49792790412902832</v>
      </c>
      <c r="EZ42">
        <v>0.18889078497886658</v>
      </c>
      <c r="FA42">
        <v>0.13988563418388367</v>
      </c>
      <c r="FB42">
        <v>7.1265093982219696E-2</v>
      </c>
      <c r="FC42">
        <v>0.10115715861320496</v>
      </c>
      <c r="FD42">
        <v>0.48671180009841919</v>
      </c>
      <c r="FE42">
        <v>2.0578432083129883</v>
      </c>
      <c r="FF42">
        <v>8.1187667846679688</v>
      </c>
      <c r="FG42">
        <v>12.161069869995117</v>
      </c>
      <c r="FH42">
        <v>28.138759613037109</v>
      </c>
      <c r="FI42">
        <v>10.896123886108398</v>
      </c>
      <c r="FJ42">
        <v>3.6846578121185303</v>
      </c>
      <c r="FK42">
        <v>2.419625997543335</v>
      </c>
      <c r="FL42">
        <v>2.326873779296875</v>
      </c>
      <c r="FM42">
        <v>2.3008155822753906</v>
      </c>
      <c r="FN42">
        <v>2.53621506690979</v>
      </c>
      <c r="FO42">
        <v>14847.4130859375</v>
      </c>
      <c r="FP42">
        <v>71437.46875</v>
      </c>
      <c r="FQ42">
        <v>302041.375</v>
      </c>
      <c r="FR42">
        <v>1191637.75</v>
      </c>
      <c r="FS42">
        <v>1784949.625</v>
      </c>
      <c r="FT42">
        <v>4130086.25</v>
      </c>
    </row>
    <row r="43" spans="1:176" x14ac:dyDescent="0.25">
      <c r="A43">
        <v>2004</v>
      </c>
      <c r="B43">
        <v>17644.802734375</v>
      </c>
      <c r="C43">
        <v>6.1577257311199333E-2</v>
      </c>
      <c r="D43">
        <v>0.23957718303682946</v>
      </c>
      <c r="E43">
        <v>0.6988455057144165</v>
      </c>
      <c r="F43">
        <v>0.35691717267036438</v>
      </c>
      <c r="G43">
        <v>0.27735301852226257</v>
      </c>
      <c r="H43">
        <v>0.14893190562725067</v>
      </c>
      <c r="I43">
        <v>6.7495077848434448E-2</v>
      </c>
      <c r="J43">
        <v>0.24495387077331543</v>
      </c>
      <c r="K43">
        <v>1.9611351490020752</v>
      </c>
      <c r="L43">
        <v>12.109071731567383</v>
      </c>
      <c r="M43">
        <v>21.042779922485352</v>
      </c>
      <c r="N43">
        <v>56.866374969482422</v>
      </c>
      <c r="O43">
        <v>16.448959350585938</v>
      </c>
      <c r="P43">
        <v>7.6618943214416504</v>
      </c>
      <c r="Q43">
        <v>3.562985897064209</v>
      </c>
      <c r="R43">
        <v>2.9473154544830322</v>
      </c>
      <c r="S43">
        <v>2.6359460353851318</v>
      </c>
      <c r="T43">
        <v>2.612083911895752</v>
      </c>
      <c r="U43">
        <v>1190.9373779296875</v>
      </c>
      <c r="V43">
        <v>4322.16259765625</v>
      </c>
      <c r="W43">
        <v>34603.84375</v>
      </c>
      <c r="X43">
        <v>213662.1875</v>
      </c>
      <c r="Y43">
        <v>371295.6875</v>
      </c>
      <c r="Z43">
        <v>1003396</v>
      </c>
      <c r="AA43">
        <v>82182.0390625</v>
      </c>
      <c r="AB43">
        <v>6.7057103157724257E-2</v>
      </c>
      <c r="AC43">
        <v>0.34433416924547167</v>
      </c>
      <c r="AD43">
        <v>0.58860874176025391</v>
      </c>
      <c r="AE43">
        <v>0.26873034238815308</v>
      </c>
      <c r="AF43">
        <v>0.20719882845878601</v>
      </c>
      <c r="AG43">
        <v>0.10717298835515976</v>
      </c>
      <c r="AH43">
        <v>6.4659282565116882E-2</v>
      </c>
      <c r="AI43">
        <v>0.42788994312286377</v>
      </c>
      <c r="AJ43">
        <v>1.7453056573867798</v>
      </c>
      <c r="AK43">
        <v>10.040863037109375</v>
      </c>
      <c r="AL43">
        <v>15.715526580810547</v>
      </c>
      <c r="AM43">
        <v>46.616065979003906</v>
      </c>
      <c r="AN43">
        <v>17.111013412475586</v>
      </c>
      <c r="AO43">
        <v>4.3605647087097168</v>
      </c>
      <c r="AP43">
        <v>3.3720302581787109</v>
      </c>
      <c r="AQ43">
        <v>2.6748447418212891</v>
      </c>
      <c r="AR43">
        <v>2.6360561847686768</v>
      </c>
      <c r="AS43">
        <v>2.2938382625579834</v>
      </c>
      <c r="AT43">
        <v>5313.83154296875</v>
      </c>
      <c r="AU43">
        <v>35164.8671875</v>
      </c>
      <c r="AV43">
        <v>143432.78125</v>
      </c>
      <c r="AW43">
        <v>825178.5625</v>
      </c>
      <c r="AX43">
        <v>1291534</v>
      </c>
      <c r="AY43">
        <v>3831003.25</v>
      </c>
      <c r="AZ43">
        <v>160654.421875</v>
      </c>
      <c r="BA43">
        <v>9.5783545546165069E-2</v>
      </c>
      <c r="BB43">
        <v>0.34933713282859585</v>
      </c>
      <c r="BC43">
        <v>0.55487936735153198</v>
      </c>
      <c r="BD43">
        <v>0.24394786357879639</v>
      </c>
      <c r="BE43">
        <v>0.18794861435890198</v>
      </c>
      <c r="BF43">
        <v>9.7245447337627411E-2</v>
      </c>
      <c r="BG43">
        <v>3.9716891944408417E-2</v>
      </c>
      <c r="BH43">
        <v>0.48197782039642334</v>
      </c>
      <c r="BI43">
        <v>1.7883397340774536</v>
      </c>
      <c r="BJ43">
        <v>9.1151609420776367</v>
      </c>
      <c r="BK43">
        <v>14.380738258361816</v>
      </c>
      <c r="BL43">
        <v>42.399272918701172</v>
      </c>
      <c r="BM43">
        <v>27.88140869140625</v>
      </c>
      <c r="BN43">
        <v>3.7519552707672119</v>
      </c>
      <c r="BO43">
        <v>3.1025357246398926</v>
      </c>
      <c r="BP43">
        <v>2.6752388477325439</v>
      </c>
      <c r="BQ43">
        <v>2.6125800609588623</v>
      </c>
      <c r="BR43">
        <v>2.2910106182098389</v>
      </c>
      <c r="BS43">
        <v>6380.6943359375</v>
      </c>
      <c r="BT43">
        <v>77431.8671875</v>
      </c>
      <c r="BU43">
        <v>287304.6875</v>
      </c>
      <c r="BV43">
        <v>1464390.875</v>
      </c>
      <c r="BW43">
        <v>2310329.25</v>
      </c>
      <c r="BX43">
        <v>6811630.5</v>
      </c>
      <c r="BY43">
        <v>208844.09375</v>
      </c>
      <c r="BZ43">
        <v>0.11514461808802076</v>
      </c>
      <c r="CA43">
        <v>0.3672976183272833</v>
      </c>
      <c r="CB43">
        <v>0.51755774021148682</v>
      </c>
      <c r="CC43">
        <v>0.23263533413410187</v>
      </c>
      <c r="CD43">
        <v>0.18322540819644928</v>
      </c>
      <c r="CE43">
        <v>9.9964708089828491E-2</v>
      </c>
      <c r="CF43">
        <v>6.1415772885084152E-2</v>
      </c>
      <c r="CG43">
        <v>0.52022719383239746</v>
      </c>
      <c r="CH43">
        <v>1.7933238744735718</v>
      </c>
      <c r="CI43">
        <v>7.9763784408569336</v>
      </c>
      <c r="CJ43">
        <v>12.97020149230957</v>
      </c>
      <c r="CK43">
        <v>40.48626708984375</v>
      </c>
      <c r="CL43">
        <v>18.012929916381836</v>
      </c>
      <c r="CM43">
        <v>3.4016058444976807</v>
      </c>
      <c r="CN43">
        <v>2.8857231140136719</v>
      </c>
      <c r="CO43">
        <v>2.9152367115020752</v>
      </c>
      <c r="CP43">
        <v>2.8234195709228516</v>
      </c>
      <c r="CQ43">
        <v>2.4661359786987305</v>
      </c>
      <c r="CR43">
        <v>12826.3212890625</v>
      </c>
      <c r="CS43">
        <v>108646.375</v>
      </c>
      <c r="CT43">
        <v>374525.09375</v>
      </c>
      <c r="CU43">
        <v>1665819.5</v>
      </c>
      <c r="CV43">
        <v>2708750</v>
      </c>
      <c r="CW43">
        <v>8455318</v>
      </c>
      <c r="CX43">
        <v>212578.328125</v>
      </c>
      <c r="CY43">
        <v>0.11838126197021098</v>
      </c>
      <c r="CZ43">
        <v>0.3781383452052674</v>
      </c>
      <c r="DA43">
        <v>0.50348043441772461</v>
      </c>
      <c r="DB43">
        <v>0.22982051968574524</v>
      </c>
      <c r="DC43">
        <v>0.17963582277297974</v>
      </c>
      <c r="DD43">
        <v>9.0688809752464294E-2</v>
      </c>
      <c r="DE43">
        <v>6.4677909016609192E-2</v>
      </c>
      <c r="DF43">
        <v>0.53647357225418091</v>
      </c>
      <c r="DG43">
        <v>1.793046236038208</v>
      </c>
      <c r="DH43">
        <v>7.7185378074645996</v>
      </c>
      <c r="DI43">
        <v>13.91551685333252</v>
      </c>
      <c r="DJ43">
        <v>37.410182952880859</v>
      </c>
      <c r="DK43">
        <v>17.101581573486328</v>
      </c>
      <c r="DL43">
        <v>3.2865841388702393</v>
      </c>
      <c r="DM43">
        <v>2.8075075149536133</v>
      </c>
      <c r="DN43">
        <v>2.9765698909759521</v>
      </c>
      <c r="DO43">
        <v>2.5801262855529785</v>
      </c>
      <c r="DP43">
        <v>2.4214494228363037</v>
      </c>
      <c r="DQ43">
        <v>13749.12109375</v>
      </c>
      <c r="DR43">
        <v>114042.65625</v>
      </c>
      <c r="DS43">
        <v>381162.78125</v>
      </c>
      <c r="DT43">
        <v>1640793.875</v>
      </c>
      <c r="DU43">
        <v>2958137.25</v>
      </c>
      <c r="DV43">
        <v>7952594.5</v>
      </c>
      <c r="DW43">
        <v>181610.203125</v>
      </c>
      <c r="DX43">
        <v>0.12366712514304928</v>
      </c>
      <c r="DY43">
        <v>0.42441893038650952</v>
      </c>
      <c r="DZ43">
        <v>0.45191395282745361</v>
      </c>
      <c r="EA43">
        <v>0.17313496768474579</v>
      </c>
      <c r="EB43">
        <v>0.13202157616615295</v>
      </c>
      <c r="EC43">
        <v>7.331906259059906E-2</v>
      </c>
      <c r="ED43">
        <v>8.3063259720802307E-2</v>
      </c>
      <c r="EE43">
        <v>0.58421003818511963</v>
      </c>
      <c r="EF43">
        <v>1.9633901119232178</v>
      </c>
      <c r="EG43">
        <v>6.9036250114440918</v>
      </c>
      <c r="EH43">
        <v>10.061362266540527</v>
      </c>
      <c r="EI43">
        <v>26.208492279052734</v>
      </c>
      <c r="EJ43">
        <v>13.290176391601563</v>
      </c>
      <c r="EK43">
        <v>2.9999754428863525</v>
      </c>
      <c r="EL43">
        <v>2.3013877868652344</v>
      </c>
      <c r="EM43">
        <v>2.5073187351226807</v>
      </c>
      <c r="EN43">
        <v>2.6234097480773926</v>
      </c>
      <c r="EO43">
        <v>2.7933034896850586</v>
      </c>
      <c r="EP43">
        <v>15085.1357421875</v>
      </c>
      <c r="EQ43">
        <v>106098.5078125</v>
      </c>
      <c r="ER43">
        <v>356571.6875</v>
      </c>
      <c r="ES43">
        <v>1253768.75</v>
      </c>
      <c r="ET43">
        <v>1827246</v>
      </c>
      <c r="EU43">
        <v>4759729.5</v>
      </c>
      <c r="EV43">
        <v>163567.28125</v>
      </c>
      <c r="EW43">
        <v>9.7988896629531155E-2</v>
      </c>
      <c r="EX43">
        <v>0.39859104182334493</v>
      </c>
      <c r="EY43">
        <v>0.50342005491256714</v>
      </c>
      <c r="EZ43">
        <v>0.19500723481178284</v>
      </c>
      <c r="FA43">
        <v>0.14637596905231476</v>
      </c>
      <c r="FB43">
        <v>8.0006100237369537E-2</v>
      </c>
      <c r="FC43">
        <v>9.0758800506591797E-2</v>
      </c>
      <c r="FD43">
        <v>0.48165461421012878</v>
      </c>
      <c r="FE43">
        <v>2.0382046699523926</v>
      </c>
      <c r="FF43">
        <v>8.1049556732177734</v>
      </c>
      <c r="FG43">
        <v>11.797652244567871</v>
      </c>
      <c r="FH43">
        <v>27.20258903503418</v>
      </c>
      <c r="FI43">
        <v>12.149201393127441</v>
      </c>
      <c r="FJ43">
        <v>3.7452425956726074</v>
      </c>
      <c r="FK43">
        <v>2.4691267013549805</v>
      </c>
      <c r="FL43">
        <v>2.4035820960998535</v>
      </c>
      <c r="FM43">
        <v>2.4761981964111328</v>
      </c>
      <c r="FN43">
        <v>2.9384889602661133</v>
      </c>
      <c r="FO43">
        <v>14845.169921875</v>
      </c>
      <c r="FP43">
        <v>78782.9375</v>
      </c>
      <c r="FQ43">
        <v>333383.59375</v>
      </c>
      <c r="FR43">
        <v>1325705.625</v>
      </c>
      <c r="FS43">
        <v>1929709.875</v>
      </c>
      <c r="FT43">
        <v>4449453.5</v>
      </c>
    </row>
    <row r="44" spans="1:176" x14ac:dyDescent="0.25">
      <c r="A44">
        <v>2005</v>
      </c>
      <c r="B44">
        <v>20097.337890625</v>
      </c>
      <c r="C44">
        <v>6.1214017231934127E-2</v>
      </c>
      <c r="D44">
        <v>0.24902720322665739</v>
      </c>
      <c r="E44">
        <v>0.6897587776184082</v>
      </c>
      <c r="F44">
        <v>0.33778840303421021</v>
      </c>
      <c r="G44">
        <v>0.25761467218399048</v>
      </c>
      <c r="H44">
        <v>0.133814737200737</v>
      </c>
      <c r="I44">
        <v>8.3944067358970642E-2</v>
      </c>
      <c r="J44">
        <v>0.19698581099510193</v>
      </c>
      <c r="K44">
        <v>2.0951323509216309</v>
      </c>
      <c r="L44">
        <v>12.299717903137207</v>
      </c>
      <c r="M44">
        <v>20.759494781494141</v>
      </c>
      <c r="N44">
        <v>54.606689453125</v>
      </c>
      <c r="O44">
        <v>13.210702896118164</v>
      </c>
      <c r="P44">
        <v>9.5311450958251953</v>
      </c>
      <c r="Q44">
        <v>3.2916431427001953</v>
      </c>
      <c r="R44">
        <v>2.7447507381439209</v>
      </c>
      <c r="S44">
        <v>2.4802782535552979</v>
      </c>
      <c r="T44">
        <v>2.4246432781219482</v>
      </c>
      <c r="U44">
        <v>1687.05224609375</v>
      </c>
      <c r="V44">
        <v>3958.890380859375</v>
      </c>
      <c r="W44">
        <v>42106.58203125</v>
      </c>
      <c r="X44">
        <v>247191.59375</v>
      </c>
      <c r="Y44">
        <v>417210.59375</v>
      </c>
      <c r="Z44">
        <v>1097449.125</v>
      </c>
      <c r="AA44">
        <v>91111.296875</v>
      </c>
      <c r="AB44">
        <v>6.7073956142469901E-2</v>
      </c>
      <c r="AC44">
        <v>0.36677007017851587</v>
      </c>
      <c r="AD44">
        <v>0.56615597009658813</v>
      </c>
      <c r="AE44">
        <v>0.24484789371490479</v>
      </c>
      <c r="AF44">
        <v>0.18615101277828217</v>
      </c>
      <c r="AG44">
        <v>9.5411024987697601E-2</v>
      </c>
      <c r="AH44">
        <v>5.6096848100423813E-2</v>
      </c>
      <c r="AI44">
        <v>0.45325008034706116</v>
      </c>
      <c r="AJ44">
        <v>1.8175231218338013</v>
      </c>
      <c r="AK44">
        <v>9.6437501907348633</v>
      </c>
      <c r="AL44">
        <v>14.762124061584473</v>
      </c>
      <c r="AM44">
        <v>43.178447723388672</v>
      </c>
      <c r="AN44">
        <v>19.727849960327148</v>
      </c>
      <c r="AO44">
        <v>4.1164608001708984</v>
      </c>
      <c r="AP44">
        <v>3.1144528388977051</v>
      </c>
      <c r="AQ44">
        <v>2.5379667282104492</v>
      </c>
      <c r="AR44">
        <v>2.5208733081817627</v>
      </c>
      <c r="AS44">
        <v>2.2082438468933105</v>
      </c>
      <c r="AT44">
        <v>5111.056640625</v>
      </c>
      <c r="AU44">
        <v>41296.203125</v>
      </c>
      <c r="AV44">
        <v>165596.890625</v>
      </c>
      <c r="AW44">
        <v>878654.5625</v>
      </c>
      <c r="AX44">
        <v>1344996.25</v>
      </c>
      <c r="AY44">
        <v>3934044.25</v>
      </c>
      <c r="AZ44">
        <v>177071.46875</v>
      </c>
      <c r="BA44">
        <v>9.7964767068724853E-2</v>
      </c>
      <c r="BB44">
        <v>0.36256933084669585</v>
      </c>
      <c r="BC44">
        <v>0.53946590423583984</v>
      </c>
      <c r="BD44">
        <v>0.23082175850868225</v>
      </c>
      <c r="BE44">
        <v>0.17562325298786163</v>
      </c>
      <c r="BF44">
        <v>8.8537812232971191E-2</v>
      </c>
      <c r="BG44">
        <v>4.6876639127731323E-2</v>
      </c>
      <c r="BH44">
        <v>0.50302749872207642</v>
      </c>
      <c r="BI44">
        <v>1.8262498378753662</v>
      </c>
      <c r="BJ44">
        <v>8.9095335006713867</v>
      </c>
      <c r="BK44">
        <v>13.966975212097168</v>
      </c>
      <c r="BL44">
        <v>40.629768371582031</v>
      </c>
      <c r="BM44">
        <v>23.628776550292969</v>
      </c>
      <c r="BN44">
        <v>3.5862839221954346</v>
      </c>
      <c r="BO44">
        <v>2.9535160064697266</v>
      </c>
      <c r="BP44">
        <v>2.5839366912841797</v>
      </c>
      <c r="BQ44">
        <v>2.5107936859130859</v>
      </c>
      <c r="BR44">
        <v>2.1719186305999756</v>
      </c>
      <c r="BS44">
        <v>8300.515625</v>
      </c>
      <c r="BT44">
        <v>89071.8203125</v>
      </c>
      <c r="BU44">
        <v>323376.75</v>
      </c>
      <c r="BV44">
        <v>1577624.125</v>
      </c>
      <c r="BW44">
        <v>2473152.75</v>
      </c>
      <c r="BX44">
        <v>7194372.5</v>
      </c>
      <c r="BY44">
        <v>231472.34375</v>
      </c>
      <c r="BZ44">
        <v>0.1151722443974024</v>
      </c>
      <c r="CA44">
        <v>0.37507241044570433</v>
      </c>
      <c r="CB44">
        <v>0.50975531339645386</v>
      </c>
      <c r="CC44">
        <v>0.21507784724235535</v>
      </c>
      <c r="CD44">
        <v>0.1655605137348175</v>
      </c>
      <c r="CE44">
        <v>8.6061060428619385E-2</v>
      </c>
      <c r="CF44">
        <v>5.5475488305091858E-2</v>
      </c>
      <c r="CG44">
        <v>0.53085756301879883</v>
      </c>
      <c r="CH44">
        <v>1.8307304382324219</v>
      </c>
      <c r="CI44">
        <v>8.1444196701049805</v>
      </c>
      <c r="CJ44">
        <v>12.624124526977539</v>
      </c>
      <c r="CK44">
        <v>37.400157928466797</v>
      </c>
      <c r="CL44">
        <v>19.950716018676758</v>
      </c>
      <c r="CM44">
        <v>3.3334612846374512</v>
      </c>
      <c r="CN44">
        <v>2.7841317653656006</v>
      </c>
      <c r="CO44">
        <v>2.6382019519805908</v>
      </c>
      <c r="CP44">
        <v>2.6211211681365967</v>
      </c>
      <c r="CQ44">
        <v>2.2983763217926025</v>
      </c>
      <c r="CR44">
        <v>12841.041015625</v>
      </c>
      <c r="CS44">
        <v>122878.84375</v>
      </c>
      <c r="CT44">
        <v>423763.46875</v>
      </c>
      <c r="CU44">
        <v>1885208</v>
      </c>
      <c r="CV44">
        <v>2922135.75</v>
      </c>
      <c r="CW44">
        <v>8657102</v>
      </c>
      <c r="CX44">
        <v>245888.5</v>
      </c>
      <c r="CY44">
        <v>0.11941569414859976</v>
      </c>
      <c r="CZ44">
        <v>0.38724798142732053</v>
      </c>
      <c r="DA44">
        <v>0.49333637952804565</v>
      </c>
      <c r="DB44">
        <v>0.21309344470500946</v>
      </c>
      <c r="DC44">
        <v>0.16371870040893555</v>
      </c>
      <c r="DD44">
        <v>8.2657627761363983E-2</v>
      </c>
      <c r="DE44">
        <v>5.6580722332000732E-2</v>
      </c>
      <c r="DF44">
        <v>0.54860162734985352</v>
      </c>
      <c r="DG44">
        <v>1.8610175848007202</v>
      </c>
      <c r="DH44">
        <v>7.8173317909240723</v>
      </c>
      <c r="DI44">
        <v>13.173672676086426</v>
      </c>
      <c r="DJ44">
        <v>36.840614318847656</v>
      </c>
      <c r="DK44">
        <v>19.55671501159668</v>
      </c>
      <c r="DL44">
        <v>3.2101831436157227</v>
      </c>
      <c r="DM44">
        <v>2.6507258415222168</v>
      </c>
      <c r="DN44">
        <v>2.7247023582458496</v>
      </c>
      <c r="DO44">
        <v>2.4842884540557861</v>
      </c>
      <c r="DP44">
        <v>2.2234342098236084</v>
      </c>
      <c r="DQ44">
        <v>13912.548828125</v>
      </c>
      <c r="DR44">
        <v>134894.828125</v>
      </c>
      <c r="DS44">
        <v>457602.8125</v>
      </c>
      <c r="DT44">
        <v>1922192</v>
      </c>
      <c r="DU44">
        <v>3239254.5</v>
      </c>
      <c r="DV44">
        <v>9058683</v>
      </c>
      <c r="DW44">
        <v>210222.34375</v>
      </c>
      <c r="DX44">
        <v>0.12033054345193572</v>
      </c>
      <c r="DY44">
        <v>0.42273966856947004</v>
      </c>
      <c r="DZ44">
        <v>0.4569297730922699</v>
      </c>
      <c r="EA44">
        <v>0.17411990463733673</v>
      </c>
      <c r="EB44">
        <v>0.13170869648456573</v>
      </c>
      <c r="EC44">
        <v>6.8915605545043945E-2</v>
      </c>
      <c r="ED44">
        <v>7.7651612460613251E-2</v>
      </c>
      <c r="EE44">
        <v>0.58075159788131714</v>
      </c>
      <c r="EF44">
        <v>1.9728150367736816</v>
      </c>
      <c r="EG44">
        <v>7.1192779541015625</v>
      </c>
      <c r="EH44">
        <v>10.309820175170898</v>
      </c>
      <c r="EI44">
        <v>30.472782135009766</v>
      </c>
      <c r="EJ44">
        <v>14.229227066040039</v>
      </c>
      <c r="EK44">
        <v>3.0294115543365479</v>
      </c>
      <c r="EL44">
        <v>2.3158535957336426</v>
      </c>
      <c r="EM44">
        <v>2.4390425682067871</v>
      </c>
      <c r="EN44">
        <v>2.5525474548339844</v>
      </c>
      <c r="EO44">
        <v>2.2587447166442871</v>
      </c>
      <c r="EP44">
        <v>16324.1044921875</v>
      </c>
      <c r="EQ44">
        <v>122086.9609375</v>
      </c>
      <c r="ER44">
        <v>414729.8125</v>
      </c>
      <c r="ES44">
        <v>1496631.25</v>
      </c>
      <c r="ET44">
        <v>2167354.5</v>
      </c>
      <c r="EU44">
        <v>6406059.5</v>
      </c>
      <c r="EV44">
        <v>184889.40625</v>
      </c>
      <c r="EW44">
        <v>9.4692783694511909E-2</v>
      </c>
      <c r="EX44">
        <v>0.40074835670080505</v>
      </c>
      <c r="EY44">
        <v>0.50455886125564575</v>
      </c>
      <c r="EZ44">
        <v>0.18616859614849091</v>
      </c>
      <c r="FA44">
        <v>0.13588058948516846</v>
      </c>
      <c r="FB44">
        <v>6.5133236348628998E-2</v>
      </c>
      <c r="FC44">
        <v>7.6890721917152405E-2</v>
      </c>
      <c r="FD44">
        <v>0.48032328486442566</v>
      </c>
      <c r="FE44">
        <v>2.0564479827880859</v>
      </c>
      <c r="FF44">
        <v>8.6006412506103516</v>
      </c>
      <c r="FG44">
        <v>12.306484222412109</v>
      </c>
      <c r="FH44">
        <v>30.305089950561523</v>
      </c>
      <c r="FI44">
        <v>14.356087684631348</v>
      </c>
      <c r="FJ44">
        <v>3.7693862915039063</v>
      </c>
      <c r="FK44">
        <v>2.4531464576721191</v>
      </c>
      <c r="FL44">
        <v>2.162200927734375</v>
      </c>
      <c r="FM44">
        <v>2.2049219608306885</v>
      </c>
      <c r="FN44">
        <v>2.1371114253997803</v>
      </c>
      <c r="FO44">
        <v>14216.2802734375</v>
      </c>
      <c r="FP44">
        <v>88806.6875</v>
      </c>
      <c r="FQ44">
        <v>380215.4375</v>
      </c>
      <c r="FR44">
        <v>1590167.375</v>
      </c>
      <c r="FS44">
        <v>2275338.5</v>
      </c>
      <c r="FT44">
        <v>5603090</v>
      </c>
    </row>
    <row r="45" spans="1:176" x14ac:dyDescent="0.25">
      <c r="A45">
        <v>2006</v>
      </c>
      <c r="B45">
        <v>23420.49609375</v>
      </c>
      <c r="C45">
        <v>5.4554172495518263E-2</v>
      </c>
      <c r="D45">
        <v>0.243750701367033</v>
      </c>
      <c r="E45">
        <v>0.70169514417648315</v>
      </c>
      <c r="F45">
        <v>0.34254640340805054</v>
      </c>
      <c r="G45">
        <v>0.25781610608100891</v>
      </c>
      <c r="H45">
        <v>0.12625904381275177</v>
      </c>
      <c r="I45">
        <v>7.5899817049503326E-2</v>
      </c>
      <c r="J45">
        <v>0.22467237710952759</v>
      </c>
      <c r="K45">
        <v>2.0681114196777344</v>
      </c>
      <c r="L45">
        <v>12.996193885803223</v>
      </c>
      <c r="M45">
        <v>22.370899200439453</v>
      </c>
      <c r="N45">
        <v>58.904651641845703</v>
      </c>
      <c r="O45">
        <v>14.611580848693848</v>
      </c>
      <c r="P45">
        <v>8.4162044525146484</v>
      </c>
      <c r="Q45">
        <v>3.3921611309051514</v>
      </c>
      <c r="R45">
        <v>2.6351039409637451</v>
      </c>
      <c r="S45">
        <v>2.2984771728515625</v>
      </c>
      <c r="T45">
        <v>2.1186823844909668</v>
      </c>
      <c r="U45">
        <v>1777.611328125</v>
      </c>
      <c r="V45">
        <v>5261.9384765625</v>
      </c>
      <c r="W45">
        <v>48436.1953125</v>
      </c>
      <c r="X45">
        <v>304377.3125</v>
      </c>
      <c r="Y45">
        <v>523937.5625</v>
      </c>
      <c r="Z45">
        <v>1379576.125</v>
      </c>
      <c r="AA45">
        <v>101669.8125</v>
      </c>
      <c r="AB45">
        <v>6.4092997841357982E-2</v>
      </c>
      <c r="AC45">
        <v>0.36658080160828899</v>
      </c>
      <c r="AD45">
        <v>0.56932616233825684</v>
      </c>
      <c r="AE45">
        <v>0.2401975691318512</v>
      </c>
      <c r="AF45">
        <v>0.17864462733268738</v>
      </c>
      <c r="AG45">
        <v>8.6778938770294189E-2</v>
      </c>
      <c r="AH45">
        <v>4.5985940843820572E-2</v>
      </c>
      <c r="AI45">
        <v>0.44379475712776184</v>
      </c>
      <c r="AJ45">
        <v>1.8274272680282593</v>
      </c>
      <c r="AK45">
        <v>10.013945579528809</v>
      </c>
      <c r="AL45">
        <v>15.769217491149902</v>
      </c>
      <c r="AM45">
        <v>39.076000213623047</v>
      </c>
      <c r="AN45">
        <v>24.082624435424805</v>
      </c>
      <c r="AO45">
        <v>4.2176790237426758</v>
      </c>
      <c r="AP45">
        <v>3.1149797439575195</v>
      </c>
      <c r="AQ45">
        <v>2.3992087841033936</v>
      </c>
      <c r="AR45">
        <v>2.2622137069702148</v>
      </c>
      <c r="AS45">
        <v>2.2155780792236328</v>
      </c>
      <c r="AT45">
        <v>4675.3818359375</v>
      </c>
      <c r="AU45">
        <v>45120.53125</v>
      </c>
      <c r="AV45">
        <v>185794.1875</v>
      </c>
      <c r="AW45">
        <v>1018115.9375</v>
      </c>
      <c r="AX45">
        <v>1603253.375</v>
      </c>
      <c r="AY45">
        <v>3972849.75</v>
      </c>
      <c r="AZ45">
        <v>193694.578125</v>
      </c>
      <c r="BA45">
        <v>9.4457789086895727E-2</v>
      </c>
      <c r="BB45">
        <v>0.36711738448053161</v>
      </c>
      <c r="BC45">
        <v>0.53842484951019287</v>
      </c>
      <c r="BD45">
        <v>0.22319340705871582</v>
      </c>
      <c r="BE45">
        <v>0.16809491813182831</v>
      </c>
      <c r="BF45">
        <v>8.4470577538013458E-2</v>
      </c>
      <c r="BG45">
        <v>3.8955874741077423E-2</v>
      </c>
      <c r="BH45">
        <v>0.5046083927154541</v>
      </c>
      <c r="BI45">
        <v>1.8633397817611694</v>
      </c>
      <c r="BJ45">
        <v>8.9969501495361328</v>
      </c>
      <c r="BK45">
        <v>13.832465171813965</v>
      </c>
      <c r="BL45">
        <v>37.791492462158203</v>
      </c>
      <c r="BM45">
        <v>28.450977325439453</v>
      </c>
      <c r="BN45">
        <v>3.5891430377960205</v>
      </c>
      <c r="BO45">
        <v>2.8899133205413818</v>
      </c>
      <c r="BP45">
        <v>2.4824883937835693</v>
      </c>
      <c r="BQ45">
        <v>2.4332270622253418</v>
      </c>
      <c r="BR45">
        <v>2.2287604808807373</v>
      </c>
      <c r="BS45">
        <v>7545.5419921875</v>
      </c>
      <c r="BT45">
        <v>97739.9140625</v>
      </c>
      <c r="BU45">
        <v>360918.8125</v>
      </c>
      <c r="BV45">
        <v>1742660.5</v>
      </c>
      <c r="BW45">
        <v>2679273.5</v>
      </c>
      <c r="BX45">
        <v>7320007.5</v>
      </c>
      <c r="BY45">
        <v>253037.453125</v>
      </c>
      <c r="BZ45">
        <v>0.11342415324570915</v>
      </c>
      <c r="CA45">
        <v>0.3789585450192911</v>
      </c>
      <c r="CB45">
        <v>0.5076172947883606</v>
      </c>
      <c r="CC45">
        <v>0.20918512344360352</v>
      </c>
      <c r="CD45">
        <v>0.15965527296066284</v>
      </c>
      <c r="CE45">
        <v>8.2575812935829163E-2</v>
      </c>
      <c r="CF45">
        <v>4.7128144651651382E-2</v>
      </c>
      <c r="CG45">
        <v>0.53545480966567993</v>
      </c>
      <c r="CH45">
        <v>1.8584054708480835</v>
      </c>
      <c r="CI45">
        <v>8.2900590896606445</v>
      </c>
      <c r="CJ45">
        <v>12.327044486999512</v>
      </c>
      <c r="CK45">
        <v>35.620616912841797</v>
      </c>
      <c r="CL45">
        <v>23.498737335205078</v>
      </c>
      <c r="CM45">
        <v>3.3115291595458984</v>
      </c>
      <c r="CN45">
        <v>2.7312462329864502</v>
      </c>
      <c r="CO45">
        <v>2.5253200531005859</v>
      </c>
      <c r="CP45">
        <v>2.5914607048034668</v>
      </c>
      <c r="CQ45">
        <v>2.3237564563751221</v>
      </c>
      <c r="CR45">
        <v>11925.185546875</v>
      </c>
      <c r="CS45">
        <v>135490.125</v>
      </c>
      <c r="CT45">
        <v>470246.1875</v>
      </c>
      <c r="CU45">
        <v>2097695.5</v>
      </c>
      <c r="CV45">
        <v>3119204</v>
      </c>
      <c r="CW45">
        <v>9013350</v>
      </c>
      <c r="CX45">
        <v>282611.28125</v>
      </c>
      <c r="CY45">
        <v>0.11583560919184475</v>
      </c>
      <c r="CZ45">
        <v>0.38643951906544832</v>
      </c>
      <c r="DA45">
        <v>0.49772489070892334</v>
      </c>
      <c r="DB45">
        <v>0.2097720205783844</v>
      </c>
      <c r="DC45">
        <v>0.15975816547870636</v>
      </c>
      <c r="DD45">
        <v>8.1254877150058746E-2</v>
      </c>
      <c r="DE45">
        <v>5.2166778594255447E-2</v>
      </c>
      <c r="DF45">
        <v>0.53641217947006226</v>
      </c>
      <c r="DG45">
        <v>1.8745460510253906</v>
      </c>
      <c r="DH45">
        <v>8.1513605117797852</v>
      </c>
      <c r="DI45">
        <v>12.80148983001709</v>
      </c>
      <c r="DJ45">
        <v>35.626861572265625</v>
      </c>
      <c r="DK45">
        <v>21.222648620605469</v>
      </c>
      <c r="DL45">
        <v>3.2966291904449463</v>
      </c>
      <c r="DM45">
        <v>2.6554059982299805</v>
      </c>
      <c r="DN45">
        <v>2.5753579139709473</v>
      </c>
      <c r="DO45">
        <v>2.4918146133422852</v>
      </c>
      <c r="DP45">
        <v>2.284902811050415</v>
      </c>
      <c r="DQ45">
        <v>14742.919921875</v>
      </c>
      <c r="DR45">
        <v>151596.125</v>
      </c>
      <c r="DS45">
        <v>529767.875</v>
      </c>
      <c r="DT45">
        <v>2303666.5</v>
      </c>
      <c r="DU45">
        <v>3617845.5</v>
      </c>
      <c r="DV45">
        <v>10068553</v>
      </c>
      <c r="DW45">
        <v>230297.375</v>
      </c>
      <c r="DX45">
        <v>0.11578504136985475</v>
      </c>
      <c r="DY45">
        <v>0.41870381857721745</v>
      </c>
      <c r="DZ45">
        <v>0.46551108360290527</v>
      </c>
      <c r="EA45">
        <v>0.17177388072013855</v>
      </c>
      <c r="EB45">
        <v>0.12793393433094025</v>
      </c>
      <c r="EC45">
        <v>6.2134571373462677E-2</v>
      </c>
      <c r="ED45">
        <v>6.4832299947738647E-2</v>
      </c>
      <c r="EE45">
        <v>0.56948274374008179</v>
      </c>
      <c r="EF45">
        <v>2.0227334499359131</v>
      </c>
      <c r="EG45">
        <v>7.1894321441650391</v>
      </c>
      <c r="EH45">
        <v>10.899693489074707</v>
      </c>
      <c r="EI45">
        <v>27.08282470703125</v>
      </c>
      <c r="EJ45">
        <v>17.055320739746094</v>
      </c>
      <c r="EK45">
        <v>3.1053488254547119</v>
      </c>
      <c r="EL45">
        <v>2.3011431694030762</v>
      </c>
      <c r="EM45">
        <v>2.3889179229736328</v>
      </c>
      <c r="EN45">
        <v>2.3476650714874268</v>
      </c>
      <c r="EO45">
        <v>2.2959358692169189</v>
      </c>
      <c r="EP45">
        <v>14930.7080078125</v>
      </c>
      <c r="EQ45">
        <v>131150.375</v>
      </c>
      <c r="ER45">
        <v>465830.1875</v>
      </c>
      <c r="ES45">
        <v>1655707.375</v>
      </c>
      <c r="ET45">
        <v>2510170.75</v>
      </c>
      <c r="EU45">
        <v>6237103.5</v>
      </c>
      <c r="EV45">
        <v>210115.46875</v>
      </c>
      <c r="EW45">
        <v>8.8881213432130068E-2</v>
      </c>
      <c r="EX45">
        <v>0.39095517721567458</v>
      </c>
      <c r="EY45">
        <v>0.52016359567642212</v>
      </c>
      <c r="EZ45">
        <v>0.19338405132293701</v>
      </c>
      <c r="FA45">
        <v>0.14108963310718536</v>
      </c>
      <c r="FB45">
        <v>6.8277768790721893E-2</v>
      </c>
      <c r="FC45">
        <v>6.3353903591632843E-2</v>
      </c>
      <c r="FD45">
        <v>0.46641057729721069</v>
      </c>
      <c r="FE45">
        <v>2.0862243175506592</v>
      </c>
      <c r="FF45">
        <v>8.6874761581420898</v>
      </c>
      <c r="FG45">
        <v>12.84928035736084</v>
      </c>
      <c r="FH45">
        <v>31.437408447265625</v>
      </c>
      <c r="FI45">
        <v>17.442445755004883</v>
      </c>
      <c r="FJ45">
        <v>3.9069423675537109</v>
      </c>
      <c r="FK45">
        <v>2.493128776550293</v>
      </c>
      <c r="FL45">
        <v>2.2211575508117676</v>
      </c>
      <c r="FM45">
        <v>2.196087121963501</v>
      </c>
      <c r="FN45">
        <v>2.1615121364593506</v>
      </c>
      <c r="FO45">
        <v>13311.634765625</v>
      </c>
      <c r="FP45">
        <v>98000.078125</v>
      </c>
      <c r="FQ45">
        <v>438348</v>
      </c>
      <c r="FR45">
        <v>1825373.125</v>
      </c>
      <c r="FS45">
        <v>2699832.5</v>
      </c>
      <c r="FT45">
        <v>6605486</v>
      </c>
    </row>
    <row r="46" spans="1:176" x14ac:dyDescent="0.25">
      <c r="A46">
        <v>2007</v>
      </c>
      <c r="B46">
        <v>23808.787109375</v>
      </c>
      <c r="C46">
        <v>5.2032386041323458E-2</v>
      </c>
      <c r="D46">
        <v>0.26041513611407668</v>
      </c>
      <c r="E46">
        <v>0.68755245208740234</v>
      </c>
      <c r="F46">
        <v>0.32406648993492126</v>
      </c>
      <c r="G46">
        <v>0.24265448749065399</v>
      </c>
      <c r="H46">
        <v>0.11760185658931732</v>
      </c>
      <c r="I46">
        <v>7.0793017745018005E-2</v>
      </c>
      <c r="J46">
        <v>0.19976364076137543</v>
      </c>
      <c r="K46">
        <v>2.1255815029144287</v>
      </c>
      <c r="L46">
        <v>12.832526206970215</v>
      </c>
      <c r="M46">
        <v>21.238792419433594</v>
      </c>
      <c r="N46">
        <v>53.706222534179688</v>
      </c>
      <c r="O46">
        <v>15.668721199035645</v>
      </c>
      <c r="P46">
        <v>9.4906225204467773</v>
      </c>
      <c r="Q46">
        <v>3.2337288856506348</v>
      </c>
      <c r="R46">
        <v>2.5249459743499756</v>
      </c>
      <c r="S46">
        <v>2.2846522331237793</v>
      </c>
      <c r="T46">
        <v>2.1887741088867188</v>
      </c>
      <c r="U46">
        <v>1685.4959716796875</v>
      </c>
      <c r="V46">
        <v>4756.1298828125</v>
      </c>
      <c r="W46">
        <v>50607.51953125</v>
      </c>
      <c r="X46">
        <v>305526.875</v>
      </c>
      <c r="Y46">
        <v>505669.90625</v>
      </c>
      <c r="Z46">
        <v>1278680</v>
      </c>
      <c r="AA46">
        <v>106940.8359375</v>
      </c>
      <c r="AB46">
        <v>6.2609376619276499E-2</v>
      </c>
      <c r="AC46">
        <v>0.37043250244611137</v>
      </c>
      <c r="AD46">
        <v>0.56695806980133057</v>
      </c>
      <c r="AE46">
        <v>0.23364666104316711</v>
      </c>
      <c r="AF46">
        <v>0.17269964516162872</v>
      </c>
      <c r="AG46">
        <v>8.5070386528968811E-2</v>
      </c>
      <c r="AH46">
        <v>3.8433432579040527E-2</v>
      </c>
      <c r="AI46">
        <v>0.44642102718353271</v>
      </c>
      <c r="AJ46">
        <v>1.8498485088348389</v>
      </c>
      <c r="AK46">
        <v>10.097355842590332</v>
      </c>
      <c r="AL46">
        <v>15.17169189453125</v>
      </c>
      <c r="AM46">
        <v>37.345272064208984</v>
      </c>
      <c r="AN46">
        <v>28.827997207641602</v>
      </c>
      <c r="AO46">
        <v>4.1995143890380859</v>
      </c>
      <c r="AP46">
        <v>3.065040111541748</v>
      </c>
      <c r="AQ46">
        <v>2.3149292469024658</v>
      </c>
      <c r="AR46">
        <v>2.2778956890106201</v>
      </c>
      <c r="AS46">
        <v>2.2804834842681885</v>
      </c>
      <c r="AT46">
        <v>4110.103515625</v>
      </c>
      <c r="AU46">
        <v>47740.63671875</v>
      </c>
      <c r="AV46">
        <v>197824.34375</v>
      </c>
      <c r="AW46">
        <v>1079819.625</v>
      </c>
      <c r="AX46">
        <v>1622473.375</v>
      </c>
      <c r="AY46">
        <v>3993734.75</v>
      </c>
      <c r="AZ46">
        <v>206505.359375</v>
      </c>
      <c r="BA46">
        <v>9.1375606298941189E-2</v>
      </c>
      <c r="BB46">
        <v>0.36614007888245931</v>
      </c>
      <c r="BC46">
        <v>0.5424843430519104</v>
      </c>
      <c r="BD46">
        <v>0.22256885468959808</v>
      </c>
      <c r="BE46">
        <v>0.16561268270015717</v>
      </c>
      <c r="BF46">
        <v>8.1509910523891449E-2</v>
      </c>
      <c r="BG46">
        <v>3.1148158013820648E-2</v>
      </c>
      <c r="BH46">
        <v>0.50211066007614136</v>
      </c>
      <c r="BI46">
        <v>1.8646067380905151</v>
      </c>
      <c r="BJ46">
        <v>9.4375715255737305</v>
      </c>
      <c r="BK46">
        <v>14.316995620727539</v>
      </c>
      <c r="BL46">
        <v>36.492385864257813</v>
      </c>
      <c r="BM46">
        <v>35.59771728515625</v>
      </c>
      <c r="BN46">
        <v>3.6192092895507813</v>
      </c>
      <c r="BO46">
        <v>2.9093711376190186</v>
      </c>
      <c r="BP46">
        <v>2.3599684238433838</v>
      </c>
      <c r="BQ46">
        <v>2.3137249946594238</v>
      </c>
      <c r="BR46">
        <v>2.2385914325714111</v>
      </c>
      <c r="BS46">
        <v>6432.26171875</v>
      </c>
      <c r="BT46">
        <v>103688.5390625</v>
      </c>
      <c r="BU46">
        <v>385051.28125</v>
      </c>
      <c r="BV46">
        <v>1948909.125</v>
      </c>
      <c r="BW46">
        <v>2956536.25</v>
      </c>
      <c r="BX46">
        <v>7535873</v>
      </c>
      <c r="BY46">
        <v>271092.21875</v>
      </c>
      <c r="BZ46">
        <v>0.10897461981231257</v>
      </c>
      <c r="CA46">
        <v>0.37660463246210696</v>
      </c>
      <c r="CB46">
        <v>0.51442074775695801</v>
      </c>
      <c r="CC46">
        <v>0.2097940593957901</v>
      </c>
      <c r="CD46">
        <v>0.15748929977416992</v>
      </c>
      <c r="CE46">
        <v>7.8228548169136047E-2</v>
      </c>
      <c r="CF46">
        <v>3.7956103682518005E-2</v>
      </c>
      <c r="CG46">
        <v>0.52406120300292969</v>
      </c>
      <c r="CH46">
        <v>1.8756504058837891</v>
      </c>
      <c r="CI46">
        <v>8.5699348449707031</v>
      </c>
      <c r="CJ46">
        <v>13.267451286315918</v>
      </c>
      <c r="CK46">
        <v>33.893302917480469</v>
      </c>
      <c r="CL46">
        <v>29.193593978881836</v>
      </c>
      <c r="CM46">
        <v>3.4005484580993652</v>
      </c>
      <c r="CN46">
        <v>2.7431867122650146</v>
      </c>
      <c r="CO46">
        <v>2.4508223533630371</v>
      </c>
      <c r="CP46">
        <v>2.3766272068023682</v>
      </c>
      <c r="CQ46">
        <v>2.3147075176239014</v>
      </c>
      <c r="CR46">
        <v>10289.6044921875</v>
      </c>
      <c r="CS46">
        <v>142068.921875</v>
      </c>
      <c r="CT46">
        <v>508474.21875</v>
      </c>
      <c r="CU46">
        <v>2323242.75</v>
      </c>
      <c r="CV46">
        <v>3596702.75</v>
      </c>
      <c r="CW46">
        <v>9188211</v>
      </c>
      <c r="CX46">
        <v>302751.21875</v>
      </c>
      <c r="CY46">
        <v>0.11301339129433499</v>
      </c>
      <c r="CZ46">
        <v>0.38771926808840174</v>
      </c>
      <c r="DA46">
        <v>0.49926730990409851</v>
      </c>
      <c r="DB46">
        <v>0.20739029347896576</v>
      </c>
      <c r="DC46">
        <v>0.15740036964416504</v>
      </c>
      <c r="DD46">
        <v>7.7779725193977356E-2</v>
      </c>
      <c r="DE46">
        <v>4.1922319680452347E-2</v>
      </c>
      <c r="DF46">
        <v>0.53727233409881592</v>
      </c>
      <c r="DG46">
        <v>1.9146213531494141</v>
      </c>
      <c r="DH46">
        <v>7.939234733581543</v>
      </c>
      <c r="DI46">
        <v>13.158120155334473</v>
      </c>
      <c r="DJ46">
        <v>35.545894622802734</v>
      </c>
      <c r="DK46">
        <v>26.423282623291016</v>
      </c>
      <c r="DL46">
        <v>3.3017964363098145</v>
      </c>
      <c r="DM46">
        <v>2.6079666614532471</v>
      </c>
      <c r="DN46">
        <v>2.6138339042663574</v>
      </c>
      <c r="DO46">
        <v>2.3883156776428223</v>
      </c>
      <c r="DP46">
        <v>2.1932497024536133</v>
      </c>
      <c r="DQ46">
        <v>12692.033203125</v>
      </c>
      <c r="DR46">
        <v>162659.859375</v>
      </c>
      <c r="DS46">
        <v>579653.9375</v>
      </c>
      <c r="DT46">
        <v>2403613</v>
      </c>
      <c r="DU46">
        <v>3983637</v>
      </c>
      <c r="DV46">
        <v>10761563</v>
      </c>
      <c r="DW46">
        <v>250292.453125</v>
      </c>
      <c r="DX46">
        <v>0.11158294053079204</v>
      </c>
      <c r="DY46">
        <v>0.41429415671653869</v>
      </c>
      <c r="DZ46">
        <v>0.47412294149398804</v>
      </c>
      <c r="EA46">
        <v>0.18026332557201385</v>
      </c>
      <c r="EB46">
        <v>0.13586802780628204</v>
      </c>
      <c r="EC46">
        <v>6.7168131470680237E-2</v>
      </c>
      <c r="ED46">
        <v>5.2373439073562622E-2</v>
      </c>
      <c r="EE46">
        <v>0.56372219324111938</v>
      </c>
      <c r="EF46">
        <v>2.0072472095489502</v>
      </c>
      <c r="EG46">
        <v>7.3371138572692871</v>
      </c>
      <c r="EH46">
        <v>11.130548477172852</v>
      </c>
      <c r="EI46">
        <v>31.022819519042969</v>
      </c>
      <c r="EJ46">
        <v>21.12700080871582</v>
      </c>
      <c r="EK46">
        <v>3.1519570350646973</v>
      </c>
      <c r="EL46">
        <v>2.3620021343231201</v>
      </c>
      <c r="EM46">
        <v>2.4560432434082031</v>
      </c>
      <c r="EN46">
        <v>2.4421741962432861</v>
      </c>
      <c r="EO46">
        <v>2.1682801246643066</v>
      </c>
      <c r="EP46">
        <v>13108.6767578125</v>
      </c>
      <c r="EQ46">
        <v>141095.40625</v>
      </c>
      <c r="ER46">
        <v>502398.84375</v>
      </c>
      <c r="ES46">
        <v>1836424.25</v>
      </c>
      <c r="ET46">
        <v>2785892.25</v>
      </c>
      <c r="EU46">
        <v>7764777.5</v>
      </c>
      <c r="EV46">
        <v>232345.3125</v>
      </c>
      <c r="EW46">
        <v>8.2868916442002005E-2</v>
      </c>
      <c r="EX46">
        <v>0.37876765716575134</v>
      </c>
      <c r="EY46">
        <v>0.53836345672607422</v>
      </c>
      <c r="EZ46">
        <v>0.20938935875892639</v>
      </c>
      <c r="FA46">
        <v>0.15542005002498627</v>
      </c>
      <c r="FB46">
        <v>7.3026776313781738E-2</v>
      </c>
      <c r="FC46">
        <v>5.2887875586748123E-2</v>
      </c>
      <c r="FD46">
        <v>0.45132133364677429</v>
      </c>
      <c r="FE46">
        <v>2.0450842380523682</v>
      </c>
      <c r="FF46">
        <v>8.9261627197265625</v>
      </c>
      <c r="FG46">
        <v>14.041613578796387</v>
      </c>
      <c r="FH46">
        <v>36.296741485595703</v>
      </c>
      <c r="FI46">
        <v>20.913188934326172</v>
      </c>
      <c r="FJ46">
        <v>4.0639934539794922</v>
      </c>
      <c r="FK46">
        <v>2.6323695182800293</v>
      </c>
      <c r="FL46">
        <v>2.3463644981384277</v>
      </c>
      <c r="FM46">
        <v>2.214484691619873</v>
      </c>
      <c r="FN46">
        <v>2.014606237411499</v>
      </c>
      <c r="FO46">
        <v>12288.25</v>
      </c>
      <c r="FP46">
        <v>104862.3984375</v>
      </c>
      <c r="FQ46">
        <v>475165.75</v>
      </c>
      <c r="FR46">
        <v>2073952</v>
      </c>
      <c r="FS46">
        <v>3262503</v>
      </c>
      <c r="FT46">
        <v>8433378</v>
      </c>
    </row>
    <row r="47" spans="1:176" x14ac:dyDescent="0.25">
      <c r="A47">
        <v>2008</v>
      </c>
      <c r="B47">
        <v>23278.103515625</v>
      </c>
      <c r="C47">
        <v>5.0736550256591177E-2</v>
      </c>
      <c r="D47">
        <v>0.27897711027949157</v>
      </c>
      <c r="E47">
        <v>0.67028635740280151</v>
      </c>
      <c r="F47">
        <v>0.30392765998840332</v>
      </c>
      <c r="G47">
        <v>0.2207491546869278</v>
      </c>
      <c r="H47">
        <v>0.10202635079622269</v>
      </c>
      <c r="I47">
        <v>7.4684113264083862E-2</v>
      </c>
      <c r="J47">
        <v>0.22425571084022522</v>
      </c>
      <c r="K47">
        <v>2.0872204303741455</v>
      </c>
      <c r="L47">
        <v>13.084589958190918</v>
      </c>
      <c r="M47">
        <v>21.214481353759766</v>
      </c>
      <c r="N47">
        <v>47.461330413818359</v>
      </c>
      <c r="O47">
        <v>14.849249839782715</v>
      </c>
      <c r="P47">
        <v>8.4657402038574219</v>
      </c>
      <c r="Q47">
        <v>3.2111670970916748</v>
      </c>
      <c r="R47">
        <v>2.3227028846740723</v>
      </c>
      <c r="S47">
        <v>2.0807480812072754</v>
      </c>
      <c r="T47">
        <v>2.1067707538604736</v>
      </c>
      <c r="U47">
        <v>1738.5045166015625</v>
      </c>
      <c r="V47">
        <v>5220.24755859375</v>
      </c>
      <c r="W47">
        <v>48586.53125</v>
      </c>
      <c r="X47">
        <v>304584.4375</v>
      </c>
      <c r="Y47">
        <v>493832.90625</v>
      </c>
      <c r="Z47">
        <v>1104809.75</v>
      </c>
      <c r="AA47">
        <v>101138.109375</v>
      </c>
      <c r="AB47">
        <v>6.5047434288292447E-2</v>
      </c>
      <c r="AC47">
        <v>0.37236963258268341</v>
      </c>
      <c r="AD47">
        <v>0.56258291006088257</v>
      </c>
      <c r="AE47">
        <v>0.21900971233844757</v>
      </c>
      <c r="AF47">
        <v>0.15810529887676239</v>
      </c>
      <c r="AG47">
        <v>7.0631645619869232E-2</v>
      </c>
      <c r="AH47">
        <v>3.4378822892904282E-2</v>
      </c>
      <c r="AI47">
        <v>0.4440193772315979</v>
      </c>
      <c r="AJ47">
        <v>1.893075704574585</v>
      </c>
      <c r="AK47">
        <v>10.188937187194824</v>
      </c>
      <c r="AL47">
        <v>15.178970336914063</v>
      </c>
      <c r="AM47">
        <v>35.493339538574219</v>
      </c>
      <c r="AN47">
        <v>32.235069274902344</v>
      </c>
      <c r="AO47">
        <v>4.2112202644348145</v>
      </c>
      <c r="AP47">
        <v>2.9720149040222168</v>
      </c>
      <c r="AQ47">
        <v>2.1498527526855469</v>
      </c>
      <c r="AR47">
        <v>2.082329273223877</v>
      </c>
      <c r="AS47">
        <v>1.991771936416626</v>
      </c>
      <c r="AT47">
        <v>3477.009033203125</v>
      </c>
      <c r="AU47">
        <v>44907.28125</v>
      </c>
      <c r="AV47">
        <v>191462.09375</v>
      </c>
      <c r="AW47">
        <v>1030489.8125</v>
      </c>
      <c r="AX47">
        <v>1535172.375</v>
      </c>
      <c r="AY47">
        <v>3589729.25</v>
      </c>
      <c r="AZ47">
        <v>199884.390625</v>
      </c>
      <c r="BA47">
        <v>9.220341794434328E-2</v>
      </c>
      <c r="BB47">
        <v>0.37258319058255729</v>
      </c>
      <c r="BC47">
        <v>0.5352134108543396</v>
      </c>
      <c r="BD47">
        <v>0.21432597935199738</v>
      </c>
      <c r="BE47">
        <v>0.1594364196062088</v>
      </c>
      <c r="BF47">
        <v>7.9383537173271179E-2</v>
      </c>
      <c r="BG47">
        <v>3.2955892384052277E-2</v>
      </c>
      <c r="BH47">
        <v>0.50531083345413208</v>
      </c>
      <c r="BI47">
        <v>1.903020977973938</v>
      </c>
      <c r="BJ47">
        <v>9.1244983673095703</v>
      </c>
      <c r="BK47">
        <v>13.761224746704102</v>
      </c>
      <c r="BL47">
        <v>34.157382965087891</v>
      </c>
      <c r="BM47">
        <v>33.6524658203125</v>
      </c>
      <c r="BN47">
        <v>3.5930511951446533</v>
      </c>
      <c r="BO47">
        <v>2.8128292560577393</v>
      </c>
      <c r="BP47">
        <v>2.3509862422943115</v>
      </c>
      <c r="BQ47">
        <v>2.3166303634643555</v>
      </c>
      <c r="BR47">
        <v>2.3282663822174072</v>
      </c>
      <c r="BS47">
        <v>6587.3681640625</v>
      </c>
      <c r="BT47">
        <v>101003.7421875</v>
      </c>
      <c r="BU47">
        <v>380384.1875</v>
      </c>
      <c r="BV47">
        <v>1823844.75</v>
      </c>
      <c r="BW47">
        <v>2750654</v>
      </c>
      <c r="BX47">
        <v>6827527.5</v>
      </c>
      <c r="BY47">
        <v>269122.875</v>
      </c>
      <c r="BZ47">
        <v>0.11161244200270246</v>
      </c>
      <c r="CA47">
        <v>0.38242951425840299</v>
      </c>
      <c r="CB47">
        <v>0.50595802068710327</v>
      </c>
      <c r="CC47">
        <v>0.20216052234172821</v>
      </c>
      <c r="CD47">
        <v>0.15246778726577759</v>
      </c>
      <c r="CE47">
        <v>7.852625846862793E-2</v>
      </c>
      <c r="CF47">
        <v>3.5300899296998978E-2</v>
      </c>
      <c r="CG47">
        <v>0.53489607572555542</v>
      </c>
      <c r="CH47">
        <v>1.8914715051651001</v>
      </c>
      <c r="CI47">
        <v>8.2652454376220703</v>
      </c>
      <c r="CJ47">
        <v>12.413760185241699</v>
      </c>
      <c r="CK47">
        <v>33.896884918212891</v>
      </c>
      <c r="CL47">
        <v>31.39805793762207</v>
      </c>
      <c r="CM47">
        <v>3.3218138217926025</v>
      </c>
      <c r="CN47">
        <v>2.6752030849456787</v>
      </c>
      <c r="CO47">
        <v>2.4470078945159912</v>
      </c>
      <c r="CP47">
        <v>2.4564483165740967</v>
      </c>
      <c r="CQ47">
        <v>2.3209438323974609</v>
      </c>
      <c r="CR47">
        <v>9500.279296875</v>
      </c>
      <c r="CS47">
        <v>143952.765625</v>
      </c>
      <c r="CT47">
        <v>509038.25</v>
      </c>
      <c r="CU47">
        <v>2224366.5</v>
      </c>
      <c r="CV47">
        <v>3340826.75</v>
      </c>
      <c r="CW47">
        <v>9122427</v>
      </c>
      <c r="CX47">
        <v>303496.40625</v>
      </c>
      <c r="CY47">
        <v>0.1160249679754138</v>
      </c>
      <c r="CZ47">
        <v>0.3877142012763084</v>
      </c>
      <c r="DA47">
        <v>0.49626082181930542</v>
      </c>
      <c r="DB47">
        <v>0.20104756951332092</v>
      </c>
      <c r="DC47">
        <v>0.15318283438682556</v>
      </c>
      <c r="DD47">
        <v>7.7757075428962708E-2</v>
      </c>
      <c r="DE47">
        <v>3.7276875227689743E-2</v>
      </c>
      <c r="DF47">
        <v>0.53913742303848267</v>
      </c>
      <c r="DG47">
        <v>1.9060369729995728</v>
      </c>
      <c r="DH47">
        <v>7.9205517768859863</v>
      </c>
      <c r="DI47">
        <v>12.176651954650879</v>
      </c>
      <c r="DJ47">
        <v>34.288097381591797</v>
      </c>
      <c r="DK47">
        <v>29.72552490234375</v>
      </c>
      <c r="DL47">
        <v>3.2791531085968018</v>
      </c>
      <c r="DM47">
        <v>2.6036264896392822</v>
      </c>
      <c r="DN47">
        <v>2.5394437313079834</v>
      </c>
      <c r="DO47">
        <v>2.5162956714630127</v>
      </c>
      <c r="DP47">
        <v>2.2713096141815186</v>
      </c>
      <c r="DQ47">
        <v>11313.3974609375</v>
      </c>
      <c r="DR47">
        <v>163626.265625</v>
      </c>
      <c r="DS47">
        <v>578475.375</v>
      </c>
      <c r="DT47">
        <v>2403859</v>
      </c>
      <c r="DU47">
        <v>3695570.25</v>
      </c>
      <c r="DV47">
        <v>10406314</v>
      </c>
      <c r="DW47">
        <v>248758.796875</v>
      </c>
      <c r="DX47">
        <v>0.11450191777717175</v>
      </c>
      <c r="DY47">
        <v>0.41475071991418128</v>
      </c>
      <c r="DZ47">
        <v>0.47074735164642334</v>
      </c>
      <c r="EA47">
        <v>0.1760348379611969</v>
      </c>
      <c r="EB47">
        <v>0.13139168918132782</v>
      </c>
      <c r="EC47">
        <v>6.5577171742916107E-2</v>
      </c>
      <c r="ED47">
        <v>5.18328957259655E-2</v>
      </c>
      <c r="EE47">
        <v>0.5659482479095459</v>
      </c>
      <c r="EF47">
        <v>2.0086445808410645</v>
      </c>
      <c r="EG47">
        <v>7.6033992767333984</v>
      </c>
      <c r="EH47">
        <v>10.930641174316406</v>
      </c>
      <c r="EI47">
        <v>30.592473983764648</v>
      </c>
      <c r="EJ47">
        <v>21.3533935546875</v>
      </c>
      <c r="EK47">
        <v>3.1292166709899902</v>
      </c>
      <c r="EL47">
        <v>2.3437049388885498</v>
      </c>
      <c r="EM47">
        <v>2.3153290748596191</v>
      </c>
      <c r="EN47">
        <v>2.405226469039917</v>
      </c>
      <c r="EO47">
        <v>2.1410424709320068</v>
      </c>
      <c r="EP47">
        <v>12893.888671875</v>
      </c>
      <c r="EQ47">
        <v>140784.609375</v>
      </c>
      <c r="ER47">
        <v>499668.03125</v>
      </c>
      <c r="ES47">
        <v>1891412.5</v>
      </c>
      <c r="ET47">
        <v>2719093.25</v>
      </c>
      <c r="EU47">
        <v>7610147</v>
      </c>
      <c r="EV47">
        <v>236195.296875</v>
      </c>
      <c r="EW47">
        <v>8.4164651972761045E-2</v>
      </c>
      <c r="EX47">
        <v>0.3785466542633632</v>
      </c>
      <c r="EY47">
        <v>0.53728866577148438</v>
      </c>
      <c r="EZ47">
        <v>0.20812131464481354</v>
      </c>
      <c r="FA47">
        <v>0.1550002247095108</v>
      </c>
      <c r="FB47">
        <v>7.4158601462841034E-2</v>
      </c>
      <c r="FC47">
        <v>4.7748662531375885E-2</v>
      </c>
      <c r="FD47">
        <v>0.45771020650863647</v>
      </c>
      <c r="FE47">
        <v>2.0238313674926758</v>
      </c>
      <c r="FF47">
        <v>8.6424760818481445</v>
      </c>
      <c r="FG47">
        <v>13.481566429138184</v>
      </c>
      <c r="FH47">
        <v>36.919601440429688</v>
      </c>
      <c r="FI47">
        <v>23.171854019165039</v>
      </c>
      <c r="FJ47">
        <v>4.0018377304077148</v>
      </c>
      <c r="FK47">
        <v>2.6544597148895264</v>
      </c>
      <c r="FL47">
        <v>2.4063014984130859</v>
      </c>
      <c r="FM47">
        <v>2.2990570068359375</v>
      </c>
      <c r="FN47">
        <v>2.0109145641326904</v>
      </c>
      <c r="FO47">
        <v>11278.009765625</v>
      </c>
      <c r="FP47">
        <v>108109</v>
      </c>
      <c r="FQ47">
        <v>478019.46875</v>
      </c>
      <c r="FR47">
        <v>2041312.125</v>
      </c>
      <c r="FS47">
        <v>3184282.5</v>
      </c>
      <c r="FT47">
        <v>8720236</v>
      </c>
    </row>
    <row r="48" spans="1:176" x14ac:dyDescent="0.25">
      <c r="A48">
        <v>2009</v>
      </c>
      <c r="B48">
        <v>22073.953125</v>
      </c>
      <c r="C48">
        <v>4.7594591825424241E-2</v>
      </c>
      <c r="D48">
        <v>0.27916865814298358</v>
      </c>
      <c r="E48">
        <v>0.67323672771453857</v>
      </c>
      <c r="F48">
        <v>0.3150905966758728</v>
      </c>
      <c r="G48">
        <v>0.22762082517147064</v>
      </c>
      <c r="H48">
        <v>0.10099080950021744</v>
      </c>
      <c r="I48">
        <v>5.2642278373241425E-2</v>
      </c>
      <c r="J48">
        <v>0.23219296336174011</v>
      </c>
      <c r="K48">
        <v>1.9279203414916992</v>
      </c>
      <c r="L48">
        <v>13.943808555603027</v>
      </c>
      <c r="M48">
        <v>22.606279373168945</v>
      </c>
      <c r="N48">
        <v>51.807327270507813</v>
      </c>
      <c r="O48">
        <v>21.08015251159668</v>
      </c>
      <c r="P48">
        <v>8.2035636901855469</v>
      </c>
      <c r="Q48">
        <v>3.491804838180542</v>
      </c>
      <c r="R48">
        <v>2.2555909156799316</v>
      </c>
      <c r="S48">
        <v>2.0086526870727539</v>
      </c>
      <c r="T48">
        <v>1.9421802759170532</v>
      </c>
      <c r="U48">
        <v>1162.023193359375</v>
      </c>
      <c r="V48">
        <v>5125.41650390625</v>
      </c>
      <c r="W48">
        <v>42556.82421875</v>
      </c>
      <c r="X48">
        <v>307794.96875</v>
      </c>
      <c r="Y48">
        <v>499009.96875</v>
      </c>
      <c r="Z48">
        <v>1143592.5</v>
      </c>
      <c r="AA48">
        <v>93762.375</v>
      </c>
      <c r="AB48">
        <v>6.2651176974647907E-2</v>
      </c>
      <c r="AC48">
        <v>0.36409839428109247</v>
      </c>
      <c r="AD48">
        <v>0.57325047254562378</v>
      </c>
      <c r="AE48">
        <v>0.22334133088588715</v>
      </c>
      <c r="AF48">
        <v>0.15851382911205292</v>
      </c>
      <c r="AG48">
        <v>6.7584313452243805E-2</v>
      </c>
      <c r="AH48">
        <v>2.9745187610387802E-2</v>
      </c>
      <c r="AI48">
        <v>0.41123479604721069</v>
      </c>
      <c r="AJ48">
        <v>1.9410487413406372</v>
      </c>
      <c r="AK48">
        <v>10.730908393859863</v>
      </c>
      <c r="AL48">
        <v>16.201360702514648</v>
      </c>
      <c r="AM48">
        <v>36.102512359619141</v>
      </c>
      <c r="AN48">
        <v>37.270614624023438</v>
      </c>
      <c r="AO48">
        <v>4.5585641860961914</v>
      </c>
      <c r="AP48">
        <v>2.9535248279571533</v>
      </c>
      <c r="AQ48">
        <v>2.0823054313659668</v>
      </c>
      <c r="AR48">
        <v>1.957318902015686</v>
      </c>
      <c r="AS48">
        <v>1.8663434982299805</v>
      </c>
      <c r="AT48">
        <v>2788.9794921875</v>
      </c>
      <c r="AU48">
        <v>38558.3515625</v>
      </c>
      <c r="AV48">
        <v>181997.34375</v>
      </c>
      <c r="AW48">
        <v>1006155.5</v>
      </c>
      <c r="AX48">
        <v>1519078</v>
      </c>
      <c r="AY48">
        <v>3385057.25</v>
      </c>
      <c r="AZ48">
        <v>186191.15625</v>
      </c>
      <c r="BA48">
        <v>8.7324469665825827E-2</v>
      </c>
      <c r="BB48">
        <v>0.36962991079512336</v>
      </c>
      <c r="BC48">
        <v>0.54304563999176025</v>
      </c>
      <c r="BD48">
        <v>0.21673527359962463</v>
      </c>
      <c r="BE48">
        <v>0.15886695683002472</v>
      </c>
      <c r="BF48">
        <v>7.7671334147453308E-2</v>
      </c>
      <c r="BG48">
        <v>2.6375187560915947E-2</v>
      </c>
      <c r="BH48">
        <v>0.49353998899459839</v>
      </c>
      <c r="BI48">
        <v>1.9204925298690796</v>
      </c>
      <c r="BJ48">
        <v>9.4566564559936523</v>
      </c>
      <c r="BK48">
        <v>14.541497230529785</v>
      </c>
      <c r="BL48">
        <v>33.185897827148438</v>
      </c>
      <c r="BM48">
        <v>42.059646606445313</v>
      </c>
      <c r="BN48">
        <v>3.6984951496124268</v>
      </c>
      <c r="BO48">
        <v>2.8278532028198242</v>
      </c>
      <c r="BP48">
        <v>2.2944808006286621</v>
      </c>
      <c r="BQ48">
        <v>2.1878938674926758</v>
      </c>
      <c r="BR48">
        <v>2.3448169231414795</v>
      </c>
      <c r="BS48">
        <v>4910.82666015625</v>
      </c>
      <c r="BT48">
        <v>91892.78125</v>
      </c>
      <c r="BU48">
        <v>357578.71875</v>
      </c>
      <c r="BV48">
        <v>1760745.75</v>
      </c>
      <c r="BW48">
        <v>2707498.25</v>
      </c>
      <c r="BX48">
        <v>6178921</v>
      </c>
      <c r="BY48">
        <v>258876.546875</v>
      </c>
      <c r="BZ48">
        <v>0.10930364610385862</v>
      </c>
      <c r="CA48">
        <v>0.38578784537486865</v>
      </c>
      <c r="CB48">
        <v>0.50490856170654297</v>
      </c>
      <c r="CC48">
        <v>0.19864940643310547</v>
      </c>
      <c r="CD48">
        <v>0.147775799036026</v>
      </c>
      <c r="CE48">
        <v>7.2815775871276855E-2</v>
      </c>
      <c r="CF48">
        <v>3.3205565065145493E-2</v>
      </c>
      <c r="CG48">
        <v>0.53318113088607788</v>
      </c>
      <c r="CH48">
        <v>1.9264669418334961</v>
      </c>
      <c r="CI48">
        <v>8.477020263671875</v>
      </c>
      <c r="CJ48">
        <v>12.898152351379395</v>
      </c>
      <c r="CK48">
        <v>31.364191055297852</v>
      </c>
      <c r="CL48">
        <v>33.393272399902344</v>
      </c>
      <c r="CM48">
        <v>3.3410465717315674</v>
      </c>
      <c r="CN48">
        <v>2.6212329864501953</v>
      </c>
      <c r="CO48">
        <v>2.34598708152771</v>
      </c>
      <c r="CP48">
        <v>2.2877702713012695</v>
      </c>
      <c r="CQ48">
        <v>2.3121283054351807</v>
      </c>
      <c r="CR48">
        <v>8596.1416015625</v>
      </c>
      <c r="CS48">
        <v>138028.09375</v>
      </c>
      <c r="CT48">
        <v>498717.125</v>
      </c>
      <c r="CU48">
        <v>2194501.75</v>
      </c>
      <c r="CV48">
        <v>3339029.25</v>
      </c>
      <c r="CW48">
        <v>8119453.5</v>
      </c>
      <c r="CX48">
        <v>293187.875</v>
      </c>
      <c r="CY48">
        <v>0.11197620166066598</v>
      </c>
      <c r="CZ48">
        <v>0.39058250346847961</v>
      </c>
      <c r="DA48">
        <v>0.49744132161140442</v>
      </c>
      <c r="DB48">
        <v>0.19776889681816101</v>
      </c>
      <c r="DC48">
        <v>0.14852283895015717</v>
      </c>
      <c r="DD48">
        <v>7.2141744196414948E-2</v>
      </c>
      <c r="DE48">
        <v>3.3048804849386215E-2</v>
      </c>
      <c r="DF48">
        <v>0.53133243322372437</v>
      </c>
      <c r="DG48">
        <v>1.9592711925506592</v>
      </c>
      <c r="DH48">
        <v>7.8347601890563965</v>
      </c>
      <c r="DI48">
        <v>12.688351631164551</v>
      </c>
      <c r="DJ48">
        <v>34.461563110351563</v>
      </c>
      <c r="DK48">
        <v>33.541717529296875</v>
      </c>
      <c r="DL48">
        <v>3.3426604270935059</v>
      </c>
      <c r="DM48">
        <v>2.539139986038208</v>
      </c>
      <c r="DN48">
        <v>2.526639461517334</v>
      </c>
      <c r="DO48">
        <v>2.3444335460662842</v>
      </c>
      <c r="DP48">
        <v>2.0921859741210938</v>
      </c>
      <c r="DQ48">
        <v>9689.5087890625</v>
      </c>
      <c r="DR48">
        <v>155780.21875</v>
      </c>
      <c r="DS48">
        <v>574434.5625</v>
      </c>
      <c r="DT48">
        <v>2297056.75</v>
      </c>
      <c r="DU48">
        <v>3720070.75</v>
      </c>
      <c r="DV48">
        <v>10103713</v>
      </c>
      <c r="DW48">
        <v>245982.6875</v>
      </c>
      <c r="DX48">
        <v>0.10924355620938296</v>
      </c>
      <c r="DY48">
        <v>0.40347163218292609</v>
      </c>
      <c r="DZ48">
        <v>0.48728474974632263</v>
      </c>
      <c r="EA48">
        <v>0.18412789702415466</v>
      </c>
      <c r="EB48">
        <v>0.13556934893131256</v>
      </c>
      <c r="EC48">
        <v>6.3149027526378632E-2</v>
      </c>
      <c r="ED48">
        <v>4.1749931871891022E-2</v>
      </c>
      <c r="EE48">
        <v>0.55104184150695801</v>
      </c>
      <c r="EF48">
        <v>1.9919767379760742</v>
      </c>
      <c r="EG48">
        <v>8.0426235198974609</v>
      </c>
      <c r="EH48">
        <v>12.262431144714355</v>
      </c>
      <c r="EI48">
        <v>31.438793182373047</v>
      </c>
      <c r="EJ48">
        <v>26.525049209594727</v>
      </c>
      <c r="EK48">
        <v>3.2329921722412109</v>
      </c>
      <c r="EL48">
        <v>2.4461369514465332</v>
      </c>
      <c r="EM48">
        <v>2.2902219295501709</v>
      </c>
      <c r="EN48">
        <v>2.2125442028045654</v>
      </c>
      <c r="EO48">
        <v>1.9978067874908447</v>
      </c>
      <c r="EP48">
        <v>10269.7607421875</v>
      </c>
      <c r="EQ48">
        <v>135546.75</v>
      </c>
      <c r="ER48">
        <v>489991.78125</v>
      </c>
      <c r="ES48">
        <v>1978346.125</v>
      </c>
      <c r="ET48">
        <v>3016345.75</v>
      </c>
      <c r="EU48">
        <v>7733399</v>
      </c>
      <c r="EV48">
        <v>240251.390625</v>
      </c>
      <c r="EW48">
        <v>8.1541611588342569E-2</v>
      </c>
      <c r="EX48">
        <v>0.37416842864112576</v>
      </c>
      <c r="EY48">
        <v>0.54428994655609131</v>
      </c>
      <c r="EZ48">
        <v>0.21685501933097839</v>
      </c>
      <c r="FA48">
        <v>0.16240409016609192</v>
      </c>
      <c r="FB48">
        <v>8.1938847899436951E-2</v>
      </c>
      <c r="FC48">
        <v>4.2320650070905685E-2</v>
      </c>
      <c r="FD48">
        <v>0.45815053582191467</v>
      </c>
      <c r="FE48">
        <v>2.0126481056213379</v>
      </c>
      <c r="FF48">
        <v>9.0253610610961914</v>
      </c>
      <c r="FG48">
        <v>13.294625282287598</v>
      </c>
      <c r="FH48">
        <v>38.327648162841797</v>
      </c>
      <c r="FI48">
        <v>26.159717559814453</v>
      </c>
      <c r="FJ48">
        <v>4.009181022644043</v>
      </c>
      <c r="FK48">
        <v>2.703730583190918</v>
      </c>
      <c r="FL48">
        <v>2.3943767547607422</v>
      </c>
      <c r="FM48">
        <v>2.4431672096252441</v>
      </c>
      <c r="FN48">
        <v>2.1407074928283691</v>
      </c>
      <c r="FO48">
        <v>10167.5947265625</v>
      </c>
      <c r="FP48">
        <v>110071.3046875</v>
      </c>
      <c r="FQ48">
        <v>483541.53125</v>
      </c>
      <c r="FR48">
        <v>2168355.5</v>
      </c>
      <c r="FS48">
        <v>3194052.25</v>
      </c>
      <c r="FT48">
        <v>9208271</v>
      </c>
    </row>
    <row r="49" spans="1:176" x14ac:dyDescent="0.25">
      <c r="A49">
        <v>2010</v>
      </c>
      <c r="B49">
        <v>22844.287109375</v>
      </c>
      <c r="C49">
        <v>3.9887825808617772E-2</v>
      </c>
      <c r="D49">
        <v>0.26657691436652531</v>
      </c>
      <c r="E49">
        <v>0.69353526830673218</v>
      </c>
      <c r="F49">
        <v>0.33690205216407776</v>
      </c>
      <c r="G49">
        <v>0.24787326157093048</v>
      </c>
      <c r="H49">
        <v>0.11622291803359985</v>
      </c>
      <c r="I49">
        <v>3.7782102823257446E-2</v>
      </c>
      <c r="J49">
        <v>0.21719452738761902</v>
      </c>
      <c r="K49">
        <v>1.83818519115448</v>
      </c>
      <c r="L49">
        <v>14.367215156555176</v>
      </c>
      <c r="M49">
        <v>22.723842620849609</v>
      </c>
      <c r="N49">
        <v>54.245098114013672</v>
      </c>
      <c r="O49">
        <v>29.394052505493164</v>
      </c>
      <c r="P49">
        <v>8.8407039642333984</v>
      </c>
      <c r="Q49">
        <v>3.7720780372619629</v>
      </c>
      <c r="R49">
        <v>2.3440711498260498</v>
      </c>
      <c r="S49">
        <v>2.1807165145874023</v>
      </c>
      <c r="T49">
        <v>2.0926012992858887</v>
      </c>
      <c r="U49">
        <v>863.105224609375</v>
      </c>
      <c r="V49">
        <v>4961.654296875</v>
      </c>
      <c r="W49">
        <v>41992.03125</v>
      </c>
      <c r="X49">
        <v>328208.78125</v>
      </c>
      <c r="Y49">
        <v>519110</v>
      </c>
      <c r="Z49">
        <v>1239190.625</v>
      </c>
      <c r="AA49">
        <v>96103.4453125</v>
      </c>
      <c r="AB49">
        <v>5.2642171856118504E-2</v>
      </c>
      <c r="AC49">
        <v>0.34741526404935924</v>
      </c>
      <c r="AD49">
        <v>0.59994250535964966</v>
      </c>
      <c r="AE49">
        <v>0.25220939517021179</v>
      </c>
      <c r="AF49">
        <v>0.1878141462802887</v>
      </c>
      <c r="AG49">
        <v>9.4501659274101257E-2</v>
      </c>
      <c r="AH49">
        <v>2.0429663360118866E-2</v>
      </c>
      <c r="AI49">
        <v>0.3612101674079895</v>
      </c>
      <c r="AJ49">
        <v>1.891207218170166</v>
      </c>
      <c r="AK49">
        <v>10.468715667724609</v>
      </c>
      <c r="AL49">
        <v>16.130290985107422</v>
      </c>
      <c r="AM49">
        <v>41.257621765136719</v>
      </c>
      <c r="AN49">
        <v>54.3011474609375</v>
      </c>
      <c r="AO49">
        <v>5.2454018592834473</v>
      </c>
      <c r="AP49">
        <v>3.1719460487365723</v>
      </c>
      <c r="AQ49">
        <v>2.4081137180328369</v>
      </c>
      <c r="AR49">
        <v>2.3268790245056152</v>
      </c>
      <c r="AS49">
        <v>2.2649655342102051</v>
      </c>
      <c r="AT49">
        <v>1963.361083984375</v>
      </c>
      <c r="AU49">
        <v>34713.54296875</v>
      </c>
      <c r="AV49">
        <v>181751.53125</v>
      </c>
      <c r="AW49">
        <v>1006079.6875</v>
      </c>
      <c r="AX49">
        <v>1550176.5</v>
      </c>
      <c r="AY49">
        <v>3964999.5</v>
      </c>
      <c r="AZ49">
        <v>191330.265625</v>
      </c>
      <c r="BA49">
        <v>7.8759456667045188E-2</v>
      </c>
      <c r="BB49">
        <v>0.35966984124147738</v>
      </c>
      <c r="BC49">
        <v>0.56157070398330688</v>
      </c>
      <c r="BD49">
        <v>0.23467443883419037</v>
      </c>
      <c r="BE49">
        <v>0.17561323940753937</v>
      </c>
      <c r="BF49">
        <v>9.0510629117488861E-2</v>
      </c>
      <c r="BG49">
        <v>1.5301704406738281E-2</v>
      </c>
      <c r="BH49">
        <v>0.46789076924324036</v>
      </c>
      <c r="BI49">
        <v>1.9025609493255615</v>
      </c>
      <c r="BJ49">
        <v>9.7005615234375</v>
      </c>
      <c r="BK49">
        <v>15.014980316162109</v>
      </c>
      <c r="BL49">
        <v>35.770767211914063</v>
      </c>
      <c r="BM49">
        <v>72.530296325683594</v>
      </c>
      <c r="BN49">
        <v>3.9377334117889404</v>
      </c>
      <c r="BO49">
        <v>2.950883150100708</v>
      </c>
      <c r="BP49">
        <v>2.4172923564910889</v>
      </c>
      <c r="BQ49">
        <v>2.3334753513336182</v>
      </c>
      <c r="BR49">
        <v>2.5153789520263672</v>
      </c>
      <c r="BS49">
        <v>2927.67919921875</v>
      </c>
      <c r="BT49">
        <v>89521.6640625</v>
      </c>
      <c r="BU49">
        <v>364017.5</v>
      </c>
      <c r="BV49">
        <v>1856011</v>
      </c>
      <c r="BW49">
        <v>2872820.25</v>
      </c>
      <c r="BX49">
        <v>6844030.5</v>
      </c>
      <c r="BY49">
        <v>273590.65625</v>
      </c>
      <c r="BZ49">
        <v>9.8525310293098536E-2</v>
      </c>
      <c r="CA49">
        <v>0.37517191288441964</v>
      </c>
      <c r="CB49">
        <v>0.5263027548789978</v>
      </c>
      <c r="CC49">
        <v>0.22218905389308929</v>
      </c>
      <c r="CD49">
        <v>0.17131279408931732</v>
      </c>
      <c r="CE49">
        <v>9.6012622117996216E-2</v>
      </c>
      <c r="CF49">
        <v>2.2658471018075943E-2</v>
      </c>
      <c r="CG49">
        <v>0.50045502185821533</v>
      </c>
      <c r="CH49">
        <v>1.9214353561401367</v>
      </c>
      <c r="CI49">
        <v>8.3962020874023438</v>
      </c>
      <c r="CJ49">
        <v>12.830737113952637</v>
      </c>
      <c r="CK49">
        <v>34.276229858398438</v>
      </c>
      <c r="CL49">
        <v>48.974506378173828</v>
      </c>
      <c r="CM49">
        <v>3.6024875640869141</v>
      </c>
      <c r="CN49">
        <v>2.7380807399749756</v>
      </c>
      <c r="CO49">
        <v>2.6430902481079102</v>
      </c>
      <c r="CP49">
        <v>2.6672046184539795</v>
      </c>
      <c r="CQ49">
        <v>2.7963309288024902</v>
      </c>
      <c r="CR49">
        <v>6199.14599609375</v>
      </c>
      <c r="CS49">
        <v>136919.8125</v>
      </c>
      <c r="CT49">
        <v>525686.75</v>
      </c>
      <c r="CU49">
        <v>2297122.5</v>
      </c>
      <c r="CV49">
        <v>3510369.75</v>
      </c>
      <c r="CW49">
        <v>9377656</v>
      </c>
      <c r="CX49">
        <v>302866.125</v>
      </c>
      <c r="CY49">
        <v>0.10527405756591797</v>
      </c>
      <c r="CZ49">
        <v>0.38435926797842634</v>
      </c>
      <c r="DA49">
        <v>0.51036667823791504</v>
      </c>
      <c r="DB49">
        <v>0.21230673789978027</v>
      </c>
      <c r="DC49">
        <v>0.16357246041297913</v>
      </c>
      <c r="DD49">
        <v>8.2861557602882385E-2</v>
      </c>
      <c r="DE49">
        <v>2.7038164436817169E-2</v>
      </c>
      <c r="DF49">
        <v>0.51151329278945923</v>
      </c>
      <c r="DG49">
        <v>1.9650615453720093</v>
      </c>
      <c r="DH49">
        <v>8.0769147872924805</v>
      </c>
      <c r="DI49">
        <v>12.385921478271484</v>
      </c>
      <c r="DJ49">
        <v>39.176998138427734</v>
      </c>
      <c r="DK49">
        <v>41.022834777832031</v>
      </c>
      <c r="DL49">
        <v>3.4979898929595947</v>
      </c>
      <c r="DM49">
        <v>2.5967516899108887</v>
      </c>
      <c r="DN49">
        <v>2.6222004890441895</v>
      </c>
      <c r="DO49">
        <v>2.6312119960784912</v>
      </c>
      <c r="DP49">
        <v>2.11214280128479</v>
      </c>
      <c r="DQ49">
        <v>8188.9443359375</v>
      </c>
      <c r="DR49">
        <v>154920.046875</v>
      </c>
      <c r="DS49">
        <v>595150.5625</v>
      </c>
      <c r="DT49">
        <v>2446223.75</v>
      </c>
      <c r="DU49">
        <v>3751276</v>
      </c>
      <c r="DV49">
        <v>11865386</v>
      </c>
      <c r="DW49">
        <v>255929.5</v>
      </c>
      <c r="DX49">
        <v>0.10235053603681062</v>
      </c>
      <c r="DY49">
        <v>0.39247395085468073</v>
      </c>
      <c r="DZ49">
        <v>0.50517547130584717</v>
      </c>
      <c r="EA49">
        <v>0.20691044628620148</v>
      </c>
      <c r="EB49">
        <v>0.15773865580558777</v>
      </c>
      <c r="EC49">
        <v>8.0694697797298431E-2</v>
      </c>
      <c r="ED49">
        <v>3.4208428114652634E-2</v>
      </c>
      <c r="EE49">
        <v>0.52944087982177734</v>
      </c>
      <c r="EF49">
        <v>1.9830739498138428</v>
      </c>
      <c r="EG49">
        <v>8.1437463760375977</v>
      </c>
      <c r="EH49">
        <v>12.202712059020996</v>
      </c>
      <c r="EI49">
        <v>35.308681488037109</v>
      </c>
      <c r="EJ49">
        <v>32.396804809570313</v>
      </c>
      <c r="EK49">
        <v>3.3906798362731934</v>
      </c>
      <c r="EL49">
        <v>2.5471203327178955</v>
      </c>
      <c r="EM49">
        <v>2.5339679718017578</v>
      </c>
      <c r="EN49">
        <v>2.5705883502960205</v>
      </c>
      <c r="EO49">
        <v>2.2805550098419189</v>
      </c>
      <c r="EP49">
        <v>8754.9462890625</v>
      </c>
      <c r="EQ49">
        <v>135499.546875</v>
      </c>
      <c r="ER49">
        <v>507527.125</v>
      </c>
      <c r="ES49">
        <v>2084225</v>
      </c>
      <c r="ET49">
        <v>3123034</v>
      </c>
      <c r="EU49">
        <v>9036533</v>
      </c>
      <c r="EV49">
        <v>245752.515625</v>
      </c>
      <c r="EW49">
        <v>7.7016760161137954E-2</v>
      </c>
      <c r="EX49">
        <v>0.37212801393928852</v>
      </c>
      <c r="EY49">
        <v>0.55085521936416626</v>
      </c>
      <c r="EZ49">
        <v>0.22464792430400848</v>
      </c>
      <c r="FA49">
        <v>0.16941753029823303</v>
      </c>
      <c r="FB49">
        <v>8.7000876665115356E-2</v>
      </c>
      <c r="FC49">
        <v>3.5625051707029343E-2</v>
      </c>
      <c r="FD49">
        <v>0.45162144303321838</v>
      </c>
      <c r="FE49">
        <v>2.0062506198883057</v>
      </c>
      <c r="FF49">
        <v>8.8668355941772461</v>
      </c>
      <c r="FG49">
        <v>13.823343276977539</v>
      </c>
      <c r="FH49">
        <v>35.052024841308594</v>
      </c>
      <c r="FI49">
        <v>31.099248886108398</v>
      </c>
      <c r="FJ49">
        <v>4.087336540222168</v>
      </c>
      <c r="FK49">
        <v>2.7453031539916992</v>
      </c>
      <c r="FL49">
        <v>2.5323212146759033</v>
      </c>
      <c r="FM49">
        <v>2.4475677013397217</v>
      </c>
      <c r="FN49">
        <v>2.478830099105835</v>
      </c>
      <c r="FO49">
        <v>8754.9462890625</v>
      </c>
      <c r="FP49">
        <v>110987.109375</v>
      </c>
      <c r="FQ49">
        <v>493041.15625</v>
      </c>
      <c r="FR49">
        <v>2179047.25</v>
      </c>
      <c r="FS49">
        <v>3397121.5</v>
      </c>
      <c r="FT49">
        <v>8614123</v>
      </c>
    </row>
    <row r="50" spans="1:176" x14ac:dyDescent="0.25">
      <c r="A50">
        <v>2011</v>
      </c>
      <c r="B50">
        <v>24387.5859375</v>
      </c>
      <c r="C50">
        <v>3.9764856214934162E-2</v>
      </c>
      <c r="D50">
        <v>0.28139136461754771</v>
      </c>
      <c r="E50">
        <v>0.67884379625320435</v>
      </c>
      <c r="F50">
        <v>0.31443169713020325</v>
      </c>
      <c r="G50">
        <v>0.22909176349639893</v>
      </c>
      <c r="H50">
        <v>0.10646277666091919</v>
      </c>
      <c r="I50">
        <v>3.9080265909433365E-2</v>
      </c>
      <c r="J50">
        <v>0.21970301866531372</v>
      </c>
      <c r="K50">
        <v>1.9308736324310303</v>
      </c>
      <c r="L50">
        <v>13.454624176025391</v>
      </c>
      <c r="M50">
        <v>21.474386215209961</v>
      </c>
      <c r="N50">
        <v>50.077541351318359</v>
      </c>
      <c r="O50">
        <v>28.421043395996094</v>
      </c>
      <c r="P50">
        <v>8.7410135269165039</v>
      </c>
      <c r="Q50">
        <v>3.5156717300415039</v>
      </c>
      <c r="R50">
        <v>2.3365883827209473</v>
      </c>
      <c r="S50">
        <v>2.1310930252075195</v>
      </c>
      <c r="T50">
        <v>2.1146113872528076</v>
      </c>
      <c r="U50">
        <v>953.07330322265625</v>
      </c>
      <c r="V50">
        <v>5358.0263671875</v>
      </c>
      <c r="W50">
        <v>47089.34765625</v>
      </c>
      <c r="X50">
        <v>328125.8125</v>
      </c>
      <c r="Y50">
        <v>523708.4375</v>
      </c>
      <c r="Z50">
        <v>1221270.375</v>
      </c>
      <c r="AA50">
        <v>102142.25</v>
      </c>
      <c r="AB50">
        <v>5.5669944290892961E-2</v>
      </c>
      <c r="AC50">
        <v>0.36421973176655226</v>
      </c>
      <c r="AD50">
        <v>0.58011031150817871</v>
      </c>
      <c r="AE50">
        <v>0.23492135107517242</v>
      </c>
      <c r="AF50">
        <v>0.17453044652938843</v>
      </c>
      <c r="AG50">
        <v>8.4284983575344086E-2</v>
      </c>
      <c r="AH50">
        <v>2.0644493401050568E-2</v>
      </c>
      <c r="AI50">
        <v>0.38743135333061218</v>
      </c>
      <c r="AJ50">
        <v>1.9686433076858521</v>
      </c>
      <c r="AK50">
        <v>9.993260383605957</v>
      </c>
      <c r="AL50">
        <v>15.004129409790039</v>
      </c>
      <c r="AM50">
        <v>38.641319274902344</v>
      </c>
      <c r="AN50">
        <v>53.733909606933594</v>
      </c>
      <c r="AO50">
        <v>4.8747262954711914</v>
      </c>
      <c r="AP50">
        <v>2.9469554424285889</v>
      </c>
      <c r="AQ50">
        <v>2.3511745929718018</v>
      </c>
      <c r="AR50">
        <v>2.3275904655456543</v>
      </c>
      <c r="AS50">
        <v>2.1814506053924561</v>
      </c>
      <c r="AT50">
        <v>2108.675048828125</v>
      </c>
      <c r="AU50">
        <v>39573.109375</v>
      </c>
      <c r="AV50">
        <v>201081.65625</v>
      </c>
      <c r="AW50">
        <v>1020734.0625</v>
      </c>
      <c r="AX50">
        <v>1532555.5</v>
      </c>
      <c r="AY50">
        <v>3946911.25</v>
      </c>
      <c r="AZ50">
        <v>198946.265625</v>
      </c>
      <c r="BA50">
        <v>8.027686998676628E-2</v>
      </c>
      <c r="BB50">
        <v>0.36838620270623529</v>
      </c>
      <c r="BC50">
        <v>0.55133694410324097</v>
      </c>
      <c r="BD50">
        <v>0.22197653353214264</v>
      </c>
      <c r="BE50">
        <v>0.16325795650482178</v>
      </c>
      <c r="BF50">
        <v>7.9048804938793182E-2</v>
      </c>
      <c r="BG50">
        <v>1.490224152803421E-2</v>
      </c>
      <c r="BH50">
        <v>0.48167532682418823</v>
      </c>
      <c r="BI50">
        <v>1.9531795978546143</v>
      </c>
      <c r="BJ50">
        <v>9.8216190338134766</v>
      </c>
      <c r="BK50">
        <v>14.61601448059082</v>
      </c>
      <c r="BL50">
        <v>33.963401794433594</v>
      </c>
      <c r="BM50">
        <v>74.475738525390625</v>
      </c>
      <c r="BN50">
        <v>3.8187716007232666</v>
      </c>
      <c r="BO50">
        <v>2.8231396675109863</v>
      </c>
      <c r="BP50">
        <v>2.2620983123779297</v>
      </c>
      <c r="BQ50">
        <v>2.2336864471435547</v>
      </c>
      <c r="BR50">
        <v>2.3321781158447266</v>
      </c>
      <c r="BS50">
        <v>2964.745361328125</v>
      </c>
      <c r="BT50">
        <v>95827.5078125</v>
      </c>
      <c r="BU50">
        <v>388577.78125</v>
      </c>
      <c r="BV50">
        <v>1953974.5</v>
      </c>
      <c r="BW50">
        <v>2907801.5</v>
      </c>
      <c r="BX50">
        <v>6756892</v>
      </c>
      <c r="BY50">
        <v>281449.25</v>
      </c>
      <c r="BZ50">
        <v>9.9450413790757169E-2</v>
      </c>
      <c r="CA50">
        <v>0.37852095464323093</v>
      </c>
      <c r="CB50">
        <v>0.52202868461608887</v>
      </c>
      <c r="CC50">
        <v>0.21538946032524109</v>
      </c>
      <c r="CD50">
        <v>0.16320781409740448</v>
      </c>
      <c r="CE50">
        <v>8.1671223044395447E-2</v>
      </c>
      <c r="CF50">
        <v>2.2914152592420578E-2</v>
      </c>
      <c r="CG50">
        <v>0.50805062055587769</v>
      </c>
      <c r="CH50">
        <v>1.9243335723876953</v>
      </c>
      <c r="CI50">
        <v>8.5365781784057617</v>
      </c>
      <c r="CJ50">
        <v>13.366330146789551</v>
      </c>
      <c r="CK50">
        <v>35.927894592285156</v>
      </c>
      <c r="CL50">
        <v>48.427104949951172</v>
      </c>
      <c r="CM50">
        <v>3.5451629161834717</v>
      </c>
      <c r="CN50">
        <v>2.7132916450500488</v>
      </c>
      <c r="CO50">
        <v>2.5253453254699707</v>
      </c>
      <c r="CP50">
        <v>2.4450244903564453</v>
      </c>
      <c r="CQ50">
        <v>2.276237964630127</v>
      </c>
      <c r="CR50">
        <v>6449.1708984375</v>
      </c>
      <c r="CS50">
        <v>142990.46875</v>
      </c>
      <c r="CT50">
        <v>541602.25</v>
      </c>
      <c r="CU50">
        <v>2402613.5</v>
      </c>
      <c r="CV50">
        <v>3761943.5</v>
      </c>
      <c r="CW50">
        <v>10111879</v>
      </c>
      <c r="CX50">
        <v>305558.21875</v>
      </c>
      <c r="CY50">
        <v>0.10509143132087204</v>
      </c>
      <c r="CZ50">
        <v>0.38112742557146001</v>
      </c>
      <c r="DA50">
        <v>0.51378107070922852</v>
      </c>
      <c r="DB50">
        <v>0.2150423675775528</v>
      </c>
      <c r="DC50">
        <v>0.16567791998386383</v>
      </c>
      <c r="DD50">
        <v>8.6427286267280579E-2</v>
      </c>
      <c r="DE50">
        <v>2.5752043351531029E-2</v>
      </c>
      <c r="DF50">
        <v>0.51395189762115479</v>
      </c>
      <c r="DG50">
        <v>1.9378653764724731</v>
      </c>
      <c r="DH50">
        <v>8.0257644653320313</v>
      </c>
      <c r="DI50">
        <v>12.610655784606934</v>
      </c>
      <c r="DJ50">
        <v>35.477424621582031</v>
      </c>
      <c r="DK50">
        <v>43.072879791259766</v>
      </c>
      <c r="DL50">
        <v>3.4825241565704346</v>
      </c>
      <c r="DM50">
        <v>2.6512720584869385</v>
      </c>
      <c r="DN50">
        <v>2.6817200183868408</v>
      </c>
      <c r="DO50">
        <v>2.6306557655334473</v>
      </c>
      <c r="DP50">
        <v>2.4399664402008057</v>
      </c>
      <c r="DQ50">
        <v>7868.74853515625</v>
      </c>
      <c r="DR50">
        <v>157042.234375</v>
      </c>
      <c r="DS50">
        <v>592130.6875</v>
      </c>
      <c r="DT50">
        <v>2452338.25</v>
      </c>
      <c r="DU50">
        <v>3853289.5</v>
      </c>
      <c r="DV50">
        <v>10840419</v>
      </c>
      <c r="DW50">
        <v>261581.671875</v>
      </c>
      <c r="DX50">
        <v>0.10311248502688325</v>
      </c>
      <c r="DY50">
        <v>0.3970159854157253</v>
      </c>
      <c r="DZ50">
        <v>0.49987149238586426</v>
      </c>
      <c r="EA50">
        <v>0.19835679233074188</v>
      </c>
      <c r="EB50">
        <v>0.14894801378250122</v>
      </c>
      <c r="EC50">
        <v>7.3878362774848938E-2</v>
      </c>
      <c r="ED50">
        <v>3.4008599817752838E-2</v>
      </c>
      <c r="EE50">
        <v>0.54067236185073853</v>
      </c>
      <c r="EF50">
        <v>1.9831651449203491</v>
      </c>
      <c r="EG50">
        <v>8.0051202774047852</v>
      </c>
      <c r="EH50">
        <v>12.418190956115723</v>
      </c>
      <c r="EI50">
        <v>31.873954772949219</v>
      </c>
      <c r="EJ50">
        <v>32.588939666748047</v>
      </c>
      <c r="EK50">
        <v>3.3177077770233154</v>
      </c>
      <c r="EL50">
        <v>2.5204422473907471</v>
      </c>
      <c r="EM50">
        <v>2.4786210060119629</v>
      </c>
      <c r="EN50">
        <v>2.3996396064758301</v>
      </c>
      <c r="EO50">
        <v>2.3208370208740234</v>
      </c>
      <c r="EP50">
        <v>8896.0263671875</v>
      </c>
      <c r="EQ50">
        <v>141429.984375</v>
      </c>
      <c r="ER50">
        <v>518759.65625</v>
      </c>
      <c r="ES50">
        <v>2093992.625</v>
      </c>
      <c r="ET50">
        <v>3248371.25</v>
      </c>
      <c r="EU50">
        <v>8337642.5</v>
      </c>
      <c r="EV50">
        <v>250827.03125</v>
      </c>
      <c r="EW50">
        <v>7.5602618697222651E-2</v>
      </c>
      <c r="EX50">
        <v>0.36603179944548536</v>
      </c>
      <c r="EY50">
        <v>0.5583655834197998</v>
      </c>
      <c r="EZ50">
        <v>0.2339816689491272</v>
      </c>
      <c r="FA50">
        <v>0.17952226102352142</v>
      </c>
      <c r="FB50">
        <v>9.614216536283493E-2</v>
      </c>
      <c r="FC50">
        <v>3.5466775298118591E-2</v>
      </c>
      <c r="FD50">
        <v>0.44316127896308899</v>
      </c>
      <c r="FE50">
        <v>1.9636392593383789</v>
      </c>
      <c r="FF50">
        <v>9.0116958618164063</v>
      </c>
      <c r="FG50">
        <v>13.622864723205566</v>
      </c>
      <c r="FH50">
        <v>37.257240295410156</v>
      </c>
      <c r="FI50">
        <v>31.238182067871094</v>
      </c>
      <c r="FJ50">
        <v>4.1715803146362305</v>
      </c>
      <c r="FK50">
        <v>2.8436381816864014</v>
      </c>
      <c r="FL50">
        <v>2.5938076972961426</v>
      </c>
      <c r="FM50">
        <v>2.6365981101989746</v>
      </c>
      <c r="FN50">
        <v>2.5525081157684326</v>
      </c>
      <c r="FO50">
        <v>8896.0263671875</v>
      </c>
      <c r="FP50">
        <v>111156.828125</v>
      </c>
      <c r="FQ50">
        <v>492533.8125</v>
      </c>
      <c r="FR50">
        <v>2260377</v>
      </c>
      <c r="FS50">
        <v>3416982.75</v>
      </c>
      <c r="FT50">
        <v>9345123</v>
      </c>
    </row>
    <row r="51" spans="1:176" x14ac:dyDescent="0.25">
      <c r="A51">
        <v>2012</v>
      </c>
      <c r="B51">
        <v>26190.15234375</v>
      </c>
      <c r="C51">
        <v>4.0211947428859786E-2</v>
      </c>
      <c r="D51">
        <v>0.28309549334298068</v>
      </c>
      <c r="E51">
        <v>0.67669260501861572</v>
      </c>
      <c r="F51">
        <v>0.31047555804252625</v>
      </c>
      <c r="G51">
        <v>0.22405229508876801</v>
      </c>
      <c r="H51">
        <v>0.10223891586065292</v>
      </c>
      <c r="I51">
        <v>4.6373780816793442E-2</v>
      </c>
      <c r="J51">
        <v>0.22453278303146362</v>
      </c>
      <c r="K51">
        <v>1.9607378244400024</v>
      </c>
      <c r="L51">
        <v>13.781455039978027</v>
      </c>
      <c r="M51">
        <v>22.349842071533203</v>
      </c>
      <c r="N51">
        <v>48.737167358398438</v>
      </c>
      <c r="O51">
        <v>23.946615219116211</v>
      </c>
      <c r="P51">
        <v>8.5492162704467773</v>
      </c>
      <c r="Q51">
        <v>3.4507818222045898</v>
      </c>
      <c r="R51">
        <v>2.2529010772705078</v>
      </c>
      <c r="S51">
        <v>2.0038275718688965</v>
      </c>
      <c r="T51">
        <v>2.0929625034332275</v>
      </c>
      <c r="U51">
        <v>1214.536376953125</v>
      </c>
      <c r="V51">
        <v>5880.5478515625</v>
      </c>
      <c r="W51">
        <v>51352.0234375</v>
      </c>
      <c r="X51">
        <v>360938.40625</v>
      </c>
      <c r="Y51">
        <v>585345.75</v>
      </c>
      <c r="Z51">
        <v>1276433.875</v>
      </c>
      <c r="AA51">
        <v>105625.5703125</v>
      </c>
      <c r="AB51">
        <v>5.7901190608545303E-2</v>
      </c>
      <c r="AC51">
        <v>0.36697377763343159</v>
      </c>
      <c r="AD51">
        <v>0.57512503862380981</v>
      </c>
      <c r="AE51">
        <v>0.23405854403972626</v>
      </c>
      <c r="AF51">
        <v>0.17168158292770386</v>
      </c>
      <c r="AG51">
        <v>8.0408468842506409E-2</v>
      </c>
      <c r="AH51">
        <v>2.0984925329685211E-2</v>
      </c>
      <c r="AI51">
        <v>0.40428861975669861</v>
      </c>
      <c r="AJ51">
        <v>1.9116994142532349</v>
      </c>
      <c r="AK51">
        <v>10.16761589050293</v>
      </c>
      <c r="AL51">
        <v>15.705586433410645</v>
      </c>
      <c r="AM51">
        <v>39.875972747802734</v>
      </c>
      <c r="AN51">
        <v>52.859588623046875</v>
      </c>
      <c r="AO51">
        <v>4.6606254577636719</v>
      </c>
      <c r="AP51">
        <v>3.0087850093841553</v>
      </c>
      <c r="AQ51">
        <v>2.3035597801208496</v>
      </c>
      <c r="AR51">
        <v>2.1873710155487061</v>
      </c>
      <c r="AS51">
        <v>2.017728328704834</v>
      </c>
      <c r="AT51">
        <v>2216.544677734375</v>
      </c>
      <c r="AU51">
        <v>42703.21484375</v>
      </c>
      <c r="AV51">
        <v>201924.34375</v>
      </c>
      <c r="AW51">
        <v>1073960.25</v>
      </c>
      <c r="AX51">
        <v>1658911.5</v>
      </c>
      <c r="AY51">
        <v>4211922.5</v>
      </c>
      <c r="AZ51">
        <v>199834.515625</v>
      </c>
      <c r="BA51">
        <v>8.3495359664769037E-2</v>
      </c>
      <c r="BB51">
        <v>0.37003943394659911</v>
      </c>
      <c r="BC51">
        <v>0.54646521806716919</v>
      </c>
      <c r="BD51">
        <v>0.21727192401885986</v>
      </c>
      <c r="BE51">
        <v>0.15795911848545074</v>
      </c>
      <c r="BF51">
        <v>7.3758035898208618E-2</v>
      </c>
      <c r="BG51">
        <v>1.6836568713188171E-2</v>
      </c>
      <c r="BH51">
        <v>0.49285376071929932</v>
      </c>
      <c r="BI51">
        <v>1.9131733179092407</v>
      </c>
      <c r="BJ51">
        <v>9.8568153381347656</v>
      </c>
      <c r="BK51">
        <v>14.803906440734863</v>
      </c>
      <c r="BL51">
        <v>34.089370727539063</v>
      </c>
      <c r="BM51">
        <v>65.9154052734375</v>
      </c>
      <c r="BN51">
        <v>3.7193162441253662</v>
      </c>
      <c r="BO51">
        <v>2.8567395210266113</v>
      </c>
      <c r="BP51">
        <v>2.2067217826843262</v>
      </c>
      <c r="BQ51">
        <v>2.1362566947937012</v>
      </c>
      <c r="BR51">
        <v>2.1690454483032227</v>
      </c>
      <c r="BS51">
        <v>3364.527587890625</v>
      </c>
      <c r="BT51">
        <v>98489.1953125</v>
      </c>
      <c r="BU51">
        <v>382318.0625</v>
      </c>
      <c r="BV51">
        <v>1969731.875</v>
      </c>
      <c r="BW51">
        <v>2958331.5</v>
      </c>
      <c r="BX51">
        <v>6812233</v>
      </c>
      <c r="BY51">
        <v>284686.3125</v>
      </c>
      <c r="BZ51">
        <v>0.10124185100492043</v>
      </c>
      <c r="CA51">
        <v>0.381594031461854</v>
      </c>
      <c r="CB51">
        <v>0.51716417074203491</v>
      </c>
      <c r="CC51">
        <v>0.21070846915245056</v>
      </c>
      <c r="CD51">
        <v>0.15747709572315216</v>
      </c>
      <c r="CE51">
        <v>7.6574221253395081E-2</v>
      </c>
      <c r="CF51">
        <v>2.3572977632284164E-2</v>
      </c>
      <c r="CG51">
        <v>0.51304841041564941</v>
      </c>
      <c r="CH51">
        <v>1.9371286630630493</v>
      </c>
      <c r="CI51">
        <v>8.5890188217163086</v>
      </c>
      <c r="CJ51">
        <v>13.755861282348633</v>
      </c>
      <c r="CK51">
        <v>36.4488525390625</v>
      </c>
      <c r="CL51">
        <v>47.072093963623047</v>
      </c>
      <c r="CM51">
        <v>3.5036859512329102</v>
      </c>
      <c r="CN51">
        <v>2.6701035499572754</v>
      </c>
      <c r="CO51">
        <v>2.4561195373535156</v>
      </c>
      <c r="CP51">
        <v>2.2927916049957275</v>
      </c>
      <c r="CQ51">
        <v>2.1051619052886963</v>
      </c>
      <c r="CR51">
        <v>6710.904296875</v>
      </c>
      <c r="CS51">
        <v>146057.859375</v>
      </c>
      <c r="CT51">
        <v>551474</v>
      </c>
      <c r="CU51">
        <v>2445176</v>
      </c>
      <c r="CV51">
        <v>3916105.5</v>
      </c>
      <c r="CW51">
        <v>10376489</v>
      </c>
      <c r="CX51">
        <v>300646.25</v>
      </c>
      <c r="CY51">
        <v>0.1073262905993244</v>
      </c>
      <c r="CZ51">
        <v>0.38975607013966418</v>
      </c>
      <c r="DA51">
        <v>0.50291770696640015</v>
      </c>
      <c r="DB51">
        <v>0.2011154443025589</v>
      </c>
      <c r="DC51">
        <v>0.15248739719390869</v>
      </c>
      <c r="DD51">
        <v>7.5311027467250824E-2</v>
      </c>
      <c r="DE51">
        <v>2.7620082721114159E-2</v>
      </c>
      <c r="DF51">
        <v>0.52113127708435059</v>
      </c>
      <c r="DG51">
        <v>1.9870601892471313</v>
      </c>
      <c r="DH51">
        <v>7.8751873970031738</v>
      </c>
      <c r="DI51">
        <v>12.706900596618652</v>
      </c>
      <c r="DJ51">
        <v>33.996265411376953</v>
      </c>
      <c r="DK51">
        <v>40.15716552734375</v>
      </c>
      <c r="DL51">
        <v>3.425915002822876</v>
      </c>
      <c r="DM51">
        <v>2.5306694507598877</v>
      </c>
      <c r="DN51">
        <v>2.5564382076263428</v>
      </c>
      <c r="DO51">
        <v>2.4033970832824707</v>
      </c>
      <c r="DP51">
        <v>2.2200682163238525</v>
      </c>
      <c r="DQ51">
        <v>8303.8740234375</v>
      </c>
      <c r="DR51">
        <v>156676.171875</v>
      </c>
      <c r="DS51">
        <v>597402.1875</v>
      </c>
      <c r="DT51">
        <v>2367645.5</v>
      </c>
      <c r="DU51">
        <v>3820282</v>
      </c>
      <c r="DV51">
        <v>10220850</v>
      </c>
      <c r="DW51">
        <v>272529.5</v>
      </c>
      <c r="DX51">
        <v>0.1026288503576244</v>
      </c>
      <c r="DY51">
        <v>0.39136301595013778</v>
      </c>
      <c r="DZ51">
        <v>0.50600814819335938</v>
      </c>
      <c r="EA51">
        <v>0.2036987692117691</v>
      </c>
      <c r="EB51">
        <v>0.15394555032253265</v>
      </c>
      <c r="EC51">
        <v>7.8570656478404999E-2</v>
      </c>
      <c r="ED51">
        <v>3.3929303288459778E-2</v>
      </c>
      <c r="EE51">
        <v>0.52448379993438721</v>
      </c>
      <c r="EF51">
        <v>1.9872167110443115</v>
      </c>
      <c r="EG51">
        <v>8.0752372741699219</v>
      </c>
      <c r="EH51">
        <v>12.256600379943848</v>
      </c>
      <c r="EI51">
        <v>32.217586517333984</v>
      </c>
      <c r="EJ51">
        <v>32.663463592529297</v>
      </c>
      <c r="EK51">
        <v>3.4219284057617188</v>
      </c>
      <c r="EL51">
        <v>2.5464684963226318</v>
      </c>
      <c r="EM51">
        <v>2.5145297050476074</v>
      </c>
      <c r="EN51">
        <v>2.5123300552368164</v>
      </c>
      <c r="EO51">
        <v>2.4312593936920166</v>
      </c>
      <c r="EP51">
        <v>9246.736328125</v>
      </c>
      <c r="EQ51">
        <v>142937.3125</v>
      </c>
      <c r="ER51">
        <v>541575.1875</v>
      </c>
      <c r="ES51">
        <v>2200740.25</v>
      </c>
      <c r="ET51">
        <v>3340285.25</v>
      </c>
      <c r="EU51">
        <v>8780243</v>
      </c>
      <c r="EV51">
        <v>249966.671875</v>
      </c>
      <c r="EW51">
        <v>7.7931955034647157E-2</v>
      </c>
      <c r="EX51">
        <v>0.36984095055078886</v>
      </c>
      <c r="EY51">
        <v>0.55222707986831665</v>
      </c>
      <c r="EZ51">
        <v>0.23205353319644928</v>
      </c>
      <c r="FA51">
        <v>0.17833024263381958</v>
      </c>
      <c r="FB51">
        <v>9.5567561686038971E-2</v>
      </c>
      <c r="FC51">
        <v>3.6991875618696213E-2</v>
      </c>
      <c r="FD51">
        <v>0.45135384798049927</v>
      </c>
      <c r="FE51">
        <v>2.0014996528625488</v>
      </c>
      <c r="FF51">
        <v>8.7695608139038086</v>
      </c>
      <c r="FG51">
        <v>13.272885322570801</v>
      </c>
      <c r="FH51">
        <v>37.031997680664063</v>
      </c>
      <c r="FI51">
        <v>29.946754455566406</v>
      </c>
      <c r="FJ51">
        <v>4.0857524871826172</v>
      </c>
      <c r="FK51">
        <v>2.7588989734649658</v>
      </c>
      <c r="FL51">
        <v>2.6382071971893311</v>
      </c>
      <c r="FM51">
        <v>2.6810059547424316</v>
      </c>
      <c r="FN51">
        <v>2.5838596820831299</v>
      </c>
      <c r="FO51">
        <v>9246.736328125</v>
      </c>
      <c r="FP51">
        <v>112823.421875</v>
      </c>
      <c r="FQ51">
        <v>500308.1875</v>
      </c>
      <c r="FR51">
        <v>2192098</v>
      </c>
      <c r="FS51">
        <v>3317779</v>
      </c>
      <c r="FT51">
        <v>9256765</v>
      </c>
    </row>
    <row r="52" spans="1:176" x14ac:dyDescent="0.25">
      <c r="A52">
        <f>A51+1</f>
        <v>2013</v>
      </c>
    </row>
    <row r="53" spans="1:176" x14ac:dyDescent="0.25">
      <c r="A53">
        <f>A52+1</f>
        <v>2014</v>
      </c>
    </row>
    <row r="54" spans="1:176" x14ac:dyDescent="0.25">
      <c r="A54">
        <f>A53+1</f>
        <v>2015</v>
      </c>
    </row>
  </sheetData>
  <mergeCells count="35">
    <mergeCell ref="C7:H7"/>
    <mergeCell ref="I7:N7"/>
    <mergeCell ref="O7:T7"/>
    <mergeCell ref="U7:Z7"/>
    <mergeCell ref="AA5:AY5"/>
    <mergeCell ref="AB7:AG7"/>
    <mergeCell ref="AH7:AM7"/>
    <mergeCell ref="AN7:AS7"/>
    <mergeCell ref="AT7:AY7"/>
    <mergeCell ref="B5:Z5"/>
    <mergeCell ref="BY5:CW5"/>
    <mergeCell ref="BZ7:CE7"/>
    <mergeCell ref="CF7:CK7"/>
    <mergeCell ref="CL7:CQ7"/>
    <mergeCell ref="CR7:CW7"/>
    <mergeCell ref="AZ5:BX5"/>
    <mergeCell ref="BA7:BF7"/>
    <mergeCell ref="BG7:BL7"/>
    <mergeCell ref="BM7:BR7"/>
    <mergeCell ref="BS7:BX7"/>
    <mergeCell ref="DW5:EU5"/>
    <mergeCell ref="DX7:EC7"/>
    <mergeCell ref="ED7:EI7"/>
    <mergeCell ref="EJ7:EO7"/>
    <mergeCell ref="EP7:EU7"/>
    <mergeCell ref="CX5:DV5"/>
    <mergeCell ref="CY7:DD7"/>
    <mergeCell ref="DE7:DJ7"/>
    <mergeCell ref="DK7:DP7"/>
    <mergeCell ref="DQ7:DV7"/>
    <mergeCell ref="EV5:FT5"/>
    <mergeCell ref="EW7:FB7"/>
    <mergeCell ref="FC7:FH7"/>
    <mergeCell ref="FI7:FN7"/>
    <mergeCell ref="FO7:FT7"/>
  </mergeCells>
  <hyperlinks>
    <hyperlink ref="A1" location="Index!A1" display="Back to index" xr:uid="{00000000-0004-0000-0F00-000000000000}"/>
  </hyperlink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6"/>
  </sheetPr>
  <dimension ref="A1:AC69"/>
  <sheetViews>
    <sheetView topLeftCell="L1" workbookViewId="0"/>
  </sheetViews>
  <sheetFormatPr baseColWidth="10" defaultColWidth="9.1796875" defaultRowHeight="12.5" x14ac:dyDescent="0.25"/>
  <sheetData>
    <row r="1" spans="1:29" x14ac:dyDescent="0.25">
      <c r="A1" s="143" t="s">
        <v>1209</v>
      </c>
    </row>
    <row r="2" spans="1:29" ht="18" x14ac:dyDescent="0.4">
      <c r="A2" s="1" t="s">
        <v>705</v>
      </c>
    </row>
    <row r="8" spans="1:29" x14ac:dyDescent="0.25">
      <c r="A8" t="s">
        <v>704</v>
      </c>
      <c r="B8" t="s">
        <v>706</v>
      </c>
      <c r="C8" t="s">
        <v>707</v>
      </c>
      <c r="D8" t="s">
        <v>708</v>
      </c>
      <c r="E8" t="s">
        <v>709</v>
      </c>
      <c r="F8" t="s">
        <v>710</v>
      </c>
      <c r="G8" t="s">
        <v>711</v>
      </c>
      <c r="H8" t="s">
        <v>712</v>
      </c>
      <c r="I8" t="s">
        <v>713</v>
      </c>
      <c r="J8" t="s">
        <v>714</v>
      </c>
      <c r="K8" t="s">
        <v>715</v>
      </c>
      <c r="L8" t="s">
        <v>716</v>
      </c>
      <c r="M8" t="s">
        <v>717</v>
      </c>
      <c r="N8" t="s">
        <v>718</v>
      </c>
      <c r="O8" t="s">
        <v>719</v>
      </c>
      <c r="P8" t="s">
        <v>720</v>
      </c>
      <c r="Q8" t="s">
        <v>721</v>
      </c>
      <c r="R8" t="s">
        <v>722</v>
      </c>
      <c r="S8" t="s">
        <v>723</v>
      </c>
      <c r="T8" t="s">
        <v>724</v>
      </c>
      <c r="U8" t="s">
        <v>725</v>
      </c>
      <c r="V8" t="s">
        <v>726</v>
      </c>
      <c r="W8" t="s">
        <v>727</v>
      </c>
      <c r="X8" t="s">
        <v>728</v>
      </c>
      <c r="Y8" t="s">
        <v>729</v>
      </c>
      <c r="Z8" t="s">
        <v>730</v>
      </c>
      <c r="AA8" t="s">
        <v>731</v>
      </c>
      <c r="AB8" t="s">
        <v>732</v>
      </c>
      <c r="AC8" t="s">
        <v>733</v>
      </c>
    </row>
    <row r="9" spans="1:29" x14ac:dyDescent="0.25">
      <c r="A9">
        <v>20</v>
      </c>
      <c r="B9" s="181">
        <v>0.14076227063338129</v>
      </c>
      <c r="C9" s="181">
        <v>0.15252612768733168</v>
      </c>
      <c r="D9" s="181">
        <v>0.15578690467222719</v>
      </c>
      <c r="E9" s="181">
        <v>0.15317648722389426</v>
      </c>
      <c r="F9" s="181">
        <v>0.11855218319184842</v>
      </c>
      <c r="G9" s="181">
        <v>8.2797033917094767E-2</v>
      </c>
      <c r="H9" s="181">
        <v>9.0019821349930043E-2</v>
      </c>
      <c r="I9" s="181">
        <v>9.9727394523555807E-2</v>
      </c>
      <c r="J9" s="181">
        <v>9.0338086366078402E-2</v>
      </c>
      <c r="K9" s="181">
        <v>7.5095918118987207E-2</v>
      </c>
      <c r="L9" s="181">
        <v>7.4066104212371767E-2</v>
      </c>
      <c r="M9" s="181">
        <v>7.2664322302253934E-2</v>
      </c>
      <c r="N9" s="181">
        <v>8.613590394130867E-2</v>
      </c>
      <c r="O9" s="181">
        <v>8.0146747256099479E-2</v>
      </c>
      <c r="P9" s="181">
        <v>8.1509617098132495E-2</v>
      </c>
      <c r="Q9" s="181">
        <v>6.0284866196257579E-2</v>
      </c>
      <c r="R9" s="181">
        <v>5.9652718882449621E-2</v>
      </c>
      <c r="S9" s="181">
        <v>5.3186445742586332E-2</v>
      </c>
      <c r="T9" s="181">
        <v>5.8030674002819749E-2</v>
      </c>
      <c r="U9" s="181">
        <v>5.0429606425540514E-2</v>
      </c>
      <c r="V9" s="181">
        <v>5.0556227402268089E-2</v>
      </c>
      <c r="W9" s="181">
        <v>5.1309747173720749E-2</v>
      </c>
      <c r="X9" s="181">
        <v>5.0122512199443386E-2</v>
      </c>
      <c r="Y9" s="181">
        <v>5.3621027670401195E-2</v>
      </c>
      <c r="Z9" s="181">
        <v>5.3831793454209478E-2</v>
      </c>
      <c r="AA9" s="181">
        <v>5.6366520826743802E-2</v>
      </c>
      <c r="AB9" s="181">
        <v>5.46337119168313E-2</v>
      </c>
      <c r="AC9" s="181">
        <v>5.6363842553770388E-2</v>
      </c>
    </row>
    <row r="10" spans="1:29" x14ac:dyDescent="0.25">
      <c r="A10">
        <v>21</v>
      </c>
      <c r="B10" s="181">
        <v>0.15815298433790265</v>
      </c>
      <c r="C10" s="181">
        <v>0.17588938595460338</v>
      </c>
      <c r="D10" s="181">
        <v>0.17289520601998021</v>
      </c>
      <c r="E10" s="181">
        <v>0.17098127080788686</v>
      </c>
      <c r="F10" s="181">
        <v>0.13514598118428303</v>
      </c>
      <c r="G10" s="181">
        <v>9.5689182043272814E-2</v>
      </c>
      <c r="H10" s="181">
        <v>9.7463324500994764E-2</v>
      </c>
      <c r="I10" s="181">
        <v>0.1134363715547349</v>
      </c>
      <c r="J10" s="181">
        <v>9.8293422528540342E-2</v>
      </c>
      <c r="K10" s="181">
        <v>8.4399397070542351E-2</v>
      </c>
      <c r="L10" s="181">
        <v>8.2989852907554867E-2</v>
      </c>
      <c r="M10" s="181">
        <v>8.0489322639646935E-2</v>
      </c>
      <c r="N10" s="181">
        <v>8.9740637327047568E-2</v>
      </c>
      <c r="O10" s="181">
        <v>8.5125671517552209E-2</v>
      </c>
      <c r="P10" s="181">
        <v>8.4396850600130496E-2</v>
      </c>
      <c r="Q10" s="181">
        <v>6.778340244190309E-2</v>
      </c>
      <c r="R10" s="181">
        <v>6.666590269232861E-2</v>
      </c>
      <c r="S10" s="181">
        <v>5.9706170718578248E-2</v>
      </c>
      <c r="T10" s="181">
        <v>6.2138525565764803E-2</v>
      </c>
      <c r="U10" s="181">
        <v>5.7891168644851998E-2</v>
      </c>
      <c r="V10" s="181">
        <v>6.0623940213158506E-2</v>
      </c>
      <c r="W10" s="181">
        <v>6.2978726544547378E-2</v>
      </c>
      <c r="X10" s="181">
        <v>6.0815371181256503E-2</v>
      </c>
      <c r="Y10" s="181">
        <v>6.3501284185724968E-2</v>
      </c>
      <c r="Z10" s="181">
        <v>6.3874783037733918E-2</v>
      </c>
      <c r="AA10" s="181">
        <v>6.5159107424229687E-2</v>
      </c>
      <c r="AB10" s="181">
        <v>6.397220692560425E-2</v>
      </c>
      <c r="AC10" s="181">
        <v>6.5932295051585113E-2</v>
      </c>
    </row>
    <row r="11" spans="1:29" x14ac:dyDescent="0.25">
      <c r="A11">
        <v>22</v>
      </c>
      <c r="B11" s="181">
        <v>0.17883216051794065</v>
      </c>
      <c r="C11" s="181">
        <v>0.20036737833848239</v>
      </c>
      <c r="D11" s="181">
        <v>0.19331593249891871</v>
      </c>
      <c r="E11" s="181">
        <v>0.19057605345025849</v>
      </c>
      <c r="F11" s="181">
        <v>0.15477912396929613</v>
      </c>
      <c r="G11" s="181">
        <v>0.11071493777976646</v>
      </c>
      <c r="H11" s="181">
        <v>0.11263119676138907</v>
      </c>
      <c r="I11" s="181">
        <v>0.12924393239429863</v>
      </c>
      <c r="J11" s="181">
        <v>0.11014431784209598</v>
      </c>
      <c r="K11" s="181">
        <v>9.671203209896384E-2</v>
      </c>
      <c r="L11" s="181">
        <v>9.5444216633282578E-2</v>
      </c>
      <c r="M11" s="181">
        <v>9.164781528457569E-2</v>
      </c>
      <c r="N11" s="181">
        <v>9.7381066750330481E-2</v>
      </c>
      <c r="O11" s="181">
        <v>9.3454696127965989E-2</v>
      </c>
      <c r="P11" s="181">
        <v>9.1667118707786169E-2</v>
      </c>
      <c r="Q11" s="181">
        <v>7.889903327826521E-2</v>
      </c>
      <c r="R11" s="181">
        <v>7.7077357355387621E-2</v>
      </c>
      <c r="S11" s="181">
        <v>7.0487278139244061E-2</v>
      </c>
      <c r="T11" s="181">
        <v>7.0486722294261478E-2</v>
      </c>
      <c r="U11" s="181">
        <v>7.002036807127697E-2</v>
      </c>
      <c r="V11" s="181">
        <v>7.4647045119042688E-2</v>
      </c>
      <c r="W11" s="181">
        <v>7.8096820975676454E-2</v>
      </c>
      <c r="X11" s="181">
        <v>7.4943529348027921E-2</v>
      </c>
      <c r="Y11" s="181">
        <v>7.6224036006505361E-2</v>
      </c>
      <c r="Z11" s="181">
        <v>7.5759859529903412E-2</v>
      </c>
      <c r="AA11" s="181">
        <v>7.6532000479354545E-2</v>
      </c>
      <c r="AB11" s="181">
        <v>7.6343029160761758E-2</v>
      </c>
      <c r="AC11" s="181">
        <v>7.8369193950126578E-2</v>
      </c>
    </row>
    <row r="12" spans="1:29" x14ac:dyDescent="0.25">
      <c r="A12">
        <v>23</v>
      </c>
      <c r="B12" s="181">
        <v>0.20403251665430183</v>
      </c>
      <c r="C12" s="181">
        <v>0.22732415182957907</v>
      </c>
      <c r="D12" s="181">
        <v>0.21880382939306015</v>
      </c>
      <c r="E12" s="181">
        <v>0.21276088951644051</v>
      </c>
      <c r="F12" s="181">
        <v>0.17841957831168515</v>
      </c>
      <c r="G12" s="181">
        <v>0.1304935387224907</v>
      </c>
      <c r="H12" s="181">
        <v>0.12729658028421936</v>
      </c>
      <c r="I12" s="181">
        <v>0.14992129717443939</v>
      </c>
      <c r="J12" s="181">
        <v>0.12496887196854148</v>
      </c>
      <c r="K12" s="181">
        <v>0.11229012980439521</v>
      </c>
      <c r="L12" s="181">
        <v>0.11170653607317842</v>
      </c>
      <c r="M12" s="181">
        <v>0.10680797277861694</v>
      </c>
      <c r="N12" s="181">
        <v>0.10994712246466365</v>
      </c>
      <c r="O12" s="181">
        <v>0.10706533693630993</v>
      </c>
      <c r="P12" s="181">
        <v>0.1044899587898802</v>
      </c>
      <c r="Q12" s="181">
        <v>9.4567944562627501E-2</v>
      </c>
      <c r="R12" s="181">
        <v>9.1685313777878322E-2</v>
      </c>
      <c r="S12" s="181">
        <v>8.6270491202720845E-2</v>
      </c>
      <c r="T12" s="181">
        <v>8.2150937353322448E-2</v>
      </c>
      <c r="U12" s="181">
        <v>8.6561807752460973E-2</v>
      </c>
      <c r="V12" s="181">
        <v>9.1600442858081069E-2</v>
      </c>
      <c r="W12" s="181">
        <v>9.6204758931006815E-2</v>
      </c>
      <c r="X12" s="181">
        <v>9.1731522886546513E-2</v>
      </c>
      <c r="Y12" s="181">
        <v>9.1545881043069863E-2</v>
      </c>
      <c r="Z12" s="181">
        <v>9.061043553049894E-2</v>
      </c>
      <c r="AA12" s="181">
        <v>9.0374413000074524E-2</v>
      </c>
      <c r="AB12" s="181">
        <v>9.2088470786009832E-2</v>
      </c>
      <c r="AC12" s="181">
        <v>9.5503586802585153E-2</v>
      </c>
    </row>
    <row r="13" spans="1:29" x14ac:dyDescent="0.25">
      <c r="A13">
        <v>24</v>
      </c>
      <c r="B13" s="181">
        <v>0.23407306456072421</v>
      </c>
      <c r="C13" s="181">
        <v>0.25410314634669207</v>
      </c>
      <c r="D13" s="181">
        <v>0.25010314097415515</v>
      </c>
      <c r="E13" s="181">
        <v>0.23911771180228228</v>
      </c>
      <c r="F13" s="181">
        <v>0.20526751356819012</v>
      </c>
      <c r="G13" s="181">
        <v>0.15752360819065334</v>
      </c>
      <c r="H13" s="181">
        <v>0.14691821129591376</v>
      </c>
      <c r="I13" s="181">
        <v>0.17643939177150572</v>
      </c>
      <c r="J13" s="181">
        <v>0.14351797950904954</v>
      </c>
      <c r="K13" s="181">
        <v>0.13303575605492257</v>
      </c>
      <c r="L13" s="181">
        <v>0.13299157975127737</v>
      </c>
      <c r="M13" s="181">
        <v>0.12757547100433933</v>
      </c>
      <c r="N13" s="181">
        <v>0.12796370975667831</v>
      </c>
      <c r="O13" s="181">
        <v>0.12886422537536685</v>
      </c>
      <c r="P13" s="181">
        <v>0.12416700924736163</v>
      </c>
      <c r="Q13" s="181">
        <v>0.11839212531298848</v>
      </c>
      <c r="R13" s="181">
        <v>0.11503070190081512</v>
      </c>
      <c r="S13" s="181">
        <v>0.11079890541159047</v>
      </c>
      <c r="T13" s="181">
        <v>9.9121506744406118E-2</v>
      </c>
      <c r="U13" s="181">
        <v>0.10941121300795514</v>
      </c>
      <c r="V13" s="181">
        <v>0.1127301985610835</v>
      </c>
      <c r="W13" s="181">
        <v>0.11821396806851014</v>
      </c>
      <c r="X13" s="181">
        <v>0.11234982318460941</v>
      </c>
      <c r="Y13" s="181">
        <v>0.11111866625983359</v>
      </c>
      <c r="Z13" s="181">
        <v>0.10934477376596385</v>
      </c>
      <c r="AA13" s="181">
        <v>0.10827885139926727</v>
      </c>
      <c r="AB13" s="181">
        <v>0.1123025876609289</v>
      </c>
      <c r="AC13" s="181">
        <v>0.11735330729890012</v>
      </c>
    </row>
    <row r="14" spans="1:29" x14ac:dyDescent="0.25">
      <c r="A14">
        <v>25</v>
      </c>
      <c r="B14" s="181">
        <v>0.27252383333482127</v>
      </c>
      <c r="C14" s="181">
        <v>0.28934990616261991</v>
      </c>
      <c r="D14" s="181">
        <v>0.29448407694264678</v>
      </c>
      <c r="E14" s="181">
        <v>0.27223491683982892</v>
      </c>
      <c r="F14" s="181">
        <v>0.23831982827562656</v>
      </c>
      <c r="G14" s="181">
        <v>0.18977777391233588</v>
      </c>
      <c r="H14" s="181">
        <v>0.17021699481784774</v>
      </c>
      <c r="I14" s="181">
        <v>0.20924108938743965</v>
      </c>
      <c r="J14" s="181">
        <v>0.16862734934900375</v>
      </c>
      <c r="K14" s="181">
        <v>0.15962855084225469</v>
      </c>
      <c r="L14" s="181">
        <v>0.15956944677788215</v>
      </c>
      <c r="M14" s="181">
        <v>0.15386252650565369</v>
      </c>
      <c r="N14" s="181">
        <v>0.15354856910015915</v>
      </c>
      <c r="O14" s="181">
        <v>0.15674352174578732</v>
      </c>
      <c r="P14" s="181">
        <v>0.15090835495205984</v>
      </c>
      <c r="Q14" s="181">
        <v>0.14638076581430251</v>
      </c>
      <c r="R14" s="181">
        <v>0.14265096089010421</v>
      </c>
      <c r="S14" s="181">
        <v>0.1393896928809033</v>
      </c>
      <c r="T14" s="181">
        <v>0.12230147702073575</v>
      </c>
      <c r="U14" s="181">
        <v>0.13680433411455389</v>
      </c>
      <c r="V14" s="181">
        <v>0.13926499555600041</v>
      </c>
      <c r="W14" s="181">
        <v>0.14645523295626978</v>
      </c>
      <c r="X14" s="181">
        <v>0.13853976264739806</v>
      </c>
      <c r="Y14" s="181">
        <v>0.13632297998379408</v>
      </c>
      <c r="Z14" s="181">
        <v>0.13390182103461756</v>
      </c>
      <c r="AA14" s="181">
        <v>0.13185980703295352</v>
      </c>
      <c r="AB14" s="181">
        <v>0.13751601767514901</v>
      </c>
      <c r="AC14" s="181">
        <v>0.14471518757266644</v>
      </c>
    </row>
    <row r="15" spans="1:29" x14ac:dyDescent="0.25">
      <c r="A15">
        <v>26</v>
      </c>
      <c r="B15" s="181">
        <v>0.3240653610770039</v>
      </c>
      <c r="C15" s="181">
        <v>0.33239505535878877</v>
      </c>
      <c r="D15" s="181">
        <v>0.35018023858760955</v>
      </c>
      <c r="E15" s="181">
        <v>0.31250553193304986</v>
      </c>
      <c r="F15" s="181">
        <v>0.28141318129957943</v>
      </c>
      <c r="G15" s="181">
        <v>0.22310587225845632</v>
      </c>
      <c r="H15" s="181">
        <v>0.20245519212249835</v>
      </c>
      <c r="I15" s="181">
        <v>0.24773401064368977</v>
      </c>
      <c r="J15" s="181">
        <v>0.20144488122779958</v>
      </c>
      <c r="K15" s="181">
        <v>0.18987947982619452</v>
      </c>
      <c r="L15" s="181">
        <v>0.1893552289956798</v>
      </c>
      <c r="M15" s="181">
        <v>0.1835573195785889</v>
      </c>
      <c r="N15" s="181">
        <v>0.18253546521556482</v>
      </c>
      <c r="O15" s="181">
        <v>0.18526819414008244</v>
      </c>
      <c r="P15" s="181">
        <v>0.18090007105384406</v>
      </c>
      <c r="Q15" s="181">
        <v>0.17689294664355978</v>
      </c>
      <c r="R15" s="181">
        <v>0.17377821331412963</v>
      </c>
      <c r="S15" s="181">
        <v>0.16980182604289074</v>
      </c>
      <c r="T15" s="181">
        <v>0.14860924185639326</v>
      </c>
      <c r="U15" s="181">
        <v>0.16685975126606681</v>
      </c>
      <c r="V15" s="181">
        <v>0.16774506712229337</v>
      </c>
      <c r="W15" s="181">
        <v>0.17633375665109194</v>
      </c>
      <c r="X15" s="181">
        <v>0.16763339370377903</v>
      </c>
      <c r="Y15" s="181">
        <v>0.16320617205314508</v>
      </c>
      <c r="Z15" s="181">
        <v>0.16075195487256069</v>
      </c>
      <c r="AA15" s="181">
        <v>0.15808652929506109</v>
      </c>
      <c r="AB15" s="181">
        <v>0.16419607378603671</v>
      </c>
      <c r="AC15" s="181">
        <v>0.1745978186528257</v>
      </c>
    </row>
    <row r="16" spans="1:29" x14ac:dyDescent="0.25">
      <c r="A16">
        <v>27</v>
      </c>
      <c r="B16" s="181">
        <v>0.38858873162716578</v>
      </c>
      <c r="C16" s="181">
        <v>0.38643043957883744</v>
      </c>
      <c r="D16" s="181">
        <v>0.41726351972946024</v>
      </c>
      <c r="E16" s="181">
        <v>0.36156355213569136</v>
      </c>
      <c r="F16" s="181">
        <v>0.3323248341940449</v>
      </c>
      <c r="G16" s="181">
        <v>0.26485986546320855</v>
      </c>
      <c r="H16" s="181">
        <v>0.24384990823629243</v>
      </c>
      <c r="I16" s="181">
        <v>0.29446686988108156</v>
      </c>
      <c r="J16" s="181">
        <v>0.24169279349223033</v>
      </c>
      <c r="K16" s="181">
        <v>0.22700848003893959</v>
      </c>
      <c r="L16" s="181">
        <v>0.22686117529764466</v>
      </c>
      <c r="M16" s="181">
        <v>0.2200013332018855</v>
      </c>
      <c r="N16" s="181">
        <v>0.2159192290946928</v>
      </c>
      <c r="O16" s="181">
        <v>0.21670444786850215</v>
      </c>
      <c r="P16" s="181">
        <v>0.21399697397379283</v>
      </c>
      <c r="Q16" s="181">
        <v>0.20990414986901859</v>
      </c>
      <c r="R16" s="181">
        <v>0.20759780333361685</v>
      </c>
      <c r="S16" s="181">
        <v>0.2004605192995981</v>
      </c>
      <c r="T16" s="181">
        <v>0.18078258423780622</v>
      </c>
      <c r="U16" s="181">
        <v>0.20313783973590979</v>
      </c>
      <c r="V16" s="181">
        <v>0.20429567631721002</v>
      </c>
      <c r="W16" s="181">
        <v>0.21474340571026126</v>
      </c>
      <c r="X16" s="181">
        <v>0.20567342963665791</v>
      </c>
      <c r="Y16" s="181">
        <v>0.19825776141976406</v>
      </c>
      <c r="Z16" s="181">
        <v>0.19377925419266218</v>
      </c>
      <c r="AA16" s="181">
        <v>0.19088991723456022</v>
      </c>
      <c r="AB16" s="181">
        <v>0.19751945506378024</v>
      </c>
      <c r="AC16" s="181">
        <v>0.21161267420832389</v>
      </c>
    </row>
    <row r="17" spans="1:29" x14ac:dyDescent="0.25">
      <c r="A17">
        <v>28</v>
      </c>
      <c r="B17" s="181">
        <v>0.45982549116279381</v>
      </c>
      <c r="C17" s="181">
        <v>0.44408992099560296</v>
      </c>
      <c r="D17" s="181">
        <v>0.48268513724157974</v>
      </c>
      <c r="E17" s="181">
        <v>0.41612357581936482</v>
      </c>
      <c r="F17" s="181">
        <v>0.38667200926734835</v>
      </c>
      <c r="G17" s="181">
        <v>0.31467152197788445</v>
      </c>
      <c r="H17" s="181">
        <v>0.2915873307382198</v>
      </c>
      <c r="I17" s="181">
        <v>0.34732902439416113</v>
      </c>
      <c r="J17" s="181">
        <v>0.28770480487475047</v>
      </c>
      <c r="K17" s="181">
        <v>0.27344924136714338</v>
      </c>
      <c r="L17" s="181">
        <v>0.27198234386253539</v>
      </c>
      <c r="M17" s="181">
        <v>0.26547347902591611</v>
      </c>
      <c r="N17" s="181">
        <v>0.25819042423153582</v>
      </c>
      <c r="O17" s="181">
        <v>0.25798388525442167</v>
      </c>
      <c r="P17" s="181">
        <v>0.25590877351378377</v>
      </c>
      <c r="Q17" s="181">
        <v>0.25239151100392221</v>
      </c>
      <c r="R17" s="181">
        <v>0.25165492722739485</v>
      </c>
      <c r="S17" s="181">
        <v>0.24345229582467476</v>
      </c>
      <c r="T17" s="181">
        <v>0.22591017709840019</v>
      </c>
      <c r="U17" s="181">
        <v>0.2527921703972113</v>
      </c>
      <c r="V17" s="181">
        <v>0.25045917095172432</v>
      </c>
      <c r="W17" s="181">
        <v>0.26126718748396094</v>
      </c>
      <c r="X17" s="181">
        <v>0.25129467683210793</v>
      </c>
      <c r="Y17" s="181">
        <v>0.23964595279543149</v>
      </c>
      <c r="Z17" s="181">
        <v>0.23382968578470731</v>
      </c>
      <c r="AA17" s="181">
        <v>0.22988098485018918</v>
      </c>
      <c r="AB17" s="181">
        <v>0.23757538479102883</v>
      </c>
      <c r="AC17" s="181">
        <v>0.25507919266208784</v>
      </c>
    </row>
    <row r="18" spans="1:29" x14ac:dyDescent="0.25">
      <c r="A18">
        <v>29</v>
      </c>
      <c r="B18" s="181">
        <v>0.53524855483749401</v>
      </c>
      <c r="C18" s="181">
        <v>0.5041647985131954</v>
      </c>
      <c r="D18" s="181">
        <v>0.54695484774251291</v>
      </c>
      <c r="E18" s="181">
        <v>0.47336315441093646</v>
      </c>
      <c r="F18" s="181">
        <v>0.44155454025171409</v>
      </c>
      <c r="G18" s="181">
        <v>0.37289520143249122</v>
      </c>
      <c r="H18" s="181">
        <v>0.3420324880647338</v>
      </c>
      <c r="I18" s="181">
        <v>0.40461248016087431</v>
      </c>
      <c r="J18" s="181">
        <v>0.33937752548415789</v>
      </c>
      <c r="K18" s="181">
        <v>0.32612924006356614</v>
      </c>
      <c r="L18" s="181">
        <v>0.32247975824707792</v>
      </c>
      <c r="M18" s="181">
        <v>0.31615291438280735</v>
      </c>
      <c r="N18" s="181">
        <v>0.30877251916694159</v>
      </c>
      <c r="O18" s="181">
        <v>0.30693912968149423</v>
      </c>
      <c r="P18" s="181">
        <v>0.30444900932888891</v>
      </c>
      <c r="Q18" s="181">
        <v>0.30123976625843429</v>
      </c>
      <c r="R18" s="181">
        <v>0.30102976601418396</v>
      </c>
      <c r="S18" s="181">
        <v>0.29458896740880147</v>
      </c>
      <c r="T18" s="181">
        <v>0.27782591352439723</v>
      </c>
      <c r="U18" s="181">
        <v>0.30981390814186593</v>
      </c>
      <c r="V18" s="181">
        <v>0.30363020167149263</v>
      </c>
      <c r="W18" s="181">
        <v>0.31388026746873238</v>
      </c>
      <c r="X18" s="181">
        <v>0.30231290006500705</v>
      </c>
      <c r="Y18" s="181">
        <v>0.28684432002360694</v>
      </c>
      <c r="Z18" s="181">
        <v>0.27837598089259952</v>
      </c>
      <c r="AA18" s="181">
        <v>0.27291169087423545</v>
      </c>
      <c r="AB18" s="181">
        <v>0.28148237884313898</v>
      </c>
      <c r="AC18" s="181">
        <v>0.30163662340915298</v>
      </c>
    </row>
    <row r="19" spans="1:29" x14ac:dyDescent="0.25">
      <c r="A19">
        <v>30</v>
      </c>
      <c r="B19" s="181">
        <v>0.60896318250250658</v>
      </c>
      <c r="C19" s="181">
        <v>0.56710231712680559</v>
      </c>
      <c r="D19" s="181">
        <v>0.60865711861511784</v>
      </c>
      <c r="E19" s="181">
        <v>0.53268308559172395</v>
      </c>
      <c r="F19" s="181">
        <v>0.49725050357365341</v>
      </c>
      <c r="G19" s="181">
        <v>0.43637800376964347</v>
      </c>
      <c r="H19" s="181">
        <v>0.40090359881076698</v>
      </c>
      <c r="I19" s="181">
        <v>0.4612793260682842</v>
      </c>
      <c r="J19" s="181">
        <v>0.3957998603119609</v>
      </c>
      <c r="K19" s="181">
        <v>0.38392802445231411</v>
      </c>
      <c r="L19" s="181">
        <v>0.3776889537861205</v>
      </c>
      <c r="M19" s="181">
        <v>0.3710964945867663</v>
      </c>
      <c r="N19" s="181">
        <v>0.3650968374778667</v>
      </c>
      <c r="O19" s="181">
        <v>0.36126453254977547</v>
      </c>
      <c r="P19" s="181">
        <v>0.35897960220936009</v>
      </c>
      <c r="Q19" s="181">
        <v>0.35644350483625997</v>
      </c>
      <c r="R19" s="181">
        <v>0.35509629994275776</v>
      </c>
      <c r="S19" s="181">
        <v>0.35227148045713508</v>
      </c>
      <c r="T19" s="181">
        <v>0.33390555756882889</v>
      </c>
      <c r="U19" s="181">
        <v>0.37011778698169412</v>
      </c>
      <c r="V19" s="181">
        <v>0.35987973223272496</v>
      </c>
      <c r="W19" s="181">
        <v>0.36977309068208852</v>
      </c>
      <c r="X19" s="181">
        <v>0.35792114180072843</v>
      </c>
      <c r="Y19" s="181">
        <v>0.33850913472515365</v>
      </c>
      <c r="Z19" s="181">
        <v>0.32739961645987165</v>
      </c>
      <c r="AA19" s="181">
        <v>0.31792254173190682</v>
      </c>
      <c r="AB19" s="181">
        <v>0.32858765333511997</v>
      </c>
      <c r="AC19" s="181">
        <v>0.3482241995268433</v>
      </c>
    </row>
    <row r="20" spans="1:29" x14ac:dyDescent="0.25">
      <c r="A20">
        <v>31</v>
      </c>
      <c r="B20" s="181">
        <v>0.67573029683902808</v>
      </c>
      <c r="C20" s="181">
        <v>0.63137176635789061</v>
      </c>
      <c r="D20" s="181">
        <v>0.67078711204156549</v>
      </c>
      <c r="E20" s="181">
        <v>0.5919363562569907</v>
      </c>
      <c r="F20" s="181">
        <v>0.55254050642825858</v>
      </c>
      <c r="G20" s="181">
        <v>0.50206012844843639</v>
      </c>
      <c r="H20" s="181">
        <v>0.4677091622260372</v>
      </c>
      <c r="I20" s="181">
        <v>0.51267292999537495</v>
      </c>
      <c r="J20" s="181">
        <v>0.45502497281344306</v>
      </c>
      <c r="K20" s="181">
        <v>0.44404125856110277</v>
      </c>
      <c r="L20" s="181">
        <v>0.43652554873172866</v>
      </c>
      <c r="M20" s="181">
        <v>0.42797680164162838</v>
      </c>
      <c r="N20" s="181">
        <v>0.42246925629908466</v>
      </c>
      <c r="O20" s="181">
        <v>0.41576509740668105</v>
      </c>
      <c r="P20" s="181">
        <v>0.41600430425483187</v>
      </c>
      <c r="Q20" s="181">
        <v>0.41650593917828843</v>
      </c>
      <c r="R20" s="181">
        <v>0.41403508207984357</v>
      </c>
      <c r="S20" s="181">
        <v>0.41284495170035018</v>
      </c>
      <c r="T20" s="181">
        <v>0.39008160998108199</v>
      </c>
      <c r="U20" s="181">
        <v>0.42962364662005209</v>
      </c>
      <c r="V20" s="181">
        <v>0.41719080448677881</v>
      </c>
      <c r="W20" s="181">
        <v>0.42652723481288102</v>
      </c>
      <c r="X20" s="181">
        <v>0.41536092743766262</v>
      </c>
      <c r="Y20" s="181">
        <v>0.39430293407647754</v>
      </c>
      <c r="Z20" s="181">
        <v>0.37905109621836647</v>
      </c>
      <c r="AA20" s="181">
        <v>0.36380292622675575</v>
      </c>
      <c r="AB20" s="181">
        <v>0.37779387480428722</v>
      </c>
      <c r="AC20" s="181">
        <v>0.39646158792346081</v>
      </c>
    </row>
    <row r="21" spans="1:29" x14ac:dyDescent="0.25">
      <c r="A21">
        <v>32</v>
      </c>
      <c r="B21" s="181">
        <v>0.73551295300078012</v>
      </c>
      <c r="C21" s="181">
        <v>0.69588526392562233</v>
      </c>
      <c r="D21" s="181">
        <v>0.73282118963579168</v>
      </c>
      <c r="E21" s="181">
        <v>0.65135874347680767</v>
      </c>
      <c r="F21" s="181">
        <v>0.60598899862956213</v>
      </c>
      <c r="G21" s="181">
        <v>0.56438879336119152</v>
      </c>
      <c r="H21" s="181">
        <v>0.53924453809811923</v>
      </c>
      <c r="I21" s="181">
        <v>0.55933514415706664</v>
      </c>
      <c r="J21" s="181">
        <v>0.51201685986677747</v>
      </c>
      <c r="K21" s="181">
        <v>0.50192818199836864</v>
      </c>
      <c r="L21" s="181">
        <v>0.49616591648667213</v>
      </c>
      <c r="M21" s="181">
        <v>0.48429443393895349</v>
      </c>
      <c r="N21" s="181">
        <v>0.47956475355285838</v>
      </c>
      <c r="O21" s="181">
        <v>0.47118410520344228</v>
      </c>
      <c r="P21" s="181">
        <v>0.47485593796898617</v>
      </c>
      <c r="Q21" s="181">
        <v>0.47768239381802202</v>
      </c>
      <c r="R21" s="181">
        <v>0.47708962475436884</v>
      </c>
      <c r="S21" s="181">
        <v>0.47537812147556352</v>
      </c>
      <c r="T21" s="181">
        <v>0.44531706721295566</v>
      </c>
      <c r="U21" s="181">
        <v>0.48616829458794653</v>
      </c>
      <c r="V21" s="181">
        <v>0.47313759680385054</v>
      </c>
      <c r="W21" s="181">
        <v>0.48223627888546783</v>
      </c>
      <c r="X21" s="181">
        <v>0.47175029130876389</v>
      </c>
      <c r="Y21" s="181">
        <v>0.44973331748570117</v>
      </c>
      <c r="Z21" s="181">
        <v>0.43144591935649745</v>
      </c>
      <c r="AA21" s="181">
        <v>0.41164067709073832</v>
      </c>
      <c r="AB21" s="181">
        <v>0.42777475077707872</v>
      </c>
      <c r="AC21" s="181">
        <v>0.44376425420711174</v>
      </c>
    </row>
    <row r="22" spans="1:29" x14ac:dyDescent="0.25">
      <c r="A22">
        <v>33</v>
      </c>
      <c r="B22" s="181">
        <v>0.7881495864427589</v>
      </c>
      <c r="C22" s="181">
        <v>0.76144173785879365</v>
      </c>
      <c r="D22" s="181">
        <v>0.78894844956412824</v>
      </c>
      <c r="E22" s="181">
        <v>0.70879602520447949</v>
      </c>
      <c r="F22" s="181">
        <v>0.65888685713349848</v>
      </c>
      <c r="G22" s="181">
        <v>0.62266193862956754</v>
      </c>
      <c r="H22" s="181">
        <v>0.60707783524781</v>
      </c>
      <c r="I22" s="181">
        <v>0.60514224803899608</v>
      </c>
      <c r="J22" s="181">
        <v>0.56577520975202178</v>
      </c>
      <c r="K22" s="181">
        <v>0.55612563526259728</v>
      </c>
      <c r="L22" s="181">
        <v>0.55365008007791083</v>
      </c>
      <c r="M22" s="181">
        <v>0.53885988884006364</v>
      </c>
      <c r="N22" s="181">
        <v>0.53530532997259006</v>
      </c>
      <c r="O22" s="181">
        <v>0.52583640027027956</v>
      </c>
      <c r="P22" s="181">
        <v>0.53102576134477242</v>
      </c>
      <c r="Q22" s="181">
        <v>0.53968049574581689</v>
      </c>
      <c r="R22" s="181">
        <v>0.53863697391609555</v>
      </c>
      <c r="S22" s="181">
        <v>0.53638307567466226</v>
      </c>
      <c r="T22" s="181">
        <v>0.49907933094902229</v>
      </c>
      <c r="U22" s="181">
        <v>0.53941599665520923</v>
      </c>
      <c r="V22" s="181">
        <v>0.52667171706191851</v>
      </c>
      <c r="W22" s="181">
        <v>0.53318164995392126</v>
      </c>
      <c r="X22" s="181">
        <v>0.52294122192290216</v>
      </c>
      <c r="Y22" s="181">
        <v>0.50162941549457407</v>
      </c>
      <c r="Z22" s="181">
        <v>0.48114526920010736</v>
      </c>
      <c r="AA22" s="181">
        <v>0.46097946865474132</v>
      </c>
      <c r="AB22" s="181">
        <v>0.47694015112084431</v>
      </c>
      <c r="AC22" s="181">
        <v>0.49011252507417341</v>
      </c>
    </row>
    <row r="23" spans="1:29" x14ac:dyDescent="0.25">
      <c r="A23">
        <v>34</v>
      </c>
      <c r="B23" s="181">
        <v>0.83566179114326811</v>
      </c>
      <c r="C23" s="181">
        <v>0.82529686388576673</v>
      </c>
      <c r="D23" s="181">
        <v>0.84460632762588339</v>
      </c>
      <c r="E23" s="181">
        <v>0.7654305725807411</v>
      </c>
      <c r="F23" s="181">
        <v>0.71381540707762881</v>
      </c>
      <c r="G23" s="181">
        <v>0.67879513584708251</v>
      </c>
      <c r="H23" s="181">
        <v>0.67063371532760285</v>
      </c>
      <c r="I23" s="181">
        <v>0.65206185688076357</v>
      </c>
      <c r="J23" s="181">
        <v>0.61856276385146891</v>
      </c>
      <c r="K23" s="181">
        <v>0.60600622751743571</v>
      </c>
      <c r="L23" s="181">
        <v>0.60651250489066655</v>
      </c>
      <c r="M23" s="181">
        <v>0.59089603572061744</v>
      </c>
      <c r="N23" s="181">
        <v>0.58558874939051597</v>
      </c>
      <c r="O23" s="181">
        <v>0.57785883869349097</v>
      </c>
      <c r="P23" s="181">
        <v>0.58210335413943193</v>
      </c>
      <c r="Q23" s="181">
        <v>0.59824544566971793</v>
      </c>
      <c r="R23" s="181">
        <v>0.59826899156506186</v>
      </c>
      <c r="S23" s="181">
        <v>0.59127650453175729</v>
      </c>
      <c r="T23" s="181">
        <v>0.54701644389941628</v>
      </c>
      <c r="U23" s="181">
        <v>0.58887436120074022</v>
      </c>
      <c r="V23" s="181">
        <v>0.57706559576431071</v>
      </c>
      <c r="W23" s="181">
        <v>0.57888573977443847</v>
      </c>
      <c r="X23" s="181">
        <v>0.56883997142418108</v>
      </c>
      <c r="Y23" s="181">
        <v>0.54837411165253291</v>
      </c>
      <c r="Z23" s="181">
        <v>0.5259629054642847</v>
      </c>
      <c r="AA23" s="181">
        <v>0.50856049372347911</v>
      </c>
      <c r="AB23" s="181">
        <v>0.52444474396586682</v>
      </c>
      <c r="AC23" s="181">
        <v>0.53405084446568118</v>
      </c>
    </row>
    <row r="24" spans="1:29" x14ac:dyDescent="0.25">
      <c r="A24">
        <v>35</v>
      </c>
      <c r="B24" s="181">
        <v>0.87854251181046228</v>
      </c>
      <c r="C24" s="181">
        <v>0.88871414904939638</v>
      </c>
      <c r="D24" s="181">
        <v>0.89777812155633152</v>
      </c>
      <c r="E24" s="181">
        <v>0.82159032324827375</v>
      </c>
      <c r="F24" s="181">
        <v>0.77227644364898662</v>
      </c>
      <c r="G24" s="181">
        <v>0.72869297657393839</v>
      </c>
      <c r="H24" s="181">
        <v>0.72525210935228701</v>
      </c>
      <c r="I24" s="181">
        <v>0.69638490059440539</v>
      </c>
      <c r="J24" s="181">
        <v>0.67167170124834452</v>
      </c>
      <c r="K24" s="181">
        <v>0.64913098142072223</v>
      </c>
      <c r="L24" s="181">
        <v>0.65385413204621701</v>
      </c>
      <c r="M24" s="181">
        <v>0.63751237933006699</v>
      </c>
      <c r="N24" s="181">
        <v>0.62964169767381206</v>
      </c>
      <c r="O24" s="181">
        <v>0.62361957807143009</v>
      </c>
      <c r="P24" s="181">
        <v>0.62636606887495094</v>
      </c>
      <c r="Q24" s="181">
        <v>0.64939139167547832</v>
      </c>
      <c r="R24" s="181">
        <v>0.6487518504872678</v>
      </c>
      <c r="S24" s="181">
        <v>0.63642769078859929</v>
      </c>
      <c r="T24" s="181">
        <v>0.58471655511638976</v>
      </c>
      <c r="U24" s="181">
        <v>0.63144433619146589</v>
      </c>
      <c r="V24" s="181">
        <v>0.62186469989019377</v>
      </c>
      <c r="W24" s="181">
        <v>0.62104011278350413</v>
      </c>
      <c r="X24" s="181">
        <v>0.60769893435859623</v>
      </c>
      <c r="Y24" s="181">
        <v>0.58731367768192788</v>
      </c>
      <c r="Z24" s="181">
        <v>0.56500177598547752</v>
      </c>
      <c r="AA24" s="181">
        <v>0.55244367423734264</v>
      </c>
      <c r="AB24" s="181">
        <v>0.56645962672126215</v>
      </c>
      <c r="AC24" s="181">
        <v>0.57487752876438447</v>
      </c>
    </row>
    <row r="25" spans="1:29" x14ac:dyDescent="0.25">
      <c r="A25">
        <v>36</v>
      </c>
      <c r="B25" s="181">
        <v>0.9174308435088272</v>
      </c>
      <c r="C25" s="181">
        <v>0.94253671246784176</v>
      </c>
      <c r="D25" s="181">
        <v>0.9493578376480476</v>
      </c>
      <c r="E25" s="181">
        <v>0.87820842309950409</v>
      </c>
      <c r="F25" s="181">
        <v>0.83213211317565206</v>
      </c>
      <c r="G25" s="181">
        <v>0.77986707366526431</v>
      </c>
      <c r="H25" s="181">
        <v>0.77531641219180703</v>
      </c>
      <c r="I25" s="181">
        <v>0.7389439631226562</v>
      </c>
      <c r="J25" s="181">
        <v>0.72682877753809016</v>
      </c>
      <c r="K25" s="181">
        <v>0.69447238319081495</v>
      </c>
      <c r="L25" s="181">
        <v>0.7050512420395979</v>
      </c>
      <c r="M25" s="181">
        <v>0.68757500473975119</v>
      </c>
      <c r="N25" s="181">
        <v>0.673815639738505</v>
      </c>
      <c r="O25" s="181">
        <v>0.67011011144378418</v>
      </c>
      <c r="P25" s="181">
        <v>0.67233891822674052</v>
      </c>
      <c r="Q25" s="181">
        <v>0.70089332767643042</v>
      </c>
      <c r="R25" s="181">
        <v>0.69680619850007686</v>
      </c>
      <c r="S25" s="181">
        <v>0.6827698820133481</v>
      </c>
      <c r="T25" s="181">
        <v>0.62602334690231121</v>
      </c>
      <c r="U25" s="181">
        <v>0.67671444204058795</v>
      </c>
      <c r="V25" s="181">
        <v>0.67002279330454562</v>
      </c>
      <c r="W25" s="181">
        <v>0.6685163262308339</v>
      </c>
      <c r="X25" s="181">
        <v>0.65158843261708022</v>
      </c>
      <c r="Y25" s="181">
        <v>0.62901506124309037</v>
      </c>
      <c r="Z25" s="181">
        <v>0.60627249737941868</v>
      </c>
      <c r="AA25" s="181">
        <v>0.59911572482531261</v>
      </c>
      <c r="AB25" s="181">
        <v>0.61168611685664998</v>
      </c>
      <c r="AC25" s="181">
        <v>0.61893669861665679</v>
      </c>
    </row>
    <row r="26" spans="1:29" x14ac:dyDescent="0.25">
      <c r="A26">
        <v>37</v>
      </c>
      <c r="B26" s="181">
        <v>0.95345951730539402</v>
      </c>
      <c r="C26" s="181">
        <v>0.98840743262641995</v>
      </c>
      <c r="D26" s="181">
        <v>0.99627670720981398</v>
      </c>
      <c r="E26" s="181">
        <v>0.9368605042746283</v>
      </c>
      <c r="F26" s="181">
        <v>0.89047868792159379</v>
      </c>
      <c r="G26" s="181">
        <v>0.8438179684292737</v>
      </c>
      <c r="H26" s="181">
        <v>0.82421239084626785</v>
      </c>
      <c r="I26" s="181">
        <v>0.78294446546715968</v>
      </c>
      <c r="J26" s="181">
        <v>0.78472737365205891</v>
      </c>
      <c r="K26" s="181">
        <v>0.75250510188120401</v>
      </c>
      <c r="L26" s="181">
        <v>0.76678374321337062</v>
      </c>
      <c r="M26" s="181">
        <v>0.74911441094006881</v>
      </c>
      <c r="N26" s="181">
        <v>0.73011580390374808</v>
      </c>
      <c r="O26" s="181">
        <v>0.72965701326093102</v>
      </c>
      <c r="P26" s="181">
        <v>0.73340590995302868</v>
      </c>
      <c r="Q26" s="181">
        <v>0.7688670637367867</v>
      </c>
      <c r="R26" s="181">
        <v>0.75763184353453039</v>
      </c>
      <c r="S26" s="181">
        <v>0.74343485530981523</v>
      </c>
      <c r="T26" s="181">
        <v>0.68617480242820861</v>
      </c>
      <c r="U26" s="181">
        <v>0.73596799209989172</v>
      </c>
      <c r="V26" s="181">
        <v>0.72940072792963051</v>
      </c>
      <c r="W26" s="181">
        <v>0.72456845311142004</v>
      </c>
      <c r="X26" s="181">
        <v>0.70422451756501359</v>
      </c>
      <c r="Y26" s="181">
        <v>0.68075597972068547</v>
      </c>
      <c r="Z26" s="181">
        <v>0.65495266203024716</v>
      </c>
      <c r="AA26" s="181">
        <v>0.65298772564320096</v>
      </c>
      <c r="AB26" s="181">
        <v>0.66511769452740044</v>
      </c>
      <c r="AC26" s="181">
        <v>0.67213584568136531</v>
      </c>
    </row>
    <row r="27" spans="1:29" x14ac:dyDescent="0.25">
      <c r="A27">
        <v>38</v>
      </c>
      <c r="B27" s="181">
        <v>0.987037119666346</v>
      </c>
      <c r="C27" s="181">
        <v>1.0246316518683987</v>
      </c>
      <c r="D27" s="181">
        <v>1.0383680024274702</v>
      </c>
      <c r="E27" s="181">
        <v>0.99279436856836911</v>
      </c>
      <c r="F27" s="181">
        <v>0.94399403267515447</v>
      </c>
      <c r="G27" s="181">
        <v>0.92235690261498005</v>
      </c>
      <c r="H27" s="181">
        <v>0.87867093733843871</v>
      </c>
      <c r="I27" s="181">
        <v>0.83029249177252507</v>
      </c>
      <c r="J27" s="181">
        <v>0.84243559294163617</v>
      </c>
      <c r="K27" s="181">
        <v>0.81862291661239928</v>
      </c>
      <c r="L27" s="181">
        <v>0.8331821071691935</v>
      </c>
      <c r="M27" s="181">
        <v>0.81791254816546555</v>
      </c>
      <c r="N27" s="181">
        <v>0.79610067993138278</v>
      </c>
      <c r="O27" s="181">
        <v>0.80428888533341381</v>
      </c>
      <c r="P27" s="181">
        <v>0.80510140121847351</v>
      </c>
      <c r="Q27" s="181">
        <v>0.84618123862642836</v>
      </c>
      <c r="R27" s="181">
        <v>0.82737677462505332</v>
      </c>
      <c r="S27" s="181">
        <v>0.81590077862298738</v>
      </c>
      <c r="T27" s="181">
        <v>0.75896159640962213</v>
      </c>
      <c r="U27" s="181">
        <v>0.8047617134655487</v>
      </c>
      <c r="V27" s="181">
        <v>0.79610526017467009</v>
      </c>
      <c r="W27" s="181">
        <v>0.78627653196370373</v>
      </c>
      <c r="X27" s="181">
        <v>0.76445765135868604</v>
      </c>
      <c r="Y27" s="181">
        <v>0.74055271379785503</v>
      </c>
      <c r="Z27" s="181">
        <v>0.71003623490987766</v>
      </c>
      <c r="AA27" s="181">
        <v>0.71079305716360175</v>
      </c>
      <c r="AB27" s="181">
        <v>0.72246823456167741</v>
      </c>
      <c r="AC27" s="181">
        <v>0.7281921518586193</v>
      </c>
    </row>
    <row r="28" spans="1:29" x14ac:dyDescent="0.25">
      <c r="A28">
        <v>39</v>
      </c>
      <c r="B28" s="181">
        <v>1.0180953211531829</v>
      </c>
      <c r="C28" s="181">
        <v>1.0616097475997177</v>
      </c>
      <c r="D28" s="181">
        <v>1.0816696153754881</v>
      </c>
      <c r="E28" s="181">
        <v>1.0493259283350478</v>
      </c>
      <c r="F28" s="181">
        <v>0.99477600849724124</v>
      </c>
      <c r="G28" s="181">
        <v>0.99691802145435882</v>
      </c>
      <c r="H28" s="181">
        <v>0.93345208705269489</v>
      </c>
      <c r="I28" s="181">
        <v>0.87889036136778997</v>
      </c>
      <c r="J28" s="181">
        <v>0.90091153992090156</v>
      </c>
      <c r="K28" s="181">
        <v>0.8880838785504247</v>
      </c>
      <c r="L28" s="181">
        <v>0.90287099214546385</v>
      </c>
      <c r="M28" s="181">
        <v>0.89208262615663358</v>
      </c>
      <c r="N28" s="181">
        <v>0.86987462516899094</v>
      </c>
      <c r="O28" s="181">
        <v>0.88711968796185581</v>
      </c>
      <c r="P28" s="181">
        <v>0.88099282230856246</v>
      </c>
      <c r="Q28" s="181">
        <v>0.92363237958902045</v>
      </c>
      <c r="R28" s="181">
        <v>0.90198587275245701</v>
      </c>
      <c r="S28" s="181">
        <v>0.8934867814743005</v>
      </c>
      <c r="T28" s="181">
        <v>0.83837000081303714</v>
      </c>
      <c r="U28" s="181">
        <v>0.87752852837987272</v>
      </c>
      <c r="V28" s="181">
        <v>0.86533463875371108</v>
      </c>
      <c r="W28" s="181">
        <v>0.85115580292768989</v>
      </c>
      <c r="X28" s="181">
        <v>0.8303675671547327</v>
      </c>
      <c r="Y28" s="181">
        <v>0.80522216949067549</v>
      </c>
      <c r="Z28" s="181">
        <v>0.77193120316113206</v>
      </c>
      <c r="AA28" s="181">
        <v>0.77089257038833914</v>
      </c>
      <c r="AB28" s="181">
        <v>0.77957758607063354</v>
      </c>
      <c r="AC28" s="181">
        <v>0.78518160990976438</v>
      </c>
    </row>
    <row r="29" spans="1:29" x14ac:dyDescent="0.25">
      <c r="A29">
        <v>40</v>
      </c>
      <c r="B29" s="181">
        <v>1.0476748186748015</v>
      </c>
      <c r="C29" s="181">
        <v>1.1000309943778521</v>
      </c>
      <c r="D29" s="181">
        <v>1.120559675813817</v>
      </c>
      <c r="E29" s="181">
        <v>1.1053846910428475</v>
      </c>
      <c r="F29" s="181">
        <v>1.0442948664032106</v>
      </c>
      <c r="G29" s="181">
        <v>1.0619068001466796</v>
      </c>
      <c r="H29" s="181">
        <v>0.9914824560792026</v>
      </c>
      <c r="I29" s="181">
        <v>0.92917635559198553</v>
      </c>
      <c r="J29" s="181">
        <v>0.95728050296930023</v>
      </c>
      <c r="K29" s="181">
        <v>0.95860645559729907</v>
      </c>
      <c r="L29" s="181">
        <v>0.97188197431616086</v>
      </c>
      <c r="M29" s="181">
        <v>0.96861682035269059</v>
      </c>
      <c r="N29" s="181">
        <v>0.94389508165770575</v>
      </c>
      <c r="O29" s="181">
        <v>0.96767153875668688</v>
      </c>
      <c r="P29" s="181">
        <v>0.958415712269853</v>
      </c>
      <c r="Q29" s="181">
        <v>0.99798812324166575</v>
      </c>
      <c r="R29" s="181">
        <v>0.97747131237296447</v>
      </c>
      <c r="S29" s="181">
        <v>0.9720678298260681</v>
      </c>
      <c r="T29" s="181">
        <v>0.91936641110574413</v>
      </c>
      <c r="U29" s="181">
        <v>0.94895710066049832</v>
      </c>
      <c r="V29" s="181">
        <v>0.93277144948761248</v>
      </c>
      <c r="W29" s="181">
        <v>0.91582426947821449</v>
      </c>
      <c r="X29" s="181">
        <v>0.89888005220731471</v>
      </c>
      <c r="Y29" s="181">
        <v>0.87337465720644802</v>
      </c>
      <c r="Z29" s="181">
        <v>0.83744895628672722</v>
      </c>
      <c r="AA29" s="181">
        <v>0.82994180692234543</v>
      </c>
      <c r="AB29" s="181">
        <v>0.83783671825055228</v>
      </c>
      <c r="AC29" s="181">
        <v>0.8383879561314227</v>
      </c>
    </row>
    <row r="30" spans="1:29" x14ac:dyDescent="0.25">
      <c r="A30">
        <v>41</v>
      </c>
      <c r="B30" s="181">
        <v>1.0789294965403329</v>
      </c>
      <c r="C30" s="181">
        <v>1.1358789634810507</v>
      </c>
      <c r="D30" s="181">
        <v>1.1533789592146773</v>
      </c>
      <c r="E30" s="181">
        <v>1.1581805362218018</v>
      </c>
      <c r="F30" s="181">
        <v>1.0914766750163245</v>
      </c>
      <c r="G30" s="181">
        <v>1.1181169806769229</v>
      </c>
      <c r="H30" s="181">
        <v>1.049618000984136</v>
      </c>
      <c r="I30" s="181">
        <v>0.98138365099000269</v>
      </c>
      <c r="J30" s="181">
        <v>1.0129066367113837</v>
      </c>
      <c r="K30" s="181">
        <v>1.0275982311675851</v>
      </c>
      <c r="L30" s="181">
        <v>1.0381048033233693</v>
      </c>
      <c r="M30" s="181">
        <v>1.0386503037908765</v>
      </c>
      <c r="N30" s="181">
        <v>1.0169057856099346</v>
      </c>
      <c r="O30" s="181">
        <v>1.0434896664695024</v>
      </c>
      <c r="P30" s="181">
        <v>1.0323196335751705</v>
      </c>
      <c r="Q30" s="181">
        <v>1.0671410302630715</v>
      </c>
      <c r="R30" s="181">
        <v>1.0489067676057486</v>
      </c>
      <c r="S30" s="181">
        <v>1.0450306313882618</v>
      </c>
      <c r="T30" s="181">
        <v>0.99836984749663349</v>
      </c>
      <c r="U30" s="181">
        <v>1.0152223502338487</v>
      </c>
      <c r="V30" s="181">
        <v>0.99615048320055732</v>
      </c>
      <c r="W30" s="181">
        <v>0.97627868501187898</v>
      </c>
      <c r="X30" s="181">
        <v>0.96294581036958005</v>
      </c>
      <c r="Y30" s="181">
        <v>0.9387194005614985</v>
      </c>
      <c r="Z30" s="181">
        <v>0.90410935100409195</v>
      </c>
      <c r="AA30" s="181">
        <v>0.88847589534133808</v>
      </c>
      <c r="AB30" s="181">
        <v>0.89545033872642699</v>
      </c>
      <c r="AC30" s="181">
        <v>0.8907025837822683</v>
      </c>
    </row>
    <row r="31" spans="1:29" x14ac:dyDescent="0.25">
      <c r="A31">
        <v>42</v>
      </c>
      <c r="B31" s="181">
        <v>1.1111538088828412</v>
      </c>
      <c r="C31" s="181">
        <v>1.1681865489103926</v>
      </c>
      <c r="D31" s="181">
        <v>1.1817244584405298</v>
      </c>
      <c r="E31" s="181">
        <v>1.2082948428191014</v>
      </c>
      <c r="F31" s="181">
        <v>1.1367082719340245</v>
      </c>
      <c r="G31" s="181">
        <v>1.171663017731138</v>
      </c>
      <c r="H31" s="181">
        <v>1.114060450573862</v>
      </c>
      <c r="I31" s="181">
        <v>1.0313989848784413</v>
      </c>
      <c r="J31" s="181">
        <v>1.0671320238933137</v>
      </c>
      <c r="K31" s="181">
        <v>1.0936678631547825</v>
      </c>
      <c r="L31" s="181">
        <v>1.0946146048788825</v>
      </c>
      <c r="M31" s="181">
        <v>1.099848191278495</v>
      </c>
      <c r="N31" s="181">
        <v>1.0825850226438676</v>
      </c>
      <c r="O31" s="181">
        <v>1.1166390799986448</v>
      </c>
      <c r="P31" s="181">
        <v>1.0991813769300645</v>
      </c>
      <c r="Q31" s="181">
        <v>1.1284937121624141</v>
      </c>
      <c r="R31" s="181">
        <v>1.1110274832389695</v>
      </c>
      <c r="S31" s="181">
        <v>1.1063614799185604</v>
      </c>
      <c r="T31" s="181">
        <v>1.0689486508493078</v>
      </c>
      <c r="U31" s="181">
        <v>1.0767135354954076</v>
      </c>
      <c r="V31" s="181">
        <v>1.0539713118287315</v>
      </c>
      <c r="W31" s="181">
        <v>1.0314946920345482</v>
      </c>
      <c r="X31" s="181">
        <v>1.020689845821221</v>
      </c>
      <c r="Y31" s="181">
        <v>0.99990254349835261</v>
      </c>
      <c r="Z31" s="181">
        <v>0.96458409560555047</v>
      </c>
      <c r="AA31" s="181">
        <v>0.94729726619194299</v>
      </c>
      <c r="AB31" s="181">
        <v>0.94926112562886533</v>
      </c>
      <c r="AC31" s="181">
        <v>0.93892613566081551</v>
      </c>
    </row>
    <row r="32" spans="1:29" x14ac:dyDescent="0.25">
      <c r="A32">
        <v>43</v>
      </c>
      <c r="B32" s="181">
        <v>1.1439999005912065</v>
      </c>
      <c r="C32" s="181">
        <v>1.1975460619122207</v>
      </c>
      <c r="D32" s="181">
        <v>1.2021148440896026</v>
      </c>
      <c r="E32" s="181">
        <v>1.2520135893674691</v>
      </c>
      <c r="F32" s="181">
        <v>1.1793080792862163</v>
      </c>
      <c r="G32" s="181">
        <v>1.213238714973206</v>
      </c>
      <c r="H32" s="181">
        <v>1.1873598175040392</v>
      </c>
      <c r="I32" s="181">
        <v>1.0783941173850238</v>
      </c>
      <c r="J32" s="181">
        <v>1.112608025675754</v>
      </c>
      <c r="K32" s="181">
        <v>1.1548619513387262</v>
      </c>
      <c r="L32" s="181">
        <v>1.1437709338369328</v>
      </c>
      <c r="M32" s="181">
        <v>1.151255587149149</v>
      </c>
      <c r="N32" s="181">
        <v>1.1376538128968876</v>
      </c>
      <c r="O32" s="181">
        <v>1.1742429919502284</v>
      </c>
      <c r="P32" s="181">
        <v>1.1549847814347649</v>
      </c>
      <c r="Q32" s="181">
        <v>1.1768515468847605</v>
      </c>
      <c r="R32" s="181">
        <v>1.1594883701043115</v>
      </c>
      <c r="S32" s="181">
        <v>1.15595594057579</v>
      </c>
      <c r="T32" s="181">
        <v>1.1253207520695305</v>
      </c>
      <c r="U32" s="181">
        <v>1.1289360113435374</v>
      </c>
      <c r="V32" s="181">
        <v>1.1024807790465185</v>
      </c>
      <c r="W32" s="181">
        <v>1.07926702737914</v>
      </c>
      <c r="X32" s="181">
        <v>1.0713379280430253</v>
      </c>
      <c r="Y32" s="181">
        <v>1.0520828888602682</v>
      </c>
      <c r="Z32" s="181">
        <v>1.0158712237159737</v>
      </c>
      <c r="AA32" s="181">
        <v>1.000299152327947</v>
      </c>
      <c r="AB32" s="181">
        <v>0.99680941480304841</v>
      </c>
      <c r="AC32" s="181">
        <v>0.98197062604515606</v>
      </c>
    </row>
    <row r="33" spans="1:29" x14ac:dyDescent="0.25">
      <c r="A33">
        <v>44</v>
      </c>
      <c r="B33" s="181">
        <v>1.1755710390259615</v>
      </c>
      <c r="C33" s="181">
        <v>1.225372585812234</v>
      </c>
      <c r="D33" s="181">
        <v>1.2180114535988185</v>
      </c>
      <c r="E33" s="181">
        <v>1.2857479590466216</v>
      </c>
      <c r="F33" s="181">
        <v>1.2160500889595376</v>
      </c>
      <c r="G33" s="181">
        <v>1.248845927219872</v>
      </c>
      <c r="H33" s="181">
        <v>1.2564432437224635</v>
      </c>
      <c r="I33" s="181">
        <v>1.1232490963898285</v>
      </c>
      <c r="J33" s="181">
        <v>1.1552344584538092</v>
      </c>
      <c r="K33" s="181">
        <v>1.2059821626062752</v>
      </c>
      <c r="L33" s="181">
        <v>1.1855126692330789</v>
      </c>
      <c r="M33" s="181">
        <v>1.1894036169111366</v>
      </c>
      <c r="N33" s="181">
        <v>1.1806934029400642</v>
      </c>
      <c r="O33" s="181">
        <v>1.2098555158896371</v>
      </c>
      <c r="P33" s="181">
        <v>1.1941279324142908</v>
      </c>
      <c r="Q33" s="181">
        <v>1.2086744097213398</v>
      </c>
      <c r="R33" s="181">
        <v>1.1860142354366874</v>
      </c>
      <c r="S33" s="181">
        <v>1.1851895485809669</v>
      </c>
      <c r="T33" s="181">
        <v>1.1599841602164789</v>
      </c>
      <c r="U33" s="181">
        <v>1.1662083544342114</v>
      </c>
      <c r="V33" s="181">
        <v>1.139881882339544</v>
      </c>
      <c r="W33" s="181">
        <v>1.1169026000505538</v>
      </c>
      <c r="X33" s="181">
        <v>1.1132036133799466</v>
      </c>
      <c r="Y33" s="181">
        <v>1.0948371333740172</v>
      </c>
      <c r="Z33" s="181">
        <v>1.0574917333045062</v>
      </c>
      <c r="AA33" s="181">
        <v>1.0403692827473185</v>
      </c>
      <c r="AB33" s="181">
        <v>1.035465391728333</v>
      </c>
      <c r="AC33" s="181">
        <v>1.0199154152595522</v>
      </c>
    </row>
    <row r="34" spans="1:29" x14ac:dyDescent="0.25">
      <c r="A34">
        <v>45</v>
      </c>
      <c r="B34" s="181">
        <v>1.2034469345959271</v>
      </c>
      <c r="C34" s="181">
        <v>1.2458150731548245</v>
      </c>
      <c r="D34" s="181">
        <v>1.2328222239519433</v>
      </c>
      <c r="E34" s="181">
        <v>1.3046580013294873</v>
      </c>
      <c r="F34" s="181">
        <v>1.2468609798438584</v>
      </c>
      <c r="G34" s="181">
        <v>1.2660937896828153</v>
      </c>
      <c r="H34" s="181">
        <v>1.323386436956379</v>
      </c>
      <c r="I34" s="181">
        <v>1.1650079046029997</v>
      </c>
      <c r="J34" s="181">
        <v>1.1975745181448056</v>
      </c>
      <c r="K34" s="181">
        <v>1.2481123555720737</v>
      </c>
      <c r="L34" s="181">
        <v>1.2210036291595838</v>
      </c>
      <c r="M34" s="181">
        <v>1.224407284492554</v>
      </c>
      <c r="N34" s="181">
        <v>1.2217789136931123</v>
      </c>
      <c r="O34" s="181">
        <v>1.2411074040362293</v>
      </c>
      <c r="P34" s="181">
        <v>1.229791968988035</v>
      </c>
      <c r="Q34" s="181">
        <v>1.2394066736342357</v>
      </c>
      <c r="R34" s="181">
        <v>1.210643847570388</v>
      </c>
      <c r="S34" s="181">
        <v>1.2124763891754562</v>
      </c>
      <c r="T34" s="181">
        <v>1.1841876252927463</v>
      </c>
      <c r="U34" s="181">
        <v>1.197363798992167</v>
      </c>
      <c r="V34" s="181">
        <v>1.1657694518571633</v>
      </c>
      <c r="W34" s="181">
        <v>1.144916963097478</v>
      </c>
      <c r="X34" s="181">
        <v>1.1412514565391176</v>
      </c>
      <c r="Y34" s="181">
        <v>1.1229214486208254</v>
      </c>
      <c r="Z34" s="181">
        <v>1.0874540736027734</v>
      </c>
      <c r="AA34" s="181">
        <v>1.0722059072447818</v>
      </c>
      <c r="AB34" s="181">
        <v>1.0651820614842349</v>
      </c>
      <c r="AC34" s="181">
        <v>1.0501462880141104</v>
      </c>
    </row>
    <row r="35" spans="1:29" x14ac:dyDescent="0.25">
      <c r="A35">
        <v>46</v>
      </c>
      <c r="B35" s="181">
        <v>1.2261873207880565</v>
      </c>
      <c r="C35" s="181">
        <v>1.2636028209343866</v>
      </c>
      <c r="D35" s="181">
        <v>1.2568201567074693</v>
      </c>
      <c r="E35" s="181">
        <v>1.3152575942987319</v>
      </c>
      <c r="F35" s="181">
        <v>1.2682372776011472</v>
      </c>
      <c r="G35" s="181">
        <v>1.2795740913126434</v>
      </c>
      <c r="H35" s="181">
        <v>1.3805454300929585</v>
      </c>
      <c r="I35" s="181">
        <v>1.2058799466917791</v>
      </c>
      <c r="J35" s="181">
        <v>1.2369787803377486</v>
      </c>
      <c r="K35" s="181">
        <v>1.293451269543463</v>
      </c>
      <c r="L35" s="181">
        <v>1.2625876406235648</v>
      </c>
      <c r="M35" s="181">
        <v>1.2695420594382132</v>
      </c>
      <c r="N35" s="181">
        <v>1.2643440035159648</v>
      </c>
      <c r="O35" s="181">
        <v>1.2794183313369816</v>
      </c>
      <c r="P35" s="181">
        <v>1.2676327629170561</v>
      </c>
      <c r="Q35" s="181">
        <v>1.2714718058000911</v>
      </c>
      <c r="R35" s="181">
        <v>1.2352692853966751</v>
      </c>
      <c r="S35" s="181">
        <v>1.2387184903250574</v>
      </c>
      <c r="T35" s="181">
        <v>1.2108762848941099</v>
      </c>
      <c r="U35" s="181">
        <v>1.2304927794092413</v>
      </c>
      <c r="V35" s="181">
        <v>1.1973245303385349</v>
      </c>
      <c r="W35" s="181">
        <v>1.1804240312440109</v>
      </c>
      <c r="X35" s="181">
        <v>1.1740175782825477</v>
      </c>
      <c r="Y35" s="181">
        <v>1.157369782580429</v>
      </c>
      <c r="Z35" s="181">
        <v>1.1226063073165771</v>
      </c>
      <c r="AA35" s="181">
        <v>1.1086187883282503</v>
      </c>
      <c r="AB35" s="181">
        <v>1.0969796286393509</v>
      </c>
      <c r="AC35" s="181">
        <v>1.0886945005421642</v>
      </c>
    </row>
    <row r="36" spans="1:29" x14ac:dyDescent="0.25">
      <c r="A36">
        <v>47</v>
      </c>
      <c r="B36" s="181">
        <v>1.2459850397286139</v>
      </c>
      <c r="C36" s="181">
        <v>1.2826951646100764</v>
      </c>
      <c r="D36" s="181">
        <v>1.2750970538570652</v>
      </c>
      <c r="E36" s="181">
        <v>1.3175407415832479</v>
      </c>
      <c r="F36" s="181">
        <v>1.2851625696824343</v>
      </c>
      <c r="G36" s="181">
        <v>1.2981054262383958</v>
      </c>
      <c r="H36" s="181">
        <v>1.432734695735026</v>
      </c>
      <c r="I36" s="181">
        <v>1.2471623729067305</v>
      </c>
      <c r="J36" s="181">
        <v>1.2726701409188497</v>
      </c>
      <c r="K36" s="181">
        <v>1.3448295481629982</v>
      </c>
      <c r="L36" s="181">
        <v>1.3115087793281694</v>
      </c>
      <c r="M36" s="181">
        <v>1.3229154342536473</v>
      </c>
      <c r="N36" s="181">
        <v>1.3243305287337712</v>
      </c>
      <c r="O36" s="181">
        <v>1.3278336839024683</v>
      </c>
      <c r="P36" s="181">
        <v>1.3132455470027919</v>
      </c>
      <c r="Q36" s="181">
        <v>1.3074101496000752</v>
      </c>
      <c r="R36" s="181">
        <v>1.269965881839527</v>
      </c>
      <c r="S36" s="181">
        <v>1.2744516281848497</v>
      </c>
      <c r="T36" s="181">
        <v>1.2507149918805187</v>
      </c>
      <c r="U36" s="181">
        <v>1.272346061733308</v>
      </c>
      <c r="V36" s="181">
        <v>1.2357300711874952</v>
      </c>
      <c r="W36" s="181">
        <v>1.2203959880755768</v>
      </c>
      <c r="X36" s="181">
        <v>1.2076272606777028</v>
      </c>
      <c r="Y36" s="181">
        <v>1.1943536614793324</v>
      </c>
      <c r="Z36" s="181">
        <v>1.1609302117913736</v>
      </c>
      <c r="AA36" s="181">
        <v>1.1485613160603323</v>
      </c>
      <c r="AB36" s="181">
        <v>1.1324723466542086</v>
      </c>
      <c r="AC36" s="181">
        <v>1.1326656776799078</v>
      </c>
    </row>
    <row r="37" spans="1:29" x14ac:dyDescent="0.25">
      <c r="A37">
        <v>48</v>
      </c>
      <c r="B37" s="181">
        <v>1.2673379802064608</v>
      </c>
      <c r="C37" s="181">
        <v>1.3018909897372879</v>
      </c>
      <c r="D37" s="181">
        <v>1.2941686466856528</v>
      </c>
      <c r="E37" s="181">
        <v>1.316085529152607</v>
      </c>
      <c r="F37" s="181">
        <v>1.3005934182896266</v>
      </c>
      <c r="G37" s="181">
        <v>1.3387953758802968</v>
      </c>
      <c r="H37" s="181">
        <v>1.4707671818717647</v>
      </c>
      <c r="I37" s="181">
        <v>1.2893120924691637</v>
      </c>
      <c r="J37" s="181">
        <v>1.3031555238689969</v>
      </c>
      <c r="K37" s="181">
        <v>1.3976503674828655</v>
      </c>
      <c r="L37" s="181">
        <v>1.3663100552605041</v>
      </c>
      <c r="M37" s="181">
        <v>1.3840549552585186</v>
      </c>
      <c r="N37" s="181">
        <v>1.3896526416273391</v>
      </c>
      <c r="O37" s="181">
        <v>1.3866958317599971</v>
      </c>
      <c r="P37" s="181">
        <v>1.3643152943193804</v>
      </c>
      <c r="Q37" s="181">
        <v>1.3463656572988605</v>
      </c>
      <c r="R37" s="181">
        <v>1.3102279824149765</v>
      </c>
      <c r="S37" s="181">
        <v>1.3203047624101931</v>
      </c>
      <c r="T37" s="181">
        <v>1.2980020547203872</v>
      </c>
      <c r="U37" s="181">
        <v>1.3189837912206348</v>
      </c>
      <c r="V37" s="181">
        <v>1.2760507744619807</v>
      </c>
      <c r="W37" s="181">
        <v>1.2623243622127611</v>
      </c>
      <c r="X37" s="181">
        <v>1.2450203203551098</v>
      </c>
      <c r="Y37" s="181">
        <v>1.2352310898475953</v>
      </c>
      <c r="Z37" s="181">
        <v>1.2051615010120218</v>
      </c>
      <c r="AA37" s="181">
        <v>1.2017866117323717</v>
      </c>
      <c r="AB37" s="181">
        <v>1.1708767304925594</v>
      </c>
      <c r="AC37" s="181">
        <v>1.1764644769362789</v>
      </c>
    </row>
    <row r="38" spans="1:29" x14ac:dyDescent="0.25">
      <c r="A38">
        <v>49</v>
      </c>
      <c r="B38" s="181">
        <v>1.288798247336393</v>
      </c>
      <c r="C38" s="181">
        <v>1.3217536013521149</v>
      </c>
      <c r="D38" s="181">
        <v>1.3062884651283031</v>
      </c>
      <c r="E38" s="181">
        <v>1.3165085844513453</v>
      </c>
      <c r="F38" s="181">
        <v>1.3184814978827941</v>
      </c>
      <c r="G38" s="181">
        <v>1.3841727752771709</v>
      </c>
      <c r="H38" s="181">
        <v>1.4800421181508279</v>
      </c>
      <c r="I38" s="181">
        <v>1.3360751920866292</v>
      </c>
      <c r="J38" s="181">
        <v>1.3313708236680051</v>
      </c>
      <c r="K38" s="181">
        <v>1.4527371012034991</v>
      </c>
      <c r="L38" s="181">
        <v>1.4247937823760795</v>
      </c>
      <c r="M38" s="181">
        <v>1.4497756820354424</v>
      </c>
      <c r="N38" s="181">
        <v>1.451776649989946</v>
      </c>
      <c r="O38" s="181">
        <v>1.4421732735212374</v>
      </c>
      <c r="P38" s="181">
        <v>1.4170289916529477</v>
      </c>
      <c r="Q38" s="181">
        <v>1.3873535155403753</v>
      </c>
      <c r="R38" s="181">
        <v>1.3595400984710171</v>
      </c>
      <c r="S38" s="181">
        <v>1.3710865562352115</v>
      </c>
      <c r="T38" s="181">
        <v>1.3492270433579117</v>
      </c>
      <c r="U38" s="181">
        <v>1.3641403229197371</v>
      </c>
      <c r="V38" s="181">
        <v>1.3172335817197403</v>
      </c>
      <c r="W38" s="181">
        <v>1.3075392384351014</v>
      </c>
      <c r="X38" s="181">
        <v>1.2856056760640848</v>
      </c>
      <c r="Y38" s="181">
        <v>1.275125717898002</v>
      </c>
      <c r="Z38" s="181">
        <v>1.2511961650162007</v>
      </c>
      <c r="AA38" s="181">
        <v>1.2550403010679283</v>
      </c>
      <c r="AB38" s="181">
        <v>1.2106730527803977</v>
      </c>
      <c r="AC38" s="181">
        <v>1.2206223356584531</v>
      </c>
    </row>
    <row r="39" spans="1:29" x14ac:dyDescent="0.25">
      <c r="A39">
        <v>50</v>
      </c>
      <c r="B39" s="181">
        <v>1.3122701926180311</v>
      </c>
      <c r="C39" s="181">
        <v>1.339756043446297</v>
      </c>
      <c r="D39" s="181">
        <v>1.3178958379486214</v>
      </c>
      <c r="E39" s="181">
        <v>1.3190197759981512</v>
      </c>
      <c r="F39" s="181">
        <v>1.3370487269928306</v>
      </c>
      <c r="G39" s="181">
        <v>1.4252671833680195</v>
      </c>
      <c r="H39" s="181">
        <v>1.4733974948034325</v>
      </c>
      <c r="I39" s="181">
        <v>1.3882527013983119</v>
      </c>
      <c r="J39" s="181">
        <v>1.3589807571757626</v>
      </c>
      <c r="K39" s="181">
        <v>1.5045840912617003</v>
      </c>
      <c r="L39" s="181">
        <v>1.482946490231982</v>
      </c>
      <c r="M39" s="181">
        <v>1.5115600694351266</v>
      </c>
      <c r="N39" s="181">
        <v>1.512399032791764</v>
      </c>
      <c r="O39" s="181">
        <v>1.4951881252285542</v>
      </c>
      <c r="P39" s="181">
        <v>1.4657127297534056</v>
      </c>
      <c r="Q39" s="181">
        <v>1.4325165617344771</v>
      </c>
      <c r="R39" s="181">
        <v>1.4105333876658046</v>
      </c>
      <c r="S39" s="181">
        <v>1.4214442650344556</v>
      </c>
      <c r="T39" s="181">
        <v>1.4002620569393007</v>
      </c>
      <c r="U39" s="181">
        <v>1.4092108490151343</v>
      </c>
      <c r="V39" s="181">
        <v>1.3596941980682808</v>
      </c>
      <c r="W39" s="181">
        <v>1.3490343180670439</v>
      </c>
      <c r="X39" s="181">
        <v>1.326701383142296</v>
      </c>
      <c r="Y39" s="181">
        <v>1.3159703353874959</v>
      </c>
      <c r="Z39" s="181">
        <v>1.2926736813736783</v>
      </c>
      <c r="AA39" s="181">
        <v>1.3021347523701008</v>
      </c>
      <c r="AB39" s="181">
        <v>1.252357242818726</v>
      </c>
      <c r="AC39" s="181">
        <v>1.26012023740357</v>
      </c>
    </row>
    <row r="40" spans="1:29" x14ac:dyDescent="0.25">
      <c r="A40">
        <v>51</v>
      </c>
      <c r="B40" s="181">
        <v>1.3413745617786672</v>
      </c>
      <c r="C40" s="181">
        <v>1.3604523498327832</v>
      </c>
      <c r="D40" s="181">
        <v>1.3255391321167502</v>
      </c>
      <c r="E40" s="181">
        <v>1.336044835087882</v>
      </c>
      <c r="F40" s="181">
        <v>1.3542339676316397</v>
      </c>
      <c r="G40" s="181">
        <v>1.4616826854014298</v>
      </c>
      <c r="H40" s="181">
        <v>1.4639145222107139</v>
      </c>
      <c r="I40" s="181">
        <v>1.4467040871176988</v>
      </c>
      <c r="J40" s="181">
        <v>1.3894656273667838</v>
      </c>
      <c r="K40" s="181">
        <v>1.5514348929146244</v>
      </c>
      <c r="L40" s="181">
        <v>1.5379640723670971</v>
      </c>
      <c r="M40" s="181">
        <v>1.5655342267211403</v>
      </c>
      <c r="N40" s="181">
        <v>1.5667815673384604</v>
      </c>
      <c r="O40" s="181">
        <v>1.5451361927880936</v>
      </c>
      <c r="P40" s="181">
        <v>1.5100106007460341</v>
      </c>
      <c r="Q40" s="181">
        <v>1.4749486030243271</v>
      </c>
      <c r="R40" s="181">
        <v>1.4628644244506739</v>
      </c>
      <c r="S40" s="181">
        <v>1.4720333073575518</v>
      </c>
      <c r="T40" s="181">
        <v>1.4505683551400257</v>
      </c>
      <c r="U40" s="181">
        <v>1.4511678964455148</v>
      </c>
      <c r="V40" s="181">
        <v>1.3995136468973386</v>
      </c>
      <c r="W40" s="181">
        <v>1.3887286099858196</v>
      </c>
      <c r="X40" s="181">
        <v>1.3663431461016522</v>
      </c>
      <c r="Y40" s="181">
        <v>1.3591568969715881</v>
      </c>
      <c r="Z40" s="181">
        <v>1.3404638788612577</v>
      </c>
      <c r="AA40" s="181">
        <v>1.3529793509929213</v>
      </c>
      <c r="AB40" s="181">
        <v>1.3018472814228481</v>
      </c>
      <c r="AC40" s="181">
        <v>1.3024867827544464</v>
      </c>
    </row>
    <row r="41" spans="1:29" x14ac:dyDescent="0.25">
      <c r="A41">
        <v>52</v>
      </c>
      <c r="B41" s="181">
        <v>1.3739492196075005</v>
      </c>
      <c r="C41" s="181">
        <v>1.3823081478298214</v>
      </c>
      <c r="D41" s="181">
        <v>1.3326424112675717</v>
      </c>
      <c r="E41" s="181">
        <v>1.3636387554310803</v>
      </c>
      <c r="F41" s="181">
        <v>1.3724835773291042</v>
      </c>
      <c r="G41" s="181">
        <v>1.5022761924197821</v>
      </c>
      <c r="H41" s="181">
        <v>1.4489152171552815</v>
      </c>
      <c r="I41" s="181">
        <v>1.502114170384419</v>
      </c>
      <c r="J41" s="181">
        <v>1.4172236717227564</v>
      </c>
      <c r="K41" s="181">
        <v>1.5939258377916359</v>
      </c>
      <c r="L41" s="181">
        <v>1.5835212555186176</v>
      </c>
      <c r="M41" s="181">
        <v>1.6147531303209122</v>
      </c>
      <c r="N41" s="181">
        <v>1.613285562996752</v>
      </c>
      <c r="O41" s="181">
        <v>1.5889143644979333</v>
      </c>
      <c r="P41" s="181">
        <v>1.5579790789548047</v>
      </c>
      <c r="Q41" s="181">
        <v>1.5204962998694334</v>
      </c>
      <c r="R41" s="181">
        <v>1.5145255939080251</v>
      </c>
      <c r="S41" s="181">
        <v>1.5225139472696916</v>
      </c>
      <c r="T41" s="181">
        <v>1.496994950024654</v>
      </c>
      <c r="U41" s="181">
        <v>1.4899440818529215</v>
      </c>
      <c r="V41" s="181">
        <v>1.4390940341871674</v>
      </c>
      <c r="W41" s="181">
        <v>1.4215682282868398</v>
      </c>
      <c r="X41" s="181">
        <v>1.4033139950732381</v>
      </c>
      <c r="Y41" s="181">
        <v>1.4041150690453321</v>
      </c>
      <c r="Z41" s="181">
        <v>1.3874300375484525</v>
      </c>
      <c r="AA41" s="181">
        <v>1.4078747409008734</v>
      </c>
      <c r="AB41" s="181">
        <v>1.3567832924966239</v>
      </c>
      <c r="AC41" s="181">
        <v>1.35081780511883</v>
      </c>
    </row>
    <row r="42" spans="1:29" x14ac:dyDescent="0.25">
      <c r="A42">
        <v>53</v>
      </c>
      <c r="B42" s="181">
        <v>1.4062488295187001</v>
      </c>
      <c r="C42" s="181">
        <v>1.4046356602125789</v>
      </c>
      <c r="D42" s="181">
        <v>1.3417174274467434</v>
      </c>
      <c r="E42" s="181">
        <v>1.3886451974672684</v>
      </c>
      <c r="F42" s="181">
        <v>1.391633823515616</v>
      </c>
      <c r="G42" s="181">
        <v>1.5226789070953084</v>
      </c>
      <c r="H42" s="181">
        <v>1.4414829132706262</v>
      </c>
      <c r="I42" s="181">
        <v>1.5546795689776256</v>
      </c>
      <c r="J42" s="181">
        <v>1.4406487038383895</v>
      </c>
      <c r="K42" s="181">
        <v>1.6211991214129822</v>
      </c>
      <c r="L42" s="181">
        <v>1.6189418820138868</v>
      </c>
      <c r="M42" s="181">
        <v>1.6478513084589834</v>
      </c>
      <c r="N42" s="181">
        <v>1.652172481003306</v>
      </c>
      <c r="O42" s="181">
        <v>1.625523688842359</v>
      </c>
      <c r="P42" s="181">
        <v>1.6053124839204944</v>
      </c>
      <c r="Q42" s="181">
        <v>1.5665584801055872</v>
      </c>
      <c r="R42" s="181">
        <v>1.5592183310601859</v>
      </c>
      <c r="S42" s="181">
        <v>1.5647906069412587</v>
      </c>
      <c r="T42" s="181">
        <v>1.5333711631886389</v>
      </c>
      <c r="U42" s="181">
        <v>1.5205213953534593</v>
      </c>
      <c r="V42" s="181">
        <v>1.4723392665954878</v>
      </c>
      <c r="W42" s="181">
        <v>1.4500708585158359</v>
      </c>
      <c r="X42" s="181">
        <v>1.4368863331396347</v>
      </c>
      <c r="Y42" s="181">
        <v>1.4443083090672209</v>
      </c>
      <c r="Z42" s="181">
        <v>1.4323883220113673</v>
      </c>
      <c r="AA42" s="181">
        <v>1.457268929731167</v>
      </c>
      <c r="AB42" s="181">
        <v>1.4167320808760939</v>
      </c>
      <c r="AC42" s="181">
        <v>1.4024690176681212</v>
      </c>
    </row>
    <row r="43" spans="1:29" x14ac:dyDescent="0.25">
      <c r="A43">
        <v>54</v>
      </c>
      <c r="B43" s="181">
        <v>1.4390386301682554</v>
      </c>
      <c r="C43" s="181">
        <v>1.429393862855427</v>
      </c>
      <c r="D43" s="181">
        <v>1.3446224788702481</v>
      </c>
      <c r="E43" s="181">
        <v>1.4110598963866676</v>
      </c>
      <c r="F43" s="181">
        <v>1.4098433967246176</v>
      </c>
      <c r="G43" s="181">
        <v>1.5390232849870586</v>
      </c>
      <c r="H43" s="181">
        <v>1.4406893226017112</v>
      </c>
      <c r="I43" s="181">
        <v>1.5919161368428492</v>
      </c>
      <c r="J43" s="181">
        <v>1.4598024708330211</v>
      </c>
      <c r="K43" s="181">
        <v>1.6282983839987835</v>
      </c>
      <c r="L43" s="181">
        <v>1.6356650499330752</v>
      </c>
      <c r="M43" s="181">
        <v>1.6601568062642016</v>
      </c>
      <c r="N43" s="181">
        <v>1.6668170863231635</v>
      </c>
      <c r="O43" s="181">
        <v>1.6546203835562638</v>
      </c>
      <c r="P43" s="181">
        <v>1.6422620380082844</v>
      </c>
      <c r="Q43" s="181">
        <v>1.6088773803403615</v>
      </c>
      <c r="R43" s="181">
        <v>1.5925547949320544</v>
      </c>
      <c r="S43" s="181">
        <v>1.5896643877652497</v>
      </c>
      <c r="T43" s="181">
        <v>1.5512289565279871</v>
      </c>
      <c r="U43" s="181">
        <v>1.5370795784538644</v>
      </c>
      <c r="V43" s="181">
        <v>1.4966622190309267</v>
      </c>
      <c r="W43" s="181">
        <v>1.4712993202791642</v>
      </c>
      <c r="X43" s="181">
        <v>1.4665415811592535</v>
      </c>
      <c r="Y43" s="181">
        <v>1.4766797012819823</v>
      </c>
      <c r="Z43" s="181">
        <v>1.4724972278542692</v>
      </c>
      <c r="AA43" s="181">
        <v>1.4973268111697204</v>
      </c>
      <c r="AB43" s="181">
        <v>1.4733084849466322</v>
      </c>
      <c r="AC43" s="181">
        <v>1.45175156839799</v>
      </c>
    </row>
    <row r="44" spans="1:29" x14ac:dyDescent="0.25">
      <c r="A44">
        <v>55</v>
      </c>
      <c r="B44" s="181">
        <v>1.4694873691043668</v>
      </c>
      <c r="C44" s="181">
        <v>1.4497413706265052</v>
      </c>
      <c r="D44" s="181">
        <v>1.3483674779526844</v>
      </c>
      <c r="E44" s="181">
        <v>1.4368857170550331</v>
      </c>
      <c r="F44" s="181">
        <v>1.4302865133691234</v>
      </c>
      <c r="G44" s="181">
        <v>1.5397956468156764</v>
      </c>
      <c r="H44" s="181">
        <v>1.4537145763667758</v>
      </c>
      <c r="I44" s="181">
        <v>1.6097641456136278</v>
      </c>
      <c r="J44" s="181">
        <v>1.4729304100999332</v>
      </c>
      <c r="K44" s="181">
        <v>1.6256208123300349</v>
      </c>
      <c r="L44" s="181">
        <v>1.6325754467110984</v>
      </c>
      <c r="M44" s="181">
        <v>1.6594499747304183</v>
      </c>
      <c r="N44" s="181">
        <v>1.6733625966612675</v>
      </c>
      <c r="O44" s="181">
        <v>1.6674799024546751</v>
      </c>
      <c r="P44" s="181">
        <v>1.673594508705353</v>
      </c>
      <c r="Q44" s="181">
        <v>1.6508040596854707</v>
      </c>
      <c r="R44" s="181">
        <v>1.6210721076613785</v>
      </c>
      <c r="S44" s="181">
        <v>1.6088495148014972</v>
      </c>
      <c r="T44" s="181">
        <v>1.5600467089574883</v>
      </c>
      <c r="U44" s="181">
        <v>1.5459720723021309</v>
      </c>
      <c r="V44" s="181">
        <v>1.5134199036145668</v>
      </c>
      <c r="W44" s="181">
        <v>1.4832506802632717</v>
      </c>
      <c r="X44" s="181">
        <v>1.488660480784973</v>
      </c>
      <c r="Y44" s="181">
        <v>1.5008346953394041</v>
      </c>
      <c r="Z44" s="181">
        <v>1.5016419758984576</v>
      </c>
      <c r="AA44" s="181">
        <v>1.5268652421947044</v>
      </c>
      <c r="AB44" s="181">
        <v>1.52028707470015</v>
      </c>
      <c r="AC44" s="181">
        <v>1.4929651443459291</v>
      </c>
    </row>
    <row r="45" spans="1:29" x14ac:dyDescent="0.25">
      <c r="A45">
        <v>56</v>
      </c>
      <c r="B45" s="181">
        <v>1.491339116199113</v>
      </c>
      <c r="C45" s="181">
        <v>1.4689332681596108</v>
      </c>
      <c r="D45" s="181">
        <v>1.3528217291599134</v>
      </c>
      <c r="E45" s="181">
        <v>1.4661696879822976</v>
      </c>
      <c r="F45" s="181">
        <v>1.4540959928001878</v>
      </c>
      <c r="G45" s="181">
        <v>1.5338150257353682</v>
      </c>
      <c r="H45" s="181">
        <v>1.4650130314115202</v>
      </c>
      <c r="I45" s="181">
        <v>1.6043723440580002</v>
      </c>
      <c r="J45" s="181">
        <v>1.4768130639470243</v>
      </c>
      <c r="K45" s="181">
        <v>1.6184893615953795</v>
      </c>
      <c r="L45" s="181">
        <v>1.6236434857849553</v>
      </c>
      <c r="M45" s="181">
        <v>1.6543845427092572</v>
      </c>
      <c r="N45" s="181">
        <v>1.6754037252438925</v>
      </c>
      <c r="O45" s="181">
        <v>1.6757521143718541</v>
      </c>
      <c r="P45" s="181">
        <v>1.6954668548729148</v>
      </c>
      <c r="Q45" s="181">
        <v>1.6823435486593241</v>
      </c>
      <c r="R45" s="181">
        <v>1.6382430996152311</v>
      </c>
      <c r="S45" s="181">
        <v>1.6205036805982107</v>
      </c>
      <c r="T45" s="181">
        <v>1.5654225709983345</v>
      </c>
      <c r="U45" s="181">
        <v>1.5511065506565693</v>
      </c>
      <c r="V45" s="181">
        <v>1.5272652432464184</v>
      </c>
      <c r="W45" s="181">
        <v>1.497518809908799</v>
      </c>
      <c r="X45" s="181">
        <v>1.507235681337898</v>
      </c>
      <c r="Y45" s="181">
        <v>1.5254320808608526</v>
      </c>
      <c r="Z45" s="181">
        <v>1.5340278704830694</v>
      </c>
      <c r="AA45" s="181">
        <v>1.5479778860818996</v>
      </c>
      <c r="AB45" s="181">
        <v>1.5601342320142522</v>
      </c>
      <c r="AC45" s="181">
        <v>1.5338879310940099</v>
      </c>
    </row>
    <row r="46" spans="1:29" x14ac:dyDescent="0.25">
      <c r="A46">
        <v>57</v>
      </c>
      <c r="B46" s="181">
        <v>1.5048007116908346</v>
      </c>
      <c r="C46" s="181">
        <v>1.4804863834373778</v>
      </c>
      <c r="D46" s="181">
        <v>1.353841837995537</v>
      </c>
      <c r="E46" s="181">
        <v>1.4913692677195642</v>
      </c>
      <c r="F46" s="181">
        <v>1.4822800276661614</v>
      </c>
      <c r="G46" s="181">
        <v>1.52341055718458</v>
      </c>
      <c r="H46" s="181">
        <v>1.4711868288741947</v>
      </c>
      <c r="I46" s="181">
        <v>1.5941658377459575</v>
      </c>
      <c r="J46" s="181">
        <v>1.4752286208378811</v>
      </c>
      <c r="K46" s="181">
        <v>1.6047665403741413</v>
      </c>
      <c r="L46" s="181">
        <v>1.607004660299058</v>
      </c>
      <c r="M46" s="181">
        <v>1.6478901039865692</v>
      </c>
      <c r="N46" s="181">
        <v>1.6602784642232919</v>
      </c>
      <c r="O46" s="181">
        <v>1.6667058140807187</v>
      </c>
      <c r="P46" s="181">
        <v>1.7018862968433659</v>
      </c>
      <c r="Q46" s="181">
        <v>1.6957634047241306</v>
      </c>
      <c r="R46" s="181">
        <v>1.6472924242170173</v>
      </c>
      <c r="S46" s="181">
        <v>1.6209053546087684</v>
      </c>
      <c r="T46" s="181">
        <v>1.5697821969686803</v>
      </c>
      <c r="U46" s="181">
        <v>1.5538316606109315</v>
      </c>
      <c r="V46" s="181">
        <v>1.5423093341574861</v>
      </c>
      <c r="W46" s="181">
        <v>1.5193247357807882</v>
      </c>
      <c r="X46" s="181">
        <v>1.5317829075180254</v>
      </c>
      <c r="Y46" s="181">
        <v>1.5516523463880474</v>
      </c>
      <c r="Z46" s="181">
        <v>1.5653902140519995</v>
      </c>
      <c r="AA46" s="181">
        <v>1.5710100962969555</v>
      </c>
      <c r="AB46" s="181">
        <v>1.5881207656036604</v>
      </c>
      <c r="AC46" s="181">
        <v>1.5674247237583334</v>
      </c>
    </row>
    <row r="47" spans="1:29" x14ac:dyDescent="0.25">
      <c r="A47">
        <v>58</v>
      </c>
      <c r="B47" s="181">
        <v>1.5082038729563119</v>
      </c>
      <c r="C47" s="181">
        <v>1.4894963673436548</v>
      </c>
      <c r="D47" s="181">
        <v>1.3582878040082074</v>
      </c>
      <c r="E47" s="181">
        <v>1.5131789277388339</v>
      </c>
      <c r="F47" s="181">
        <v>1.5134932131260816</v>
      </c>
      <c r="G47" s="181">
        <v>1.5232686219631704</v>
      </c>
      <c r="H47" s="181">
        <v>1.4797437916898701</v>
      </c>
      <c r="I47" s="181">
        <v>1.5872352587929206</v>
      </c>
      <c r="J47" s="181">
        <v>1.4750136130420488</v>
      </c>
      <c r="K47" s="181">
        <v>1.5866497558984276</v>
      </c>
      <c r="L47" s="181">
        <v>1.5830486157706745</v>
      </c>
      <c r="M47" s="181">
        <v>1.6293338785713538</v>
      </c>
      <c r="N47" s="181">
        <v>1.632831136004858</v>
      </c>
      <c r="O47" s="181">
        <v>1.6298206086039111</v>
      </c>
      <c r="P47" s="181">
        <v>1.6801663451951756</v>
      </c>
      <c r="Q47" s="181">
        <v>1.6923353340362959</v>
      </c>
      <c r="R47" s="181">
        <v>1.6402409870222261</v>
      </c>
      <c r="S47" s="181">
        <v>1.6192845542095906</v>
      </c>
      <c r="T47" s="181">
        <v>1.5770797849636156</v>
      </c>
      <c r="U47" s="181">
        <v>1.5634621670458919</v>
      </c>
      <c r="V47" s="181">
        <v>1.5620202022673824</v>
      </c>
      <c r="W47" s="181">
        <v>1.5454060485530159</v>
      </c>
      <c r="X47" s="181">
        <v>1.5573291212119877</v>
      </c>
      <c r="Y47" s="181">
        <v>1.5800977959512106</v>
      </c>
      <c r="Z47" s="181">
        <v>1.6015247502982111</v>
      </c>
      <c r="AA47" s="181">
        <v>1.6034422270165323</v>
      </c>
      <c r="AB47" s="181">
        <v>1.6054630122857274</v>
      </c>
      <c r="AC47" s="181">
        <v>1.5889942974718869</v>
      </c>
    </row>
    <row r="48" spans="1:29" x14ac:dyDescent="0.25">
      <c r="A48">
        <v>59</v>
      </c>
      <c r="B48" s="181">
        <v>1.5020550492724185</v>
      </c>
      <c r="C48" s="181">
        <v>1.4836286197523778</v>
      </c>
      <c r="D48" s="181">
        <v>1.3651902593458394</v>
      </c>
      <c r="E48" s="181">
        <v>1.52672199987043</v>
      </c>
      <c r="F48" s="181">
        <v>1.5408762472829773</v>
      </c>
      <c r="G48" s="181">
        <v>1.5208659752853351</v>
      </c>
      <c r="H48" s="181">
        <v>1.4905288164123025</v>
      </c>
      <c r="I48" s="181">
        <v>1.5821381993699608</v>
      </c>
      <c r="J48" s="181">
        <v>1.4821358321227018</v>
      </c>
      <c r="K48" s="181">
        <v>1.5629182295702233</v>
      </c>
      <c r="L48" s="181">
        <v>1.5552302427062257</v>
      </c>
      <c r="M48" s="181">
        <v>1.5970871819922023</v>
      </c>
      <c r="N48" s="181">
        <v>1.5954449847302916</v>
      </c>
      <c r="O48" s="181">
        <v>1.576787812418563</v>
      </c>
      <c r="P48" s="181">
        <v>1.6305066959281482</v>
      </c>
      <c r="Q48" s="181">
        <v>1.660734065202973</v>
      </c>
      <c r="R48" s="181">
        <v>1.6141179565479196</v>
      </c>
      <c r="S48" s="181">
        <v>1.604192930786827</v>
      </c>
      <c r="T48" s="181">
        <v>1.581775292197795</v>
      </c>
      <c r="U48" s="181">
        <v>1.576394388870316</v>
      </c>
      <c r="V48" s="181">
        <v>1.585802876615297</v>
      </c>
      <c r="W48" s="181">
        <v>1.5768439586823646</v>
      </c>
      <c r="X48" s="181">
        <v>1.5845606541364547</v>
      </c>
      <c r="Y48" s="181">
        <v>1.6053166445807496</v>
      </c>
      <c r="Z48" s="181">
        <v>1.6305874711242261</v>
      </c>
      <c r="AA48" s="181">
        <v>1.6278290142339231</v>
      </c>
      <c r="AB48" s="181">
        <v>1.6097956279959931</v>
      </c>
      <c r="AC48" s="181">
        <v>1.597411925550589</v>
      </c>
    </row>
    <row r="49" spans="1:29" x14ac:dyDescent="0.25">
      <c r="A49">
        <v>60</v>
      </c>
      <c r="B49" s="181">
        <v>1.4895876566782853</v>
      </c>
      <c r="C49" s="181">
        <v>1.4645240339256034</v>
      </c>
      <c r="D49" s="181">
        <v>1.3806365337555269</v>
      </c>
      <c r="E49" s="181">
        <v>1.538968228058013</v>
      </c>
      <c r="F49" s="181">
        <v>1.5617845197125066</v>
      </c>
      <c r="G49" s="181">
        <v>1.517873393829769</v>
      </c>
      <c r="H49" s="181">
        <v>1.5040412733708002</v>
      </c>
      <c r="I49" s="181">
        <v>1.5733557177127924</v>
      </c>
      <c r="J49" s="181">
        <v>1.4949056511983387</v>
      </c>
      <c r="K49" s="181">
        <v>1.5371739858327513</v>
      </c>
      <c r="L49" s="181">
        <v>1.5267933795911466</v>
      </c>
      <c r="M49" s="181">
        <v>1.5621407783722989</v>
      </c>
      <c r="N49" s="181">
        <v>1.5504843748230654</v>
      </c>
      <c r="O49" s="181">
        <v>1.522258873956313</v>
      </c>
      <c r="P49" s="181">
        <v>1.5742054664203615</v>
      </c>
      <c r="Q49" s="181">
        <v>1.6155811860730154</v>
      </c>
      <c r="R49" s="181">
        <v>1.5812079541833268</v>
      </c>
      <c r="S49" s="181">
        <v>1.5919301905339902</v>
      </c>
      <c r="T49" s="181">
        <v>1.5840389891743123</v>
      </c>
      <c r="U49" s="181">
        <v>1.5913468887687787</v>
      </c>
      <c r="V49" s="181">
        <v>1.6095990928266672</v>
      </c>
      <c r="W49" s="181">
        <v>1.6063507400350985</v>
      </c>
      <c r="X49" s="181">
        <v>1.6110596633084389</v>
      </c>
      <c r="Y49" s="181">
        <v>1.6290265809025166</v>
      </c>
      <c r="Z49" s="181">
        <v>1.6486846118873055</v>
      </c>
      <c r="AA49" s="181">
        <v>1.6413428318982088</v>
      </c>
      <c r="AB49" s="181">
        <v>1.6074718402084611</v>
      </c>
      <c r="AC49" s="181">
        <v>1.5940341587968014</v>
      </c>
    </row>
    <row r="50" spans="1:29" x14ac:dyDescent="0.25">
      <c r="A50">
        <v>61</v>
      </c>
      <c r="B50" s="181">
        <v>1.4707182517733015</v>
      </c>
      <c r="C50" s="181">
        <v>1.4446436054091909</v>
      </c>
      <c r="D50" s="181">
        <v>1.3969696739419031</v>
      </c>
      <c r="E50" s="181">
        <v>1.5498074173846716</v>
      </c>
      <c r="F50" s="181">
        <v>1.576393307548315</v>
      </c>
      <c r="G50" s="181">
        <v>1.514274286000679</v>
      </c>
      <c r="H50" s="181">
        <v>1.5033761949223001</v>
      </c>
      <c r="I50" s="181">
        <v>1.5562851264334501</v>
      </c>
      <c r="J50" s="181">
        <v>1.5043918878225848</v>
      </c>
      <c r="K50" s="181">
        <v>1.5153480007855475</v>
      </c>
      <c r="L50" s="181">
        <v>1.4989577365417694</v>
      </c>
      <c r="M50" s="181">
        <v>1.5276521702652002</v>
      </c>
      <c r="N50" s="181">
        <v>1.504125839656973</v>
      </c>
      <c r="O50" s="181">
        <v>1.4687456089585433</v>
      </c>
      <c r="P50" s="181">
        <v>1.5220700751794807</v>
      </c>
      <c r="Q50" s="181">
        <v>1.5611123171251693</v>
      </c>
      <c r="R50" s="181">
        <v>1.5401649772437551</v>
      </c>
      <c r="S50" s="181">
        <v>1.5783497795428769</v>
      </c>
      <c r="T50" s="181">
        <v>1.5853210052993512</v>
      </c>
      <c r="U50" s="181">
        <v>1.6100937367870578</v>
      </c>
      <c r="V50" s="181">
        <v>1.6259212306604456</v>
      </c>
      <c r="W50" s="181">
        <v>1.6375021301445767</v>
      </c>
      <c r="X50" s="181">
        <v>1.6356066862087388</v>
      </c>
      <c r="Y50" s="181">
        <v>1.6533051101787772</v>
      </c>
      <c r="Z50" s="181">
        <v>1.6664843986024132</v>
      </c>
      <c r="AA50" s="181">
        <v>1.6511944817605519</v>
      </c>
      <c r="AB50" s="181">
        <v>1.6034555683398937</v>
      </c>
      <c r="AC50" s="181">
        <v>1.5849624842784458</v>
      </c>
    </row>
    <row r="51" spans="1:29" x14ac:dyDescent="0.25">
      <c r="A51">
        <v>62</v>
      </c>
      <c r="B51" s="181">
        <v>1.443704058870356</v>
      </c>
      <c r="C51" s="181">
        <v>1.418818408853519</v>
      </c>
      <c r="D51" s="181">
        <v>1.4093979467369762</v>
      </c>
      <c r="E51" s="181">
        <v>1.5499857650541295</v>
      </c>
      <c r="F51" s="181">
        <v>1.5874921125956105</v>
      </c>
      <c r="G51" s="181">
        <v>1.5145407879921369</v>
      </c>
      <c r="H51" s="181">
        <v>1.4933812727482203</v>
      </c>
      <c r="I51" s="181">
        <v>1.5415309983614163</v>
      </c>
      <c r="J51" s="181">
        <v>1.5118754136160277</v>
      </c>
      <c r="K51" s="181">
        <v>1.4995737697083489</v>
      </c>
      <c r="L51" s="181">
        <v>1.4778463604003684</v>
      </c>
      <c r="M51" s="181">
        <v>1.4910725250291894</v>
      </c>
      <c r="N51" s="181">
        <v>1.4603220391482334</v>
      </c>
      <c r="O51" s="181">
        <v>1.430110133411038</v>
      </c>
      <c r="P51" s="181">
        <v>1.4760491394986439</v>
      </c>
      <c r="Q51" s="181">
        <v>1.5102121493342118</v>
      </c>
      <c r="R51" s="181">
        <v>1.5061396669543892</v>
      </c>
      <c r="S51" s="181">
        <v>1.5534414210711991</v>
      </c>
      <c r="T51" s="181">
        <v>1.5850378857865777</v>
      </c>
      <c r="U51" s="181">
        <v>1.6217878166898947</v>
      </c>
      <c r="V51" s="181">
        <v>1.6385101118574561</v>
      </c>
      <c r="W51" s="181">
        <v>1.6637404252834329</v>
      </c>
      <c r="X51" s="181">
        <v>1.6588831186301043</v>
      </c>
      <c r="Y51" s="181">
        <v>1.6775083524674494</v>
      </c>
      <c r="Z51" s="181">
        <v>1.6810298946721161</v>
      </c>
      <c r="AA51" s="181">
        <v>1.6610329414006377</v>
      </c>
      <c r="AB51" s="181">
        <v>1.5993727617654014</v>
      </c>
      <c r="AC51" s="181">
        <v>1.5750802506563943</v>
      </c>
    </row>
    <row r="52" spans="1:29" x14ac:dyDescent="0.25">
      <c r="A52">
        <v>63</v>
      </c>
      <c r="B52" s="181">
        <v>1.4112996012287169</v>
      </c>
      <c r="C52" s="181">
        <v>1.3979702812613484</v>
      </c>
      <c r="D52" s="181">
        <v>1.4100246383443251</v>
      </c>
      <c r="E52" s="181">
        <v>1.5452974454967066</v>
      </c>
      <c r="F52" s="181">
        <v>1.5958601979745379</v>
      </c>
      <c r="G52" s="181">
        <v>1.5070810941649226</v>
      </c>
      <c r="H52" s="181">
        <v>1.4828105838987464</v>
      </c>
      <c r="I52" s="181">
        <v>1.5265890195222838</v>
      </c>
      <c r="J52" s="181">
        <v>1.5244493023620322</v>
      </c>
      <c r="K52" s="181">
        <v>1.4941083401497117</v>
      </c>
      <c r="L52" s="181">
        <v>1.4623732323354905</v>
      </c>
      <c r="M52" s="181">
        <v>1.4625774384970507</v>
      </c>
      <c r="N52" s="181">
        <v>1.4296377654774219</v>
      </c>
      <c r="O52" s="181">
        <v>1.4058911580491094</v>
      </c>
      <c r="P52" s="181">
        <v>1.4424038257494511</v>
      </c>
      <c r="Q52" s="181">
        <v>1.4716213209994444</v>
      </c>
      <c r="R52" s="181">
        <v>1.4844699191700026</v>
      </c>
      <c r="S52" s="181">
        <v>1.5344656523894944</v>
      </c>
      <c r="T52" s="181">
        <v>1.5806445966572651</v>
      </c>
      <c r="U52" s="181">
        <v>1.6186553395700183</v>
      </c>
      <c r="V52" s="181">
        <v>1.6398272045962874</v>
      </c>
      <c r="W52" s="181">
        <v>1.6821824662657561</v>
      </c>
      <c r="X52" s="181">
        <v>1.6752752887789562</v>
      </c>
      <c r="Y52" s="181">
        <v>1.6959281220786915</v>
      </c>
      <c r="Z52" s="181">
        <v>1.689647607341052</v>
      </c>
      <c r="AA52" s="181">
        <v>1.6711432255280736</v>
      </c>
      <c r="AB52" s="181">
        <v>1.6001316451329664</v>
      </c>
      <c r="AC52" s="181">
        <v>1.567058067221283</v>
      </c>
    </row>
    <row r="53" spans="1:29" x14ac:dyDescent="0.25">
      <c r="A53">
        <v>64</v>
      </c>
      <c r="B53" s="181">
        <v>1.3827350388161326</v>
      </c>
      <c r="C53" s="181">
        <v>1.3748710615573858</v>
      </c>
      <c r="D53" s="181">
        <v>1.4101287750204985</v>
      </c>
      <c r="E53" s="181">
        <v>1.5326625692739884</v>
      </c>
      <c r="F53" s="181">
        <v>1.6015044500908806</v>
      </c>
      <c r="G53" s="181">
        <v>1.4988603620871352</v>
      </c>
      <c r="H53" s="181">
        <v>1.477897755765589</v>
      </c>
      <c r="I53" s="181">
        <v>1.5156558080794564</v>
      </c>
      <c r="J53" s="181">
        <v>1.5455479579100069</v>
      </c>
      <c r="K53" s="181">
        <v>1.4982592439404689</v>
      </c>
      <c r="L53" s="181">
        <v>1.4548822975908704</v>
      </c>
      <c r="M53" s="181">
        <v>1.4466195719377208</v>
      </c>
      <c r="N53" s="181">
        <v>1.4135054767480619</v>
      </c>
      <c r="O53" s="181">
        <v>1.3950698258396605</v>
      </c>
      <c r="P53" s="181">
        <v>1.4219255720323531</v>
      </c>
      <c r="Q53" s="181">
        <v>1.4466131435847795</v>
      </c>
      <c r="R53" s="181">
        <v>1.4673078077901391</v>
      </c>
      <c r="S53" s="181">
        <v>1.5125469900574118</v>
      </c>
      <c r="T53" s="181">
        <v>1.5672147092834574</v>
      </c>
      <c r="U53" s="181">
        <v>1.5975893634612677</v>
      </c>
      <c r="V53" s="181">
        <v>1.6282045458159902</v>
      </c>
      <c r="W53" s="181">
        <v>1.6841311467148083</v>
      </c>
      <c r="X53" s="181">
        <v>1.6810828325672229</v>
      </c>
      <c r="Y53" s="181">
        <v>1.7008750599301348</v>
      </c>
      <c r="Z53" s="181">
        <v>1.6909430155661052</v>
      </c>
      <c r="AA53" s="181">
        <v>1.6782645113169248</v>
      </c>
      <c r="AB53" s="181">
        <v>1.6028625605114695</v>
      </c>
      <c r="AC53" s="181">
        <v>1.560701369442753</v>
      </c>
    </row>
    <row r="54" spans="1:29" x14ac:dyDescent="0.25">
      <c r="A54">
        <v>65</v>
      </c>
      <c r="B54" s="181">
        <v>1.356529286743517</v>
      </c>
      <c r="C54" s="181">
        <v>1.3536576171918877</v>
      </c>
      <c r="D54" s="181">
        <v>1.4088259819607698</v>
      </c>
      <c r="E54" s="181">
        <v>1.5151148712978157</v>
      </c>
      <c r="F54" s="181">
        <v>1.6038388481481087</v>
      </c>
      <c r="G54" s="181">
        <v>1.4901356738866738</v>
      </c>
      <c r="H54" s="181">
        <v>1.4824371316540488</v>
      </c>
      <c r="I54" s="181">
        <v>1.5073092186393104</v>
      </c>
      <c r="J54" s="181">
        <v>1.5803911255471288</v>
      </c>
      <c r="K54" s="181">
        <v>1.5113889458907981</v>
      </c>
      <c r="L54" s="181">
        <v>1.4580624432348293</v>
      </c>
      <c r="M54" s="181">
        <v>1.4436651169448187</v>
      </c>
      <c r="N54" s="181">
        <v>1.4107094022760849</v>
      </c>
      <c r="O54" s="181">
        <v>1.3964907235958119</v>
      </c>
      <c r="P54" s="181">
        <v>1.4146866107830949</v>
      </c>
      <c r="Q54" s="181">
        <v>1.4274583987243807</v>
      </c>
      <c r="R54" s="181">
        <v>1.4540957312605889</v>
      </c>
      <c r="S54" s="181">
        <v>1.4841080816934538</v>
      </c>
      <c r="T54" s="181">
        <v>1.5422388273124088</v>
      </c>
      <c r="U54" s="181">
        <v>1.5587210844826129</v>
      </c>
      <c r="V54" s="181">
        <v>1.6023342939670349</v>
      </c>
      <c r="W54" s="181">
        <v>1.6654946645296262</v>
      </c>
      <c r="X54" s="181">
        <v>1.6701737277761832</v>
      </c>
      <c r="Y54" s="181">
        <v>1.6943343018861396</v>
      </c>
      <c r="Z54" s="181">
        <v>1.6810285230884265</v>
      </c>
      <c r="AA54" s="181">
        <v>1.6765546548084962</v>
      </c>
      <c r="AB54" s="181">
        <v>1.609347818681691</v>
      </c>
      <c r="AC54" s="181">
        <v>1.5541812634646401</v>
      </c>
    </row>
    <row r="55" spans="1:29" x14ac:dyDescent="0.25">
      <c r="A55">
        <v>66</v>
      </c>
      <c r="B55" s="181">
        <v>1.3336602218093809</v>
      </c>
      <c r="C55" s="181">
        <v>1.3385785022879715</v>
      </c>
      <c r="D55" s="181">
        <v>1.4062976867299672</v>
      </c>
      <c r="E55" s="181">
        <v>1.5024003875995775</v>
      </c>
      <c r="F55" s="181">
        <v>1.5990465579796662</v>
      </c>
      <c r="G55" s="181">
        <v>1.4835469942854855</v>
      </c>
      <c r="H55" s="181">
        <v>1.495219516578046</v>
      </c>
      <c r="I55" s="181">
        <v>1.5039751266142054</v>
      </c>
      <c r="J55" s="181">
        <v>1.6119195945566973</v>
      </c>
      <c r="K55" s="181">
        <v>1.5280288527284747</v>
      </c>
      <c r="L55" s="181">
        <v>1.4679791021083095</v>
      </c>
      <c r="M55" s="181">
        <v>1.4490911040397445</v>
      </c>
      <c r="N55" s="181">
        <v>1.4167812338212586</v>
      </c>
      <c r="O55" s="181">
        <v>1.4033917897892876</v>
      </c>
      <c r="P55" s="181">
        <v>1.4149124658095718</v>
      </c>
      <c r="Q55" s="181">
        <v>1.4201599640539124</v>
      </c>
      <c r="R55" s="181">
        <v>1.444966141568867</v>
      </c>
      <c r="S55" s="181">
        <v>1.4609670089188223</v>
      </c>
      <c r="T55" s="181">
        <v>1.5224387726351247</v>
      </c>
      <c r="U55" s="181">
        <v>1.5160023949381671</v>
      </c>
      <c r="V55" s="181">
        <v>1.5626319522245939</v>
      </c>
      <c r="W55" s="181">
        <v>1.6269082197844233</v>
      </c>
      <c r="X55" s="181">
        <v>1.6393021044325862</v>
      </c>
      <c r="Y55" s="181">
        <v>1.6719736346394813</v>
      </c>
      <c r="Z55" s="181">
        <v>1.6618680223338407</v>
      </c>
      <c r="AA55" s="181">
        <v>1.6632310784626079</v>
      </c>
      <c r="AB55" s="181">
        <v>1.613002508835246</v>
      </c>
      <c r="AC55" s="181">
        <v>1.5480666140989605</v>
      </c>
    </row>
    <row r="56" spans="1:29" x14ac:dyDescent="0.25">
      <c r="A56">
        <v>67</v>
      </c>
      <c r="B56" s="181">
        <v>1.3142342696129876</v>
      </c>
      <c r="C56" s="181">
        <v>1.3278360107766625</v>
      </c>
      <c r="D56" s="181">
        <v>1.3988851883004787</v>
      </c>
      <c r="E56" s="181">
        <v>1.4824403107684561</v>
      </c>
      <c r="F56" s="181">
        <v>1.5841865321392379</v>
      </c>
      <c r="G56" s="181">
        <v>1.4766302835774585</v>
      </c>
      <c r="H56" s="181">
        <v>1.5090282280890126</v>
      </c>
      <c r="I56" s="181">
        <v>1.5091789285390769</v>
      </c>
      <c r="J56" s="181">
        <v>1.6380399907800789</v>
      </c>
      <c r="K56" s="181">
        <v>1.5430954205162208</v>
      </c>
      <c r="L56" s="181">
        <v>1.4808138130905164</v>
      </c>
      <c r="M56" s="181">
        <v>1.4554989048847098</v>
      </c>
      <c r="N56" s="181">
        <v>1.4269073923241802</v>
      </c>
      <c r="O56" s="181">
        <v>1.4190273217231866</v>
      </c>
      <c r="P56" s="181">
        <v>1.4187315573533079</v>
      </c>
      <c r="Q56" s="181">
        <v>1.4160852612772159</v>
      </c>
      <c r="R56" s="181">
        <v>1.4397555086029841</v>
      </c>
      <c r="S56" s="181">
        <v>1.4385035482292836</v>
      </c>
      <c r="T56" s="181">
        <v>1.504823505498925</v>
      </c>
      <c r="U56" s="181">
        <v>1.4791819230939693</v>
      </c>
      <c r="V56" s="181">
        <v>1.5202567164430139</v>
      </c>
      <c r="W56" s="181">
        <v>1.5812227461008388</v>
      </c>
      <c r="X56" s="181">
        <v>1.6017969932955278</v>
      </c>
      <c r="Y56" s="181">
        <v>1.6364124919044727</v>
      </c>
      <c r="Z56" s="181">
        <v>1.6323117079246776</v>
      </c>
      <c r="AA56" s="181">
        <v>1.6434605827411133</v>
      </c>
      <c r="AB56" s="181">
        <v>1.6076535411579649</v>
      </c>
      <c r="AC56" s="181">
        <v>1.5410068994073354</v>
      </c>
    </row>
    <row r="57" spans="1:29" x14ac:dyDescent="0.25">
      <c r="A57">
        <v>68</v>
      </c>
      <c r="B57" s="181">
        <v>1.29769368893709</v>
      </c>
      <c r="C57" s="181">
        <v>1.3200624040741142</v>
      </c>
      <c r="D57" s="181">
        <v>1.3846623879151545</v>
      </c>
      <c r="E57" s="181">
        <v>1.452311393733231</v>
      </c>
      <c r="F57" s="181">
        <v>1.5623542850829393</v>
      </c>
      <c r="G57" s="181">
        <v>1.4656636654991122</v>
      </c>
      <c r="H57" s="181">
        <v>1.5264096720430198</v>
      </c>
      <c r="I57" s="181">
        <v>1.5154471776993776</v>
      </c>
      <c r="J57" s="181">
        <v>1.6599217114624429</v>
      </c>
      <c r="K57" s="181">
        <v>1.5570453689032109</v>
      </c>
      <c r="L57" s="181">
        <v>1.4991786302716963</v>
      </c>
      <c r="M57" s="181">
        <v>1.4621358185206004</v>
      </c>
      <c r="N57" s="181">
        <v>1.4403439496416173</v>
      </c>
      <c r="O57" s="181">
        <v>1.4387776392239651</v>
      </c>
      <c r="P57" s="181">
        <v>1.4238917569845537</v>
      </c>
      <c r="Q57" s="181">
        <v>1.4121579486423419</v>
      </c>
      <c r="R57" s="181">
        <v>1.4281339605651107</v>
      </c>
      <c r="S57" s="181">
        <v>1.4163809081196583</v>
      </c>
      <c r="T57" s="181">
        <v>1.4828252978685481</v>
      </c>
      <c r="U57" s="181">
        <v>1.4448474207597652</v>
      </c>
      <c r="V57" s="181">
        <v>1.4840041227900242</v>
      </c>
      <c r="W57" s="181">
        <v>1.5321027651262957</v>
      </c>
      <c r="X57" s="181">
        <v>1.556949278748982</v>
      </c>
      <c r="Y57" s="181">
        <v>1.5904432932966557</v>
      </c>
      <c r="Z57" s="181">
        <v>1.600987230335378</v>
      </c>
      <c r="AA57" s="181">
        <v>1.6119510317201431</v>
      </c>
      <c r="AB57" s="181">
        <v>1.5934131974682961</v>
      </c>
      <c r="AC57" s="181">
        <v>1.5302337472396159</v>
      </c>
    </row>
    <row r="58" spans="1:29" x14ac:dyDescent="0.25">
      <c r="A58">
        <v>69</v>
      </c>
      <c r="B58" s="181">
        <v>1.2844881686241263</v>
      </c>
      <c r="C58" s="181">
        <v>1.3135557472922728</v>
      </c>
      <c r="D58" s="181">
        <v>1.3685545404605484</v>
      </c>
      <c r="E58" s="181">
        <v>1.4218043838732861</v>
      </c>
      <c r="F58" s="181">
        <v>1.536522441472622</v>
      </c>
      <c r="G58" s="181">
        <v>1.4528609398138579</v>
      </c>
      <c r="H58" s="181">
        <v>1.547395061920195</v>
      </c>
      <c r="I58" s="181">
        <v>1.5191789108426197</v>
      </c>
      <c r="J58" s="181">
        <v>1.6781124391997932</v>
      </c>
      <c r="K58" s="181">
        <v>1.5666919426504555</v>
      </c>
      <c r="L58" s="181">
        <v>1.5199231830448805</v>
      </c>
      <c r="M58" s="181">
        <v>1.4709847489261045</v>
      </c>
      <c r="N58" s="181">
        <v>1.454843833087788</v>
      </c>
      <c r="O58" s="181">
        <v>1.4451696533728129</v>
      </c>
      <c r="P58" s="181">
        <v>1.4267259811755033</v>
      </c>
      <c r="Q58" s="181">
        <v>1.4044095040983502</v>
      </c>
      <c r="R58" s="181">
        <v>1.4076188925292181</v>
      </c>
      <c r="S58" s="181">
        <v>1.393715683450014</v>
      </c>
      <c r="T58" s="181">
        <v>1.4564127883960252</v>
      </c>
      <c r="U58" s="181">
        <v>1.4140833809524225</v>
      </c>
      <c r="V58" s="181">
        <v>1.4537209462662446</v>
      </c>
      <c r="W58" s="181">
        <v>1.483632654436404</v>
      </c>
      <c r="X58" s="181">
        <v>1.507501948217677</v>
      </c>
      <c r="Y58" s="181">
        <v>1.5395619426795122</v>
      </c>
      <c r="Z58" s="181">
        <v>1.5641248736080893</v>
      </c>
      <c r="AA58" s="181">
        <v>1.5763178255301762</v>
      </c>
      <c r="AB58" s="181">
        <v>1.5676950268578695</v>
      </c>
      <c r="AC58" s="181">
        <v>1.5151149661826817</v>
      </c>
    </row>
    <row r="59" spans="1:29" x14ac:dyDescent="0.25">
      <c r="A59">
        <v>70</v>
      </c>
      <c r="B59" s="181">
        <v>1.2729871828348915</v>
      </c>
      <c r="C59" s="181">
        <v>1.3227370133310812</v>
      </c>
      <c r="D59" s="181">
        <v>1.3551352623155506</v>
      </c>
      <c r="E59" s="181">
        <v>1.3927937396611514</v>
      </c>
      <c r="F59" s="181">
        <v>1.5098140080059412</v>
      </c>
      <c r="G59" s="181">
        <v>1.4511948270926949</v>
      </c>
      <c r="H59" s="181">
        <v>1.5709615835400856</v>
      </c>
      <c r="I59" s="181">
        <v>1.5197462848721297</v>
      </c>
      <c r="J59" s="181">
        <v>1.6911554313247961</v>
      </c>
      <c r="K59" s="181">
        <v>1.5694317124456776</v>
      </c>
      <c r="L59" s="181">
        <v>1.5405679965323578</v>
      </c>
      <c r="M59" s="181">
        <v>1.4790303736383523</v>
      </c>
      <c r="N59" s="181">
        <v>1.4604050590136748</v>
      </c>
      <c r="O59" s="181">
        <v>1.4425411430920274</v>
      </c>
      <c r="P59" s="181">
        <v>1.4209383955069192</v>
      </c>
      <c r="Q59" s="181">
        <v>1.3941655728955822</v>
      </c>
      <c r="R59" s="181">
        <v>1.387196825474843</v>
      </c>
      <c r="S59" s="181">
        <v>1.3687447537308204</v>
      </c>
      <c r="T59" s="181">
        <v>1.4284825297523931</v>
      </c>
      <c r="U59" s="181">
        <v>1.3869688161745233</v>
      </c>
      <c r="V59" s="181">
        <v>1.4261879146929124</v>
      </c>
      <c r="W59" s="181">
        <v>1.4397386580968401</v>
      </c>
      <c r="X59" s="181">
        <v>1.4606334058430976</v>
      </c>
      <c r="Y59" s="181">
        <v>1.4894138479476968</v>
      </c>
      <c r="Z59" s="181">
        <v>1.5240617565437118</v>
      </c>
      <c r="AA59" s="181">
        <v>1.5342009910990575</v>
      </c>
      <c r="AB59" s="181">
        <v>1.5375798607372124</v>
      </c>
      <c r="AC59" s="181">
        <v>1.4997573283128014</v>
      </c>
    </row>
    <row r="60" spans="1:29" x14ac:dyDescent="0.25">
      <c r="A60">
        <v>71</v>
      </c>
      <c r="B60" s="181">
        <v>1.2669915400748608</v>
      </c>
      <c r="C60" s="181">
        <v>1.3307558553551577</v>
      </c>
      <c r="D60" s="181">
        <v>1.3443783826405726</v>
      </c>
      <c r="E60" s="181">
        <v>1.3615116543860595</v>
      </c>
      <c r="F60" s="181">
        <v>1.4878511320221102</v>
      </c>
      <c r="G60" s="181">
        <v>1.4444734560029167</v>
      </c>
      <c r="H60" s="181">
        <v>1.607312721084788</v>
      </c>
      <c r="I60" s="181">
        <v>1.5193299491620071</v>
      </c>
      <c r="J60" s="181">
        <v>1.700854688245879</v>
      </c>
      <c r="K60" s="181">
        <v>1.5685807889958172</v>
      </c>
      <c r="L60" s="181">
        <v>1.5584486916879325</v>
      </c>
      <c r="M60" s="181">
        <v>1.4814331420029259</v>
      </c>
      <c r="N60" s="181">
        <v>1.4612995780878733</v>
      </c>
      <c r="O60" s="181">
        <v>1.4398032077492926</v>
      </c>
      <c r="P60" s="181">
        <v>1.413867998318866</v>
      </c>
      <c r="Q60" s="181">
        <v>1.3848828024049984</v>
      </c>
      <c r="R60" s="181">
        <v>1.375725485056746</v>
      </c>
      <c r="S60" s="181">
        <v>1.3554233070309194</v>
      </c>
      <c r="T60" s="181">
        <v>1.4045625637770738</v>
      </c>
      <c r="U60" s="181">
        <v>1.3629654489991236</v>
      </c>
      <c r="V60" s="181">
        <v>1.4001230844713715</v>
      </c>
      <c r="W60" s="181">
        <v>1.3997577116362203</v>
      </c>
      <c r="X60" s="181">
        <v>1.4168199470032146</v>
      </c>
      <c r="Y60" s="181">
        <v>1.4390830550451803</v>
      </c>
      <c r="Z60" s="181">
        <v>1.485791375716859</v>
      </c>
      <c r="AA60" s="181">
        <v>1.4897138824303293</v>
      </c>
      <c r="AB60" s="181">
        <v>1.4976541038582556</v>
      </c>
      <c r="AC60" s="181">
        <v>1.4803995612298846</v>
      </c>
    </row>
    <row r="61" spans="1:29" x14ac:dyDescent="0.25">
      <c r="A61">
        <v>72</v>
      </c>
      <c r="B61" s="181">
        <v>1.2657371221338722</v>
      </c>
      <c r="C61" s="181">
        <v>1.3371434565098133</v>
      </c>
      <c r="D61" s="181">
        <v>1.3309513638724739</v>
      </c>
      <c r="E61" s="181">
        <v>1.3321659741550149</v>
      </c>
      <c r="F61" s="181">
        <v>1.4676027008279817</v>
      </c>
      <c r="G61" s="181">
        <v>1.4458038875046446</v>
      </c>
      <c r="H61" s="181">
        <v>1.6390129386439531</v>
      </c>
      <c r="I61" s="181">
        <v>1.5210289652974975</v>
      </c>
      <c r="J61" s="181">
        <v>1.7028388008926461</v>
      </c>
      <c r="K61" s="181">
        <v>1.5650086872377857</v>
      </c>
      <c r="L61" s="181">
        <v>1.5734743518806968</v>
      </c>
      <c r="M61" s="181">
        <v>1.483213922572663</v>
      </c>
      <c r="N61" s="181">
        <v>1.4626382395961273</v>
      </c>
      <c r="O61" s="181">
        <v>1.4356106395010184</v>
      </c>
      <c r="P61" s="181">
        <v>1.4122661861931829</v>
      </c>
      <c r="Q61" s="181">
        <v>1.3802610141332441</v>
      </c>
      <c r="R61" s="181">
        <v>1.3696217174513883</v>
      </c>
      <c r="S61" s="181">
        <v>1.3497505317451979</v>
      </c>
      <c r="T61" s="181">
        <v>1.3855042701983296</v>
      </c>
      <c r="U61" s="181">
        <v>1.3416213731287117</v>
      </c>
      <c r="V61" s="181">
        <v>1.3798408345385123</v>
      </c>
      <c r="W61" s="181">
        <v>1.3687238959390762</v>
      </c>
      <c r="X61" s="181">
        <v>1.382767671299628</v>
      </c>
      <c r="Y61" s="181">
        <v>1.3988683111122262</v>
      </c>
      <c r="Z61" s="181">
        <v>1.4524352161625171</v>
      </c>
      <c r="AA61" s="181">
        <v>1.4516792429834739</v>
      </c>
      <c r="AB61" s="181">
        <v>1.4545864291499513</v>
      </c>
      <c r="AC61" s="181">
        <v>1.4584108583855788</v>
      </c>
    </row>
    <row r="62" spans="1:29" x14ac:dyDescent="0.25">
      <c r="A62">
        <v>73</v>
      </c>
      <c r="B62" s="181">
        <v>1.2692557048450055</v>
      </c>
      <c r="C62" s="181">
        <v>1.3421229048033778</v>
      </c>
      <c r="D62" s="181">
        <v>1.3272140242216102</v>
      </c>
      <c r="E62" s="181">
        <v>1.3047244796367528</v>
      </c>
      <c r="F62" s="181">
        <v>1.448700908679855</v>
      </c>
      <c r="G62" s="181">
        <v>1.4778409087975339</v>
      </c>
      <c r="H62" s="181">
        <v>1.6677020544592285</v>
      </c>
      <c r="I62" s="181">
        <v>1.5213616556638363</v>
      </c>
      <c r="J62" s="181">
        <v>1.7055182938325872</v>
      </c>
      <c r="K62" s="181">
        <v>1.5571075500478542</v>
      </c>
      <c r="L62" s="181">
        <v>1.5782599888727324</v>
      </c>
      <c r="M62" s="181">
        <v>1.484794339518672</v>
      </c>
      <c r="N62" s="181">
        <v>1.4656936118121708</v>
      </c>
      <c r="O62" s="181">
        <v>1.4318161913738112</v>
      </c>
      <c r="P62" s="181">
        <v>1.4109595577061327</v>
      </c>
      <c r="Q62" s="181">
        <v>1.3776258923143163</v>
      </c>
      <c r="R62" s="181">
        <v>1.3659352946536012</v>
      </c>
      <c r="S62" s="181">
        <v>1.3482971976053726</v>
      </c>
      <c r="T62" s="181">
        <v>1.3699517678527664</v>
      </c>
      <c r="U62" s="181">
        <v>1.3243634688276431</v>
      </c>
      <c r="V62" s="181">
        <v>1.3634658259487409</v>
      </c>
      <c r="W62" s="181">
        <v>1.3465971706856883</v>
      </c>
      <c r="X62" s="181">
        <v>1.3582929165443582</v>
      </c>
      <c r="Y62" s="181">
        <v>1.3705528746223272</v>
      </c>
      <c r="Z62" s="181">
        <v>1.4219046634192181</v>
      </c>
      <c r="AA62" s="181">
        <v>1.4256685669304159</v>
      </c>
      <c r="AB62" s="181">
        <v>1.4124388879712129</v>
      </c>
      <c r="AC62" s="181">
        <v>1.4342160582386696</v>
      </c>
    </row>
    <row r="63" spans="1:29" x14ac:dyDescent="0.25">
      <c r="A63">
        <v>74</v>
      </c>
      <c r="B63" s="181">
        <v>1.2728504682309314</v>
      </c>
      <c r="C63" s="181">
        <v>1.3393903643972025</v>
      </c>
      <c r="D63" s="181">
        <v>1.3222814628012731</v>
      </c>
      <c r="E63" s="181">
        <v>1.2800659763061497</v>
      </c>
      <c r="F63" s="181">
        <v>1.4324452654338573</v>
      </c>
      <c r="G63" s="181">
        <v>1.5347769840777261</v>
      </c>
      <c r="H63" s="181">
        <v>1.6803096867300058</v>
      </c>
      <c r="I63" s="181">
        <v>1.5168494070390592</v>
      </c>
      <c r="J63" s="181">
        <v>1.7073196545483245</v>
      </c>
      <c r="K63" s="181">
        <v>1.5451756279298821</v>
      </c>
      <c r="L63" s="181">
        <v>1.576269424667567</v>
      </c>
      <c r="M63" s="181">
        <v>1.4816376498747796</v>
      </c>
      <c r="N63" s="181">
        <v>1.469671476763841</v>
      </c>
      <c r="O63" s="181">
        <v>1.4302281062875892</v>
      </c>
      <c r="P63" s="181">
        <v>1.4099291896536963</v>
      </c>
      <c r="Q63" s="181">
        <v>1.3781767817123702</v>
      </c>
      <c r="R63" s="181">
        <v>1.3619954160698349</v>
      </c>
      <c r="S63" s="181">
        <v>1.3487577070499732</v>
      </c>
      <c r="T63" s="181">
        <v>1.360515300585379</v>
      </c>
      <c r="U63" s="181">
        <v>1.3143080948362933</v>
      </c>
      <c r="V63" s="181">
        <v>1.3543793087179645</v>
      </c>
      <c r="W63" s="181">
        <v>1.3336774866499201</v>
      </c>
      <c r="X63" s="181">
        <v>1.3433371549664614</v>
      </c>
      <c r="Y63" s="181">
        <v>1.352461993129864</v>
      </c>
      <c r="Z63" s="181">
        <v>1.3997648713357793</v>
      </c>
      <c r="AA63" s="181">
        <v>1.4056083011113738</v>
      </c>
      <c r="AB63" s="181">
        <v>1.3801105092811867</v>
      </c>
      <c r="AC63" s="181">
        <v>1.4100189682383297</v>
      </c>
    </row>
    <row r="64" spans="1:29" x14ac:dyDescent="0.25">
      <c r="A64">
        <v>75</v>
      </c>
      <c r="B64" s="181">
        <v>1.2693592611734155</v>
      </c>
      <c r="C64" s="181">
        <v>1.3402597298298458</v>
      </c>
      <c r="D64" s="181">
        <v>1.3218776247967572</v>
      </c>
      <c r="E64" s="181">
        <v>1.265577542095643</v>
      </c>
      <c r="F64" s="181">
        <v>1.4229017568819446</v>
      </c>
      <c r="G64" s="181">
        <v>1.6052393416051647</v>
      </c>
      <c r="H64" s="181">
        <v>1.6716767644553647</v>
      </c>
      <c r="I64" s="181">
        <v>1.5060034131883946</v>
      </c>
      <c r="J64" s="181">
        <v>1.7040544377248652</v>
      </c>
      <c r="K64" s="181">
        <v>1.5313437057816706</v>
      </c>
      <c r="L64" s="181">
        <v>1.5674023685000305</v>
      </c>
      <c r="M64" s="181">
        <v>1.4751942883407623</v>
      </c>
      <c r="N64" s="181">
        <v>1.4709136370725682</v>
      </c>
      <c r="O64" s="181">
        <v>1.4411687901625103</v>
      </c>
      <c r="P64" s="181">
        <v>1.4132605873755733</v>
      </c>
      <c r="Q64" s="181">
        <v>1.3809367223859024</v>
      </c>
      <c r="R64" s="181">
        <v>1.3642715294057726</v>
      </c>
      <c r="S64" s="181">
        <v>1.3488352708426266</v>
      </c>
      <c r="T64" s="181">
        <v>1.3588913565529777</v>
      </c>
      <c r="U64" s="181">
        <v>1.3140215567685174</v>
      </c>
      <c r="V64" s="181">
        <v>1.3547750585951799</v>
      </c>
      <c r="W64" s="181">
        <v>1.3296156800016183</v>
      </c>
      <c r="X64" s="181">
        <v>1.3376692161634864</v>
      </c>
      <c r="Y64" s="181">
        <v>1.3486340692253342</v>
      </c>
      <c r="Z64" s="181">
        <v>1.3897997244384037</v>
      </c>
      <c r="AA64" s="181">
        <v>1.3936243092053664</v>
      </c>
      <c r="AB64" s="181">
        <v>1.3585714877694952</v>
      </c>
      <c r="AC64" s="181">
        <v>1.390573920021799</v>
      </c>
    </row>
    <row r="65" spans="1:29" x14ac:dyDescent="0.25">
      <c r="A65">
        <v>76</v>
      </c>
      <c r="B65" s="181">
        <v>1.2610629997610736</v>
      </c>
      <c r="C65" s="181">
        <v>1.336172382809933</v>
      </c>
      <c r="D65" s="181">
        <v>1.3182559365010473</v>
      </c>
      <c r="E65" s="181">
        <v>1.2522143188487511</v>
      </c>
      <c r="F65" s="181">
        <v>1.4207500892443032</v>
      </c>
      <c r="G65" s="181">
        <v>1.6708982942417132</v>
      </c>
      <c r="H65" s="181">
        <v>1.6584619926424284</v>
      </c>
      <c r="I65" s="181">
        <v>1.4902991524757718</v>
      </c>
      <c r="J65" s="181">
        <v>1.694725027280676</v>
      </c>
      <c r="K65" s="181">
        <v>1.5169406562594094</v>
      </c>
      <c r="L65" s="181">
        <v>1.5482646733491121</v>
      </c>
      <c r="M65" s="181">
        <v>1.4672925270120274</v>
      </c>
      <c r="N65" s="181">
        <v>1.4695429300416554</v>
      </c>
      <c r="O65" s="181">
        <v>1.4568089740771806</v>
      </c>
      <c r="P65" s="181">
        <v>1.4152943114618679</v>
      </c>
      <c r="Q65" s="181">
        <v>1.3868105791378122</v>
      </c>
      <c r="R65" s="181">
        <v>1.3713617383359804</v>
      </c>
      <c r="S65" s="181">
        <v>1.3512639698132256</v>
      </c>
      <c r="T65" s="181">
        <v>1.3624496905476089</v>
      </c>
      <c r="U65" s="181">
        <v>1.3192015158006281</v>
      </c>
      <c r="V65" s="181">
        <v>1.3596973578883138</v>
      </c>
      <c r="W65" s="181">
        <v>1.3331013671639336</v>
      </c>
      <c r="X65" s="181">
        <v>1.3442664750207645</v>
      </c>
      <c r="Y65" s="181">
        <v>1.3555433289541379</v>
      </c>
      <c r="Z65" s="181">
        <v>1.3899935220026185</v>
      </c>
      <c r="AA65" s="181">
        <v>1.3868084671239587</v>
      </c>
      <c r="AB65" s="181">
        <v>1.3417498599793258</v>
      </c>
      <c r="AC65" s="181">
        <v>1.3772847893214015</v>
      </c>
    </row>
    <row r="66" spans="1:29" x14ac:dyDescent="0.25">
      <c r="A66">
        <v>77</v>
      </c>
      <c r="B66" s="181">
        <v>1.2582644267189684</v>
      </c>
      <c r="C66" s="181">
        <v>1.3454294192906515</v>
      </c>
      <c r="D66" s="181">
        <v>1.3044125296966187</v>
      </c>
      <c r="E66" s="181">
        <v>1.2421368872600211</v>
      </c>
      <c r="F66" s="181">
        <v>1.4240828141220163</v>
      </c>
      <c r="G66" s="181">
        <v>1.7204056357705917</v>
      </c>
      <c r="H66" s="181">
        <v>1.6410923593867186</v>
      </c>
      <c r="I66" s="181">
        <v>1.4696202095964768</v>
      </c>
      <c r="J66" s="181">
        <v>1.6766747333033758</v>
      </c>
      <c r="K66" s="181">
        <v>1.5045670972945988</v>
      </c>
      <c r="L66" s="181">
        <v>1.525783693164142</v>
      </c>
      <c r="M66" s="181">
        <v>1.4548979039407495</v>
      </c>
      <c r="N66" s="181">
        <v>1.4737208290193586</v>
      </c>
      <c r="O66" s="181">
        <v>1.4716875456172998</v>
      </c>
      <c r="P66" s="181">
        <v>1.4175731774048543</v>
      </c>
      <c r="Q66" s="181">
        <v>1.3896044344704377</v>
      </c>
      <c r="R66" s="181">
        <v>1.3772944171342583</v>
      </c>
      <c r="S66" s="181">
        <v>1.3539672882430109</v>
      </c>
      <c r="T66" s="181">
        <v>1.3675693152976529</v>
      </c>
      <c r="U66" s="181">
        <v>1.3266205010726746</v>
      </c>
      <c r="V66" s="181">
        <v>1.3629733676036579</v>
      </c>
      <c r="W66" s="181">
        <v>1.3365393126239142</v>
      </c>
      <c r="X66" s="181">
        <v>1.3516244529620967</v>
      </c>
      <c r="Y66" s="181">
        <v>1.3645076577995896</v>
      </c>
      <c r="Z66" s="181">
        <v>1.3943091280356266</v>
      </c>
      <c r="AA66" s="181">
        <v>1.3815232196525085</v>
      </c>
      <c r="AB66" s="181">
        <v>1.3311556319240496</v>
      </c>
      <c r="AC66" s="181">
        <v>1.3684875656902322</v>
      </c>
    </row>
    <row r="67" spans="1:29" x14ac:dyDescent="0.25">
      <c r="A67">
        <v>78</v>
      </c>
      <c r="B67" s="181">
        <v>1.2607526752949092</v>
      </c>
      <c r="C67" s="181">
        <v>1.3490354055969274</v>
      </c>
      <c r="D67" s="181">
        <v>1.2911715797531391</v>
      </c>
      <c r="E67" s="181">
        <v>1.2413300283195281</v>
      </c>
      <c r="F67" s="181">
        <v>1.4293781907321925</v>
      </c>
      <c r="G67" s="181">
        <v>1.747626450491059</v>
      </c>
      <c r="H67" s="181">
        <v>1.6402876820169177</v>
      </c>
      <c r="I67" s="181">
        <v>1.4474110997043159</v>
      </c>
      <c r="J67" s="181">
        <v>1.66932017177404</v>
      </c>
      <c r="K67" s="181">
        <v>1.4936396822934861</v>
      </c>
      <c r="L67" s="181">
        <v>1.5020632630483717</v>
      </c>
      <c r="M67" s="181">
        <v>1.4398973204877095</v>
      </c>
      <c r="N67" s="181">
        <v>1.4792797181727007</v>
      </c>
      <c r="O67" s="181">
        <v>1.4851469087457063</v>
      </c>
      <c r="P67" s="181">
        <v>1.4170816203761263</v>
      </c>
      <c r="Q67" s="181">
        <v>1.3897807989394673</v>
      </c>
      <c r="R67" s="181">
        <v>1.3797040604085464</v>
      </c>
      <c r="S67" s="181">
        <v>1.3550077193969432</v>
      </c>
      <c r="T67" s="181">
        <v>1.3713818704477876</v>
      </c>
      <c r="U67" s="181">
        <v>1.3342310484433664</v>
      </c>
      <c r="V67" s="181">
        <v>1.3662403766483113</v>
      </c>
      <c r="W67" s="181">
        <v>1.3405974939406495</v>
      </c>
      <c r="X67" s="181">
        <v>1.3615809126189253</v>
      </c>
      <c r="Y67" s="181">
        <v>1.3732213463297467</v>
      </c>
      <c r="Z67" s="181">
        <v>1.4021231655244273</v>
      </c>
      <c r="AA67" s="181">
        <v>1.3752773048696092</v>
      </c>
      <c r="AB67" s="181">
        <v>1.3220134506503043</v>
      </c>
      <c r="AC67" s="181">
        <v>1.3619260935220103</v>
      </c>
    </row>
    <row r="68" spans="1:29" x14ac:dyDescent="0.25">
      <c r="A68">
        <v>79</v>
      </c>
      <c r="B68" s="181">
        <v>1.2612998572075678</v>
      </c>
      <c r="C68" s="181">
        <v>1.3389684278912453</v>
      </c>
      <c r="D68" s="181">
        <v>1.2865830885240022</v>
      </c>
      <c r="E68" s="181">
        <v>1.2407207732495935</v>
      </c>
      <c r="F68" s="181">
        <v>1.4345907675773202</v>
      </c>
      <c r="G68" s="181">
        <v>1.7666981340264294</v>
      </c>
      <c r="H68" s="181">
        <v>1.6216933750491578</v>
      </c>
      <c r="I68" s="181">
        <v>1.4299112043922921</v>
      </c>
      <c r="J68" s="181">
        <v>1.6826760168381756</v>
      </c>
      <c r="K68" s="181">
        <v>1.4906287457082636</v>
      </c>
      <c r="L68" s="181">
        <v>1.4726955633527705</v>
      </c>
      <c r="M68" s="181">
        <v>1.4258500932504383</v>
      </c>
      <c r="N68" s="181">
        <v>1.4820884413463451</v>
      </c>
      <c r="O68" s="181">
        <v>1.4967452140721353</v>
      </c>
      <c r="P68" s="181">
        <v>1.4119314736317017</v>
      </c>
      <c r="Q68" s="181">
        <v>1.3908768288652316</v>
      </c>
      <c r="R68" s="181">
        <v>1.3815465165705159</v>
      </c>
      <c r="S68" s="181">
        <v>1.355820017392581</v>
      </c>
      <c r="T68" s="181">
        <v>1.3754899561714538</v>
      </c>
      <c r="U68" s="181">
        <v>1.3407600563948094</v>
      </c>
      <c r="V68" s="181">
        <v>1.3698417239936052</v>
      </c>
      <c r="W68" s="181">
        <v>1.3464189446167061</v>
      </c>
      <c r="X68" s="181">
        <v>1.3692919806408888</v>
      </c>
      <c r="Y68" s="181">
        <v>1.3819779397701848</v>
      </c>
      <c r="Z68" s="181">
        <v>1.4123981002324546</v>
      </c>
      <c r="AA68" s="181">
        <v>1.3704854120225189</v>
      </c>
      <c r="AB68" s="181">
        <v>1.3147113512205637</v>
      </c>
      <c r="AC68" s="181">
        <v>1.3543728199578078</v>
      </c>
    </row>
    <row r="69" spans="1:29" x14ac:dyDescent="0.25">
      <c r="A69">
        <v>80</v>
      </c>
      <c r="B69" s="181">
        <v>1.2640832451319919</v>
      </c>
      <c r="C69" s="181">
        <v>1.3218552273951252</v>
      </c>
      <c r="D69" s="181">
        <v>1.2895315238355736</v>
      </c>
      <c r="E69" s="181">
        <v>1.2415611140571998</v>
      </c>
      <c r="F69" s="181">
        <v>1.4360348429738523</v>
      </c>
      <c r="G69" s="181">
        <v>1.7929423014976469</v>
      </c>
      <c r="H69" s="181">
        <v>1.5967574305332446</v>
      </c>
      <c r="I69" s="181">
        <v>1.4279163940732167</v>
      </c>
      <c r="J69" s="181">
        <v>1.6709330453627211</v>
      </c>
      <c r="K69" s="181">
        <v>1.4974594471845244</v>
      </c>
      <c r="L69" s="181">
        <v>1.4486479991556063</v>
      </c>
      <c r="M69" s="181">
        <v>1.4124726953757527</v>
      </c>
      <c r="N69" s="181">
        <v>1.4849333772203615</v>
      </c>
      <c r="O69" s="181">
        <v>1.5059370690814791</v>
      </c>
      <c r="P69" s="181">
        <v>1.4088941675841646</v>
      </c>
      <c r="Q69" s="181">
        <v>1.392942486289904</v>
      </c>
      <c r="R69" s="181">
        <v>1.3867861093634315</v>
      </c>
      <c r="S69" s="181">
        <v>1.3570266241713085</v>
      </c>
      <c r="T69" s="181">
        <v>1.3812015096526715</v>
      </c>
      <c r="U69" s="181">
        <v>1.3470446980709769</v>
      </c>
      <c r="V69" s="181">
        <v>1.3733982625054761</v>
      </c>
      <c r="W69" s="181">
        <v>1.3563180771302219</v>
      </c>
      <c r="X69" s="181">
        <v>1.3761814422710847</v>
      </c>
      <c r="Y69" s="181">
        <v>1.3895801666338847</v>
      </c>
      <c r="Z69" s="181">
        <v>1.4243373839082751</v>
      </c>
      <c r="AA69" s="181">
        <v>1.3631961377681732</v>
      </c>
      <c r="AB69" s="181">
        <v>1.3124127211933532</v>
      </c>
      <c r="AC69" s="181">
        <v>1.3487679033570241</v>
      </c>
    </row>
  </sheetData>
  <hyperlinks>
    <hyperlink ref="A1" location="Index!A1" display="Back to index" xr:uid="{00000000-0004-0000-1000-000000000000}"/>
  </hyperlink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/>
  </sheetPr>
  <dimension ref="A1:O53"/>
  <sheetViews>
    <sheetView workbookViewId="0"/>
  </sheetViews>
  <sheetFormatPr baseColWidth="10" defaultColWidth="8.81640625" defaultRowHeight="12.5" x14ac:dyDescent="0.25"/>
  <sheetData>
    <row r="1" spans="1:15" x14ac:dyDescent="0.25">
      <c r="A1" s="143" t="s">
        <v>1209</v>
      </c>
    </row>
    <row r="2" spans="1:15" ht="18" x14ac:dyDescent="0.4">
      <c r="A2" s="1" t="s">
        <v>1690</v>
      </c>
    </row>
    <row r="4" spans="1:15" x14ac:dyDescent="0.25">
      <c r="A4" s="76"/>
    </row>
    <row r="5" spans="1:15" ht="13" thickBot="1" x14ac:dyDescent="0.3"/>
    <row r="6" spans="1:15" ht="40.5" customHeight="1" thickBot="1" x14ac:dyDescent="0.3">
      <c r="B6" s="239" t="s">
        <v>1688</v>
      </c>
      <c r="C6" s="240"/>
      <c r="D6" s="240"/>
      <c r="E6" s="240"/>
      <c r="F6" s="240"/>
      <c r="G6" s="240"/>
      <c r="H6" s="241"/>
      <c r="I6" s="239" t="s">
        <v>1689</v>
      </c>
      <c r="J6" s="240"/>
      <c r="K6" s="240"/>
      <c r="L6" s="240"/>
      <c r="M6" s="240"/>
      <c r="N6" s="240"/>
      <c r="O6" s="241"/>
    </row>
    <row r="7" spans="1:15" ht="33" customHeight="1" x14ac:dyDescent="0.25">
      <c r="A7" s="12"/>
      <c r="B7" s="77" t="s">
        <v>6</v>
      </c>
      <c r="C7" s="78" t="s">
        <v>7</v>
      </c>
      <c r="D7" s="79" t="s">
        <v>8</v>
      </c>
      <c r="E7" s="80" t="s">
        <v>9</v>
      </c>
      <c r="F7" s="78" t="s">
        <v>10</v>
      </c>
      <c r="G7" s="78" t="s">
        <v>594</v>
      </c>
      <c r="H7" s="81" t="s">
        <v>595</v>
      </c>
      <c r="I7" s="77" t="s">
        <v>6</v>
      </c>
      <c r="J7" s="78" t="s">
        <v>7</v>
      </c>
      <c r="K7" s="79" t="s">
        <v>8</v>
      </c>
      <c r="L7" s="80" t="s">
        <v>9</v>
      </c>
      <c r="M7" s="78" t="s">
        <v>10</v>
      </c>
      <c r="N7" s="78" t="s">
        <v>594</v>
      </c>
      <c r="O7" s="81" t="s">
        <v>595</v>
      </c>
    </row>
    <row r="8" spans="1:15" x14ac:dyDescent="0.25">
      <c r="A8" t="s">
        <v>0</v>
      </c>
      <c r="B8" s="82" t="s">
        <v>654</v>
      </c>
      <c r="C8" s="83" t="s">
        <v>655</v>
      </c>
      <c r="D8" s="83" t="s">
        <v>656</v>
      </c>
      <c r="E8" s="83" t="s">
        <v>657</v>
      </c>
      <c r="F8" s="83" t="s">
        <v>658</v>
      </c>
      <c r="G8" s="83" t="s">
        <v>659</v>
      </c>
      <c r="H8" s="84" t="s">
        <v>660</v>
      </c>
      <c r="I8" s="82" t="s">
        <v>661</v>
      </c>
      <c r="J8" s="83" t="s">
        <v>662</v>
      </c>
      <c r="K8" s="83" t="s">
        <v>663</v>
      </c>
      <c r="L8" s="83" t="s">
        <v>664</v>
      </c>
      <c r="M8" s="83" t="s">
        <v>665</v>
      </c>
      <c r="N8" s="83" t="s">
        <v>666</v>
      </c>
      <c r="O8" s="84" t="s">
        <v>667</v>
      </c>
    </row>
    <row r="9" spans="1:15" x14ac:dyDescent="0.25">
      <c r="A9">
        <v>1970</v>
      </c>
      <c r="B9" s="181">
        <v>6.2620885670185089E-2</v>
      </c>
      <c r="C9" s="181">
        <v>0.35219460725784302</v>
      </c>
      <c r="D9" s="181">
        <v>0.58518445491790771</v>
      </c>
      <c r="E9" s="181">
        <v>0.20347361266613007</v>
      </c>
      <c r="F9" s="181">
        <v>6.9728635251522064E-2</v>
      </c>
      <c r="G9" s="181">
        <v>0.38171082735061646</v>
      </c>
      <c r="H9" s="181">
        <v>0.1337449848651886</v>
      </c>
      <c r="I9" s="181">
        <v>6.2620885670185089E-2</v>
      </c>
      <c r="J9" s="181">
        <v>0.35219460725784302</v>
      </c>
      <c r="K9" s="181">
        <v>0.58518445491790771</v>
      </c>
      <c r="L9" s="181">
        <v>0.20347361266613007</v>
      </c>
      <c r="M9" s="181">
        <v>6.9728635251522064E-2</v>
      </c>
      <c r="N9" s="181">
        <v>0.38171082735061646</v>
      </c>
      <c r="O9" s="181">
        <v>0.1337449848651886</v>
      </c>
    </row>
    <row r="10" spans="1:15" x14ac:dyDescent="0.25">
      <c r="A10">
        <v>1971</v>
      </c>
      <c r="B10" s="181">
        <v>6.69359490275383E-2</v>
      </c>
      <c r="C10" s="181">
        <v>0.35680094361305237</v>
      </c>
      <c r="D10" s="181">
        <v>0.57626307010650635</v>
      </c>
      <c r="E10" s="181">
        <v>0.20055276155471802</v>
      </c>
      <c r="F10" s="181">
        <v>6.8759292364120483E-2</v>
      </c>
      <c r="G10" s="181">
        <v>0.37571030855178833</v>
      </c>
      <c r="H10" s="181">
        <v>0.13179346919059753</v>
      </c>
      <c r="I10" s="181">
        <v>6.6924884915351868E-2</v>
      </c>
      <c r="J10" s="181">
        <v>0.35676133632659912</v>
      </c>
      <c r="K10" s="181">
        <v>0.57631373405456543</v>
      </c>
      <c r="L10" s="181">
        <v>0.20076429843902588</v>
      </c>
      <c r="M10" s="181">
        <v>6.8935982882976532E-2</v>
      </c>
      <c r="N10" s="181">
        <v>0.37554943561553955</v>
      </c>
      <c r="O10" s="181">
        <v>0.13182830810546875</v>
      </c>
    </row>
    <row r="11" spans="1:15" x14ac:dyDescent="0.25">
      <c r="A11">
        <v>1972</v>
      </c>
      <c r="B11" s="181">
        <v>7.0091679692268372E-2</v>
      </c>
      <c r="C11" s="181">
        <v>0.35970041155815125</v>
      </c>
      <c r="D11" s="181">
        <v>0.57020789384841919</v>
      </c>
      <c r="E11" s="181">
        <v>0.19902841746807098</v>
      </c>
      <c r="F11" s="181">
        <v>6.8489834666252136E-2</v>
      </c>
      <c r="G11" s="181">
        <v>0.37117946147918701</v>
      </c>
      <c r="H11" s="181">
        <v>0.13053858280181885</v>
      </c>
      <c r="I11" s="181">
        <v>7.0067755877971649E-2</v>
      </c>
      <c r="J11" s="181">
        <v>0.3596484363079071</v>
      </c>
      <c r="K11" s="181">
        <v>0.57028383016586304</v>
      </c>
      <c r="L11" s="181">
        <v>0.19942103326320648</v>
      </c>
      <c r="M11" s="181">
        <v>6.8824544548988342E-2</v>
      </c>
      <c r="N11" s="181">
        <v>0.37086278200149536</v>
      </c>
      <c r="O11" s="181">
        <v>0.13059648871421814</v>
      </c>
    </row>
    <row r="12" spans="1:15" x14ac:dyDescent="0.25">
      <c r="A12">
        <v>1973</v>
      </c>
      <c r="B12" s="181">
        <v>7.2300970554351807E-2</v>
      </c>
      <c r="C12" s="181">
        <v>0.36193922162055969</v>
      </c>
      <c r="D12" s="181">
        <v>0.56575977802276611</v>
      </c>
      <c r="E12" s="181">
        <v>0.19835667312145233</v>
      </c>
      <c r="F12" s="181">
        <v>6.8689867854118347E-2</v>
      </c>
      <c r="G12" s="181">
        <v>0.36740309000015259</v>
      </c>
      <c r="H12" s="181">
        <v>0.12966680526733398</v>
      </c>
      <c r="I12" s="181">
        <v>7.2263531386852264E-2</v>
      </c>
      <c r="J12" s="181">
        <v>0.36190006136894226</v>
      </c>
      <c r="K12" s="181">
        <v>0.56583636999130249</v>
      </c>
      <c r="L12" s="181">
        <v>0.19890399277210236</v>
      </c>
      <c r="M12" s="181">
        <v>6.9167189300060272E-2</v>
      </c>
      <c r="N12" s="181">
        <v>0.36693239212036133</v>
      </c>
      <c r="O12" s="181">
        <v>0.12973681092262268</v>
      </c>
    </row>
    <row r="13" spans="1:15" x14ac:dyDescent="0.25">
      <c r="A13">
        <v>1974</v>
      </c>
      <c r="B13" s="181">
        <v>7.6327010989189148E-2</v>
      </c>
      <c r="C13" s="181">
        <v>0.36627459526062012</v>
      </c>
      <c r="D13" s="181">
        <v>0.55739843845367432</v>
      </c>
      <c r="E13" s="181">
        <v>0.19549232721328735</v>
      </c>
      <c r="F13" s="181">
        <v>6.7867495119571686E-2</v>
      </c>
      <c r="G13" s="181">
        <v>0.36190611124038696</v>
      </c>
      <c r="H13" s="181">
        <v>0.12762483954429626</v>
      </c>
      <c r="I13" s="181">
        <v>7.6272323727607727E-2</v>
      </c>
      <c r="J13" s="181">
        <v>0.36623808741569519</v>
      </c>
      <c r="K13" s="181">
        <v>0.55748963356018066</v>
      </c>
      <c r="L13" s="181">
        <v>0.19617143273353577</v>
      </c>
      <c r="M13" s="181">
        <v>6.8466834723949432E-2</v>
      </c>
      <c r="N13" s="181">
        <v>0.3613182008266449</v>
      </c>
      <c r="O13" s="181">
        <v>0.12770459055900574</v>
      </c>
    </row>
    <row r="14" spans="1:15" x14ac:dyDescent="0.25">
      <c r="A14">
        <v>1975</v>
      </c>
      <c r="B14" s="181">
        <v>8.0735825002193451E-2</v>
      </c>
      <c r="C14" s="181">
        <v>0.37083148956298828</v>
      </c>
      <c r="D14" s="181">
        <v>0.54843270778656006</v>
      </c>
      <c r="E14" s="181">
        <v>0.19201253354549408</v>
      </c>
      <c r="F14" s="181">
        <v>6.6691897809505463E-2</v>
      </c>
      <c r="G14" s="181">
        <v>0.35642015933990479</v>
      </c>
      <c r="H14" s="181">
        <v>0.12532064318656921</v>
      </c>
      <c r="I14" s="181">
        <v>8.0660983920097351E-2</v>
      </c>
      <c r="J14" s="181">
        <v>0.37080380320549011</v>
      </c>
      <c r="K14" s="181">
        <v>0.54853522777557373</v>
      </c>
      <c r="L14" s="181">
        <v>0.19279745221138</v>
      </c>
      <c r="M14" s="181">
        <v>6.7392706871032715E-2</v>
      </c>
      <c r="N14" s="181">
        <v>0.35573777556419373</v>
      </c>
      <c r="O14" s="181">
        <v>0.12540474534034729</v>
      </c>
    </row>
    <row r="15" spans="1:15" x14ac:dyDescent="0.25">
      <c r="A15">
        <v>1976</v>
      </c>
      <c r="B15" s="181">
        <v>8.6331464350223541E-2</v>
      </c>
      <c r="C15" s="181">
        <v>0.37558484077453613</v>
      </c>
      <c r="D15" s="181">
        <v>0.53808373212814331</v>
      </c>
      <c r="E15" s="181">
        <v>0.18707242608070374</v>
      </c>
      <c r="F15" s="181">
        <v>6.5200358629226685E-2</v>
      </c>
      <c r="G15" s="181">
        <v>0.35101130604743958</v>
      </c>
      <c r="H15" s="181">
        <v>0.12187206745147705</v>
      </c>
      <c r="I15" s="181">
        <v>8.6196623742580414E-2</v>
      </c>
      <c r="J15" s="181">
        <v>0.37560215592384338</v>
      </c>
      <c r="K15" s="181">
        <v>0.53820127248764038</v>
      </c>
      <c r="L15" s="181">
        <v>0.1879504919052124</v>
      </c>
      <c r="M15" s="181">
        <v>6.5982289612293243E-2</v>
      </c>
      <c r="N15" s="181">
        <v>0.35025078058242798</v>
      </c>
      <c r="O15" s="181">
        <v>0.12196820229291916</v>
      </c>
    </row>
    <row r="16" spans="1:15" x14ac:dyDescent="0.25">
      <c r="A16">
        <v>1977</v>
      </c>
      <c r="B16" s="181">
        <v>9.1946758329868317E-2</v>
      </c>
      <c r="C16" s="181">
        <v>0.37941306829452515</v>
      </c>
      <c r="D16" s="181">
        <v>0.52864021062850952</v>
      </c>
      <c r="E16" s="181">
        <v>0.18245494365692139</v>
      </c>
      <c r="F16" s="181">
        <v>6.3797399401664734E-2</v>
      </c>
      <c r="G16" s="181">
        <v>0.34618526697158813</v>
      </c>
      <c r="H16" s="181">
        <v>0.11865754425525665</v>
      </c>
      <c r="I16" s="181">
        <v>9.1734506189823151E-2</v>
      </c>
      <c r="J16" s="181">
        <v>0.37950631976127625</v>
      </c>
      <c r="K16" s="181">
        <v>0.52875924110412598</v>
      </c>
      <c r="L16" s="181">
        <v>0.18340112268924713</v>
      </c>
      <c r="M16" s="181">
        <v>6.4639866352081299E-2</v>
      </c>
      <c r="N16" s="181">
        <v>0.34535813331604004</v>
      </c>
      <c r="O16" s="181">
        <v>0.11876125633716583</v>
      </c>
    </row>
    <row r="17" spans="1:15" x14ac:dyDescent="0.25">
      <c r="A17">
        <v>1978</v>
      </c>
      <c r="B17" s="181">
        <v>9.7103744745254517E-2</v>
      </c>
      <c r="C17" s="181">
        <v>0.38356330990791321</v>
      </c>
      <c r="D17" s="181">
        <v>0.51933300495147705</v>
      </c>
      <c r="E17" s="181">
        <v>0.17821921408176422</v>
      </c>
      <c r="F17" s="181">
        <v>6.2699176371097565E-2</v>
      </c>
      <c r="G17" s="181">
        <v>0.34111380577087402</v>
      </c>
      <c r="H17" s="181">
        <v>0.11552003771066666</v>
      </c>
      <c r="I17" s="181">
        <v>9.6805840730667114E-2</v>
      </c>
      <c r="J17" s="181">
        <v>0.38359126448631287</v>
      </c>
      <c r="K17" s="181">
        <v>0.51960289478302002</v>
      </c>
      <c r="L17" s="181">
        <v>0.17928013205528259</v>
      </c>
      <c r="M17" s="181">
        <v>6.3611052930355072E-2</v>
      </c>
      <c r="N17" s="181">
        <v>0.34032276272773743</v>
      </c>
      <c r="O17" s="181">
        <v>0.11566907912492752</v>
      </c>
    </row>
    <row r="18" spans="1:15" x14ac:dyDescent="0.25">
      <c r="A18">
        <v>1979</v>
      </c>
      <c r="B18" s="181">
        <v>0.10125251114368439</v>
      </c>
      <c r="C18" s="181">
        <v>0.38568341732025146</v>
      </c>
      <c r="D18" s="181">
        <v>0.51306408643722534</v>
      </c>
      <c r="E18" s="181">
        <v>0.1750958114862442</v>
      </c>
      <c r="F18" s="181">
        <v>6.1940625309944153E-2</v>
      </c>
      <c r="G18" s="181">
        <v>0.33796828985214233</v>
      </c>
      <c r="H18" s="181">
        <v>0.11315518617630005</v>
      </c>
      <c r="I18" s="181">
        <v>0.10084489732980728</v>
      </c>
      <c r="J18" s="181">
        <v>0.38578301668167114</v>
      </c>
      <c r="K18" s="181">
        <v>0.51337206363677979</v>
      </c>
      <c r="L18" s="181">
        <v>0.17622202634811401</v>
      </c>
      <c r="M18" s="181">
        <v>6.2901481986045837E-2</v>
      </c>
      <c r="N18" s="181">
        <v>0.33715003728866577</v>
      </c>
      <c r="O18" s="181">
        <v>0.11332054436206818</v>
      </c>
    </row>
    <row r="19" spans="1:15" x14ac:dyDescent="0.25">
      <c r="A19">
        <v>1980</v>
      </c>
      <c r="B19" s="181">
        <v>0.10129597783088684</v>
      </c>
      <c r="C19" s="181">
        <v>0.38573956489562988</v>
      </c>
      <c r="D19" s="181">
        <v>0.51300883293151855</v>
      </c>
      <c r="E19" s="181">
        <v>0.1733732670545578</v>
      </c>
      <c r="F19" s="181">
        <v>6.0466278344392776E-2</v>
      </c>
      <c r="G19" s="181">
        <v>0.33963555097579956</v>
      </c>
      <c r="H19" s="181">
        <v>0.11290699243545532</v>
      </c>
      <c r="I19" s="181">
        <v>0.10084030777215958</v>
      </c>
      <c r="J19" s="181">
        <v>0.38619121909141541</v>
      </c>
      <c r="K19" s="181">
        <v>0.51300895214080811</v>
      </c>
      <c r="L19" s="181">
        <v>0.17443117499351501</v>
      </c>
      <c r="M19" s="181">
        <v>6.1450868844985962E-2</v>
      </c>
      <c r="N19" s="181">
        <v>0.33857777714729309</v>
      </c>
      <c r="O19" s="181">
        <v>0.11298030614852905</v>
      </c>
    </row>
    <row r="20" spans="1:15" x14ac:dyDescent="0.25">
      <c r="A20">
        <v>1981</v>
      </c>
      <c r="B20" s="181">
        <v>0.103593610227108</v>
      </c>
      <c r="C20" s="181">
        <v>0.38756009936332703</v>
      </c>
      <c r="D20" s="181">
        <v>0.50896644592285156</v>
      </c>
      <c r="E20" s="181">
        <v>0.16942135989665985</v>
      </c>
      <c r="F20" s="181">
        <v>5.7930026203393936E-2</v>
      </c>
      <c r="G20" s="181">
        <v>0.33954507112503052</v>
      </c>
      <c r="H20" s="181">
        <v>0.11149133741855621</v>
      </c>
      <c r="I20" s="181">
        <v>0.10308143496513367</v>
      </c>
      <c r="J20" s="181">
        <v>0.38831567764282227</v>
      </c>
      <c r="K20" s="181">
        <v>0.50871372222900391</v>
      </c>
      <c r="L20" s="181">
        <v>0.170428067445755</v>
      </c>
      <c r="M20" s="181">
        <v>5.8939315378665924E-2</v>
      </c>
      <c r="N20" s="181">
        <v>0.3382856547832489</v>
      </c>
      <c r="O20" s="181">
        <v>0.11148875206708908</v>
      </c>
    </row>
    <row r="21" spans="1:15" x14ac:dyDescent="0.25">
      <c r="A21">
        <v>1982</v>
      </c>
      <c r="B21" s="181">
        <v>0.10747591406106949</v>
      </c>
      <c r="C21" s="181">
        <v>0.38936856389045715</v>
      </c>
      <c r="D21" s="181">
        <v>0.50340437889099121</v>
      </c>
      <c r="E21" s="181">
        <v>0.1647544801235199</v>
      </c>
      <c r="F21" s="181">
        <v>5.517866462469101E-2</v>
      </c>
      <c r="G21" s="181">
        <v>0.33864989876747131</v>
      </c>
      <c r="H21" s="181">
        <v>0.10957581549882889</v>
      </c>
      <c r="I21" s="181">
        <v>0.10687272250652313</v>
      </c>
      <c r="J21" s="181">
        <v>0.39047926664352417</v>
      </c>
      <c r="K21" s="181">
        <v>0.50287961959838867</v>
      </c>
      <c r="L21" s="181">
        <v>0.16570086777210236</v>
      </c>
      <c r="M21" s="181">
        <v>5.6204576045274734E-2</v>
      </c>
      <c r="N21" s="181">
        <v>0.33717876672744751</v>
      </c>
      <c r="O21" s="181">
        <v>0.10949629545211792</v>
      </c>
    </row>
    <row r="22" spans="1:15" x14ac:dyDescent="0.25">
      <c r="A22">
        <v>1983</v>
      </c>
      <c r="B22" s="181">
        <v>0.10835760831832886</v>
      </c>
      <c r="C22" s="181">
        <v>0.39071077108383179</v>
      </c>
      <c r="D22" s="181">
        <v>0.50130164623260498</v>
      </c>
      <c r="E22" s="181">
        <v>0.16180506348609924</v>
      </c>
      <c r="F22" s="181">
        <v>5.3240049630403519E-2</v>
      </c>
      <c r="G22" s="181">
        <v>0.33949658274650574</v>
      </c>
      <c r="H22" s="181">
        <v>0.10856501758098602</v>
      </c>
      <c r="I22" s="181">
        <v>0.10769210755825043</v>
      </c>
      <c r="J22" s="181">
        <v>0.39207303524017334</v>
      </c>
      <c r="K22" s="181">
        <v>0.50057661533355713</v>
      </c>
      <c r="L22" s="181">
        <v>0.16276511549949646</v>
      </c>
      <c r="M22" s="181">
        <v>5.4337229579687119E-2</v>
      </c>
      <c r="N22" s="181">
        <v>0.33781149983406067</v>
      </c>
      <c r="O22" s="181">
        <v>0.10842788219451904</v>
      </c>
    </row>
    <row r="23" spans="1:15" x14ac:dyDescent="0.25">
      <c r="A23">
        <v>1984</v>
      </c>
      <c r="B23" s="181">
        <v>0.10660531371831894</v>
      </c>
      <c r="C23" s="181">
        <v>0.39092135429382324</v>
      </c>
      <c r="D23" s="181">
        <v>0.50291901826858521</v>
      </c>
      <c r="E23" s="181">
        <v>0.16059321165084839</v>
      </c>
      <c r="F23" s="181">
        <v>5.2079405635595322E-2</v>
      </c>
      <c r="G23" s="181">
        <v>0.34232580661773682</v>
      </c>
      <c r="H23" s="181">
        <v>0.10851380228996277</v>
      </c>
      <c r="I23" s="181">
        <v>0.10593721270561218</v>
      </c>
      <c r="J23" s="181">
        <v>0.39254236221313477</v>
      </c>
      <c r="K23" s="181">
        <v>0.50192397832870483</v>
      </c>
      <c r="L23" s="181">
        <v>0.161563441157341</v>
      </c>
      <c r="M23" s="181">
        <v>5.3263731300830841E-2</v>
      </c>
      <c r="N23" s="181">
        <v>0.34036052227020264</v>
      </c>
      <c r="O23" s="181">
        <v>0.10829970985651016</v>
      </c>
    </row>
    <row r="24" spans="1:15" x14ac:dyDescent="0.25">
      <c r="A24">
        <v>1985</v>
      </c>
      <c r="B24" s="181">
        <v>0.10348717868328094</v>
      </c>
      <c r="C24" s="181">
        <v>0.38801842927932739</v>
      </c>
      <c r="D24" s="181">
        <v>0.50878477096557617</v>
      </c>
      <c r="E24" s="181">
        <v>0.16404196619987488</v>
      </c>
      <c r="F24" s="181">
        <v>5.3230572491884232E-2</v>
      </c>
      <c r="G24" s="181">
        <v>0.34474280476570129</v>
      </c>
      <c r="H24" s="181">
        <v>0.11081139743328094</v>
      </c>
      <c r="I24" s="181">
        <v>0.10293538868427277</v>
      </c>
      <c r="J24" s="181">
        <v>0.38968947529792786</v>
      </c>
      <c r="K24" s="181">
        <v>0.50762844085693359</v>
      </c>
      <c r="L24" s="181">
        <v>0.16522476077079773</v>
      </c>
      <c r="M24" s="181">
        <v>5.4764058440923691E-2</v>
      </c>
      <c r="N24" s="181">
        <v>0.34240368008613586</v>
      </c>
      <c r="O24" s="181">
        <v>0.11046069860458374</v>
      </c>
    </row>
    <row r="25" spans="1:15" x14ac:dyDescent="0.25">
      <c r="A25">
        <v>1986</v>
      </c>
      <c r="B25" s="181">
        <v>9.820808470249176E-2</v>
      </c>
      <c r="C25" s="181">
        <v>0.3839174211025238</v>
      </c>
      <c r="D25" s="181">
        <v>0.51801538467407227</v>
      </c>
      <c r="E25" s="181">
        <v>0.17045152187347412</v>
      </c>
      <c r="F25" s="181">
        <v>5.6376811116933823E-2</v>
      </c>
      <c r="G25" s="181">
        <v>0.34756386280059814</v>
      </c>
      <c r="H25" s="181">
        <v>0.11407470703125</v>
      </c>
      <c r="I25" s="181">
        <v>9.7859911620616913E-2</v>
      </c>
      <c r="J25" s="181">
        <v>0.3854241669178009</v>
      </c>
      <c r="K25" s="181">
        <v>0.51682811975479126</v>
      </c>
      <c r="L25" s="181">
        <v>0.17205758392810822</v>
      </c>
      <c r="M25" s="181">
        <v>5.8463677763938904E-2</v>
      </c>
      <c r="N25" s="181">
        <v>0.34477055072784424</v>
      </c>
      <c r="O25" s="181">
        <v>0.11359390616416931</v>
      </c>
    </row>
    <row r="26" spans="1:15" x14ac:dyDescent="0.25">
      <c r="A26">
        <v>1987</v>
      </c>
      <c r="B26" s="181">
        <v>9.5849625766277313E-2</v>
      </c>
      <c r="C26" s="181">
        <v>0.38041055202484131</v>
      </c>
      <c r="D26" s="181">
        <v>0.52380311489105225</v>
      </c>
      <c r="E26" s="181">
        <v>0.17551630735397339</v>
      </c>
      <c r="F26" s="181">
        <v>5.9194743633270264E-2</v>
      </c>
      <c r="G26" s="181">
        <v>0.34828680753707886</v>
      </c>
      <c r="H26" s="181">
        <v>0.11632156372070313</v>
      </c>
      <c r="I26" s="181">
        <v>9.5754384994506836E-2</v>
      </c>
      <c r="J26" s="181">
        <v>0.38186001777648926</v>
      </c>
      <c r="K26" s="181">
        <v>0.52243262529373169</v>
      </c>
      <c r="L26" s="181">
        <v>0.17750264704227448</v>
      </c>
      <c r="M26" s="181">
        <v>6.1836481094360352E-2</v>
      </c>
      <c r="N26" s="181">
        <v>0.34492999315261841</v>
      </c>
      <c r="O26" s="181">
        <v>0.11566616594791412</v>
      </c>
    </row>
    <row r="27" spans="1:15" x14ac:dyDescent="0.25">
      <c r="A27">
        <v>1988</v>
      </c>
      <c r="B27" s="181">
        <v>9.3046873807907104E-2</v>
      </c>
      <c r="C27" s="181">
        <v>0.37528258562088013</v>
      </c>
      <c r="D27" s="181">
        <v>0.53167086839675903</v>
      </c>
      <c r="E27" s="181">
        <v>0.18184751272201538</v>
      </c>
      <c r="F27" s="181">
        <v>6.2943965196609497E-2</v>
      </c>
      <c r="G27" s="181">
        <v>0.34982335567474365</v>
      </c>
      <c r="H27" s="181">
        <v>0.11890354752540588</v>
      </c>
      <c r="I27" s="181">
        <v>9.3382090330123901E-2</v>
      </c>
      <c r="J27" s="181">
        <v>0.37692248821258545</v>
      </c>
      <c r="K27" s="181">
        <v>0.52969610691070557</v>
      </c>
      <c r="L27" s="181">
        <v>0.18412670493125916</v>
      </c>
      <c r="M27" s="181">
        <v>6.61611407995224E-2</v>
      </c>
      <c r="N27" s="181">
        <v>0.34556940197944641</v>
      </c>
      <c r="O27" s="181">
        <v>0.11796556413173676</v>
      </c>
    </row>
    <row r="28" spans="1:15" x14ac:dyDescent="0.25">
      <c r="A28">
        <v>1989</v>
      </c>
      <c r="B28" s="181">
        <v>8.3906307816505432E-2</v>
      </c>
      <c r="C28" s="181">
        <v>0.37882062792778015</v>
      </c>
      <c r="D28" s="181">
        <v>0.53727346658706665</v>
      </c>
      <c r="E28" s="181">
        <v>0.18315055966377258</v>
      </c>
      <c r="F28" s="181">
        <v>6.7831993103027344E-2</v>
      </c>
      <c r="G28" s="181">
        <v>0.35412290692329407</v>
      </c>
      <c r="H28" s="181">
        <v>0.11531856656074524</v>
      </c>
      <c r="I28" s="181">
        <v>8.5366815328598022E-2</v>
      </c>
      <c r="J28" s="181">
        <v>0.37997362017631531</v>
      </c>
      <c r="K28" s="181">
        <v>0.53466010093688965</v>
      </c>
      <c r="L28" s="181">
        <v>0.18603688478469849</v>
      </c>
      <c r="M28" s="181">
        <v>7.1513429284095764E-2</v>
      </c>
      <c r="N28" s="181">
        <v>0.34862321615219116</v>
      </c>
      <c r="O28" s="181">
        <v>0.11452345550060272</v>
      </c>
    </row>
    <row r="29" spans="1:15" x14ac:dyDescent="0.25">
      <c r="A29">
        <v>1990</v>
      </c>
      <c r="B29" s="181">
        <v>7.812868058681488E-2</v>
      </c>
      <c r="C29" s="181">
        <v>0.38579192757606506</v>
      </c>
      <c r="D29" s="181">
        <v>0.53607940673828125</v>
      </c>
      <c r="E29" s="181">
        <v>0.18065051734447479</v>
      </c>
      <c r="F29" s="181">
        <v>7.0865333080291748E-2</v>
      </c>
      <c r="G29" s="181">
        <v>0.35542887449264526</v>
      </c>
      <c r="H29" s="181">
        <v>0.10978518426418304</v>
      </c>
      <c r="I29" s="181">
        <v>8.0749779939651489E-2</v>
      </c>
      <c r="J29" s="181">
        <v>0.38599824905395508</v>
      </c>
      <c r="K29" s="181">
        <v>0.53325194120407104</v>
      </c>
      <c r="L29" s="181">
        <v>0.18426018953323364</v>
      </c>
      <c r="M29" s="181">
        <v>7.4935868382453918E-2</v>
      </c>
      <c r="N29" s="181">
        <v>0.3489917516708374</v>
      </c>
      <c r="O29" s="181">
        <v>0.10932432115077972</v>
      </c>
    </row>
    <row r="30" spans="1:15" x14ac:dyDescent="0.25">
      <c r="A30">
        <v>1991</v>
      </c>
      <c r="B30" s="181">
        <v>7.2927609086036682E-2</v>
      </c>
      <c r="C30" s="181">
        <v>0.38383230566978455</v>
      </c>
      <c r="D30" s="181">
        <v>0.54324007034301758</v>
      </c>
      <c r="E30" s="181">
        <v>0.19619525969028473</v>
      </c>
      <c r="F30" s="181">
        <v>8.352380245923996E-2</v>
      </c>
      <c r="G30" s="181">
        <v>0.34704482555389404</v>
      </c>
      <c r="H30" s="181">
        <v>0.11267145723104477</v>
      </c>
      <c r="I30" s="181">
        <v>7.6444491744041443E-2</v>
      </c>
      <c r="J30" s="181">
        <v>0.38319230079650879</v>
      </c>
      <c r="K30" s="181">
        <v>0.54036325216293335</v>
      </c>
      <c r="L30" s="181">
        <v>0.20023739337921143</v>
      </c>
      <c r="M30" s="181">
        <v>8.8379576802253723E-2</v>
      </c>
      <c r="N30" s="181">
        <v>0.34012585878372192</v>
      </c>
      <c r="O30" s="181">
        <v>0.1118578165769577</v>
      </c>
    </row>
    <row r="31" spans="1:15" x14ac:dyDescent="0.25">
      <c r="A31">
        <v>1992</v>
      </c>
      <c r="B31" s="181">
        <v>6.7517250776290894E-2</v>
      </c>
      <c r="C31" s="181">
        <v>0.37239307165145874</v>
      </c>
      <c r="D31" s="181">
        <v>0.56008964776992798</v>
      </c>
      <c r="E31" s="181">
        <v>0.1983986496925354</v>
      </c>
      <c r="F31" s="181">
        <v>7.7824331820011139E-2</v>
      </c>
      <c r="G31" s="181">
        <v>0.36169099807739258</v>
      </c>
      <c r="H31" s="181">
        <v>0.12057431787252426</v>
      </c>
      <c r="I31" s="181">
        <v>6.8529486656188965E-2</v>
      </c>
      <c r="J31" s="181">
        <v>0.37651103734970093</v>
      </c>
      <c r="K31" s="181">
        <v>0.55495947599411011</v>
      </c>
      <c r="L31" s="181">
        <v>0.20218215882778168</v>
      </c>
      <c r="M31" s="181">
        <v>8.2581646740436554E-2</v>
      </c>
      <c r="N31" s="181">
        <v>0.35277730226516724</v>
      </c>
      <c r="O31" s="181">
        <v>0.11960051208734512</v>
      </c>
    </row>
    <row r="32" spans="1:15" x14ac:dyDescent="0.25">
      <c r="A32">
        <v>1993</v>
      </c>
      <c r="B32" s="181">
        <v>6.2511995434761047E-2</v>
      </c>
      <c r="C32" s="181">
        <v>0.37487035989761353</v>
      </c>
      <c r="D32" s="181">
        <v>0.5626177191734314</v>
      </c>
      <c r="E32" s="181">
        <v>0.20711900293827057</v>
      </c>
      <c r="F32" s="181">
        <v>8.717840164899826E-2</v>
      </c>
      <c r="G32" s="181">
        <v>0.35549873113632202</v>
      </c>
      <c r="H32" s="181">
        <v>0.11994060128927231</v>
      </c>
      <c r="I32" s="181">
        <v>6.5467849373817444E-2</v>
      </c>
      <c r="J32" s="181">
        <v>0.3774951696395874</v>
      </c>
      <c r="K32" s="181">
        <v>0.55703699588775635</v>
      </c>
      <c r="L32" s="181">
        <v>0.21233896911144257</v>
      </c>
      <c r="M32" s="181">
        <v>9.3030825257301331E-2</v>
      </c>
      <c r="N32" s="181">
        <v>0.34469801187515259</v>
      </c>
      <c r="O32" s="181">
        <v>0.11930814385414124</v>
      </c>
    </row>
    <row r="33" spans="1:15" x14ac:dyDescent="0.25">
      <c r="A33">
        <v>1994</v>
      </c>
      <c r="B33" s="181">
        <v>5.9268184006214142E-2</v>
      </c>
      <c r="C33" s="181">
        <v>0.3794761598110199</v>
      </c>
      <c r="D33" s="181">
        <v>0.56125563383102417</v>
      </c>
      <c r="E33" s="181">
        <v>0.21315862238407135</v>
      </c>
      <c r="F33" s="181">
        <v>9.1636925935745239E-2</v>
      </c>
      <c r="G33" s="181">
        <v>0.34809702634811401</v>
      </c>
      <c r="H33" s="181">
        <v>0.12152169644832611</v>
      </c>
      <c r="I33" s="181">
        <v>6.3244938850402832E-2</v>
      </c>
      <c r="J33" s="181">
        <v>0.37932968139648438</v>
      </c>
      <c r="K33" s="181">
        <v>0.55742543935775757</v>
      </c>
      <c r="L33" s="181">
        <v>0.21921339631080627</v>
      </c>
      <c r="M33" s="181">
        <v>9.784814715385437E-2</v>
      </c>
      <c r="N33" s="181">
        <v>0.33821204304695129</v>
      </c>
      <c r="O33" s="181">
        <v>0.1213652491569519</v>
      </c>
    </row>
    <row r="34" spans="1:15" x14ac:dyDescent="0.25">
      <c r="A34">
        <v>1995</v>
      </c>
      <c r="B34" s="181">
        <v>6.0765903443098068E-2</v>
      </c>
      <c r="C34" s="181">
        <v>0.37826824188232422</v>
      </c>
      <c r="D34" s="181">
        <v>0.56096577644348145</v>
      </c>
      <c r="E34" s="181">
        <v>0.21814130246639252</v>
      </c>
      <c r="F34" s="181">
        <v>9.4302631914615631E-2</v>
      </c>
      <c r="G34" s="181">
        <v>0.34282445907592773</v>
      </c>
      <c r="H34" s="181">
        <v>0.12383867055177689</v>
      </c>
      <c r="I34" s="181">
        <v>6.4816780388355255E-2</v>
      </c>
      <c r="J34" s="181">
        <v>0.37655407190322876</v>
      </c>
      <c r="K34" s="181">
        <v>0.55862915515899658</v>
      </c>
      <c r="L34" s="181">
        <v>0.22558912634849548</v>
      </c>
      <c r="M34" s="181">
        <v>0.10088284313678741</v>
      </c>
      <c r="N34" s="181">
        <v>0.3330400288105011</v>
      </c>
      <c r="O34" s="181">
        <v>0.12470628321170807</v>
      </c>
    </row>
    <row r="35" spans="1:15" x14ac:dyDescent="0.25">
      <c r="A35">
        <v>1996</v>
      </c>
      <c r="B35" s="181">
        <v>5.5445995181798935E-2</v>
      </c>
      <c r="C35" s="181">
        <v>0.35596752166748047</v>
      </c>
      <c r="D35" s="181">
        <v>0.58858656883239746</v>
      </c>
      <c r="E35" s="181">
        <v>0.25263082981109619</v>
      </c>
      <c r="F35" s="181">
        <v>0.11337053030729294</v>
      </c>
      <c r="G35" s="181">
        <v>0.33595573902130127</v>
      </c>
      <c r="H35" s="181">
        <v>0.13926029205322266</v>
      </c>
      <c r="I35" s="181">
        <v>6.0282915830612183E-2</v>
      </c>
      <c r="J35" s="181">
        <v>0.35268634557723999</v>
      </c>
      <c r="K35" s="181">
        <v>0.58703076839447021</v>
      </c>
      <c r="L35" s="181">
        <v>0.26201930642127991</v>
      </c>
      <c r="M35" s="181">
        <v>0.12085207551717758</v>
      </c>
      <c r="N35" s="181">
        <v>0.32501146197319031</v>
      </c>
      <c r="O35" s="181">
        <v>0.14116722345352173</v>
      </c>
    </row>
    <row r="36" spans="1:15" x14ac:dyDescent="0.25">
      <c r="A36">
        <v>1997</v>
      </c>
      <c r="B36" s="181">
        <v>5.2255965769290924E-2</v>
      </c>
      <c r="C36" s="181">
        <v>0.35214242339134216</v>
      </c>
      <c r="D36" s="181">
        <v>0.59560155868530273</v>
      </c>
      <c r="E36" s="181">
        <v>0.26581481099128723</v>
      </c>
      <c r="F36" s="181">
        <v>0.11896311491727829</v>
      </c>
      <c r="G36" s="181">
        <v>0.3297867476940155</v>
      </c>
      <c r="H36" s="181">
        <v>0.14685168862342834</v>
      </c>
      <c r="I36" s="181">
        <v>5.8463029563426971E-2</v>
      </c>
      <c r="J36" s="181">
        <v>0.34661650657653809</v>
      </c>
      <c r="K36" s="181">
        <v>0.59492045640945435</v>
      </c>
      <c r="L36" s="181">
        <v>0.27607545256614685</v>
      </c>
      <c r="M36" s="181">
        <v>0.1267944723367691</v>
      </c>
      <c r="N36" s="181">
        <v>0.3188450038433075</v>
      </c>
      <c r="O36" s="181">
        <v>0.14928098022937775</v>
      </c>
    </row>
    <row r="37" spans="1:15" x14ac:dyDescent="0.25">
      <c r="A37">
        <v>1998</v>
      </c>
      <c r="B37" s="181">
        <v>5.1089119166135788E-2</v>
      </c>
      <c r="C37" s="181">
        <v>0.34614226222038269</v>
      </c>
      <c r="D37" s="181">
        <v>0.6027686595916748</v>
      </c>
      <c r="E37" s="181">
        <v>0.2744118869304657</v>
      </c>
      <c r="F37" s="181">
        <v>0.1198461502790451</v>
      </c>
      <c r="G37" s="181">
        <v>0.32835677266120911</v>
      </c>
      <c r="H37" s="181">
        <v>0.15456573665142059</v>
      </c>
      <c r="I37" s="181">
        <v>5.717802420258522E-2</v>
      </c>
      <c r="J37" s="181">
        <v>0.33966797590255737</v>
      </c>
      <c r="K37" s="181">
        <v>0.60315406322479248</v>
      </c>
      <c r="L37" s="181">
        <v>0.28569617867469788</v>
      </c>
      <c r="M37" s="181">
        <v>0.1279871016740799</v>
      </c>
      <c r="N37" s="181">
        <v>0.3174578845500946</v>
      </c>
      <c r="O37" s="181">
        <v>0.15770907700061798</v>
      </c>
    </row>
    <row r="38" spans="1:15" x14ac:dyDescent="0.25">
      <c r="A38">
        <v>1999</v>
      </c>
      <c r="B38" s="181">
        <v>5.2992310374975204E-2</v>
      </c>
      <c r="C38" s="181">
        <v>0.3497694730758667</v>
      </c>
      <c r="D38" s="181">
        <v>0.59723818302154541</v>
      </c>
      <c r="E38" s="181">
        <v>0.27469921112060547</v>
      </c>
      <c r="F38" s="181">
        <v>0.11939897388219833</v>
      </c>
      <c r="G38" s="181">
        <v>0.32253897190093994</v>
      </c>
      <c r="H38" s="181">
        <v>0.15530022978782654</v>
      </c>
      <c r="I38" s="181">
        <v>5.8207698166370392E-2</v>
      </c>
      <c r="J38" s="181">
        <v>0.34220904111862183</v>
      </c>
      <c r="K38" s="181">
        <v>0.59958326816558838</v>
      </c>
      <c r="L38" s="181">
        <v>0.28735995292663574</v>
      </c>
      <c r="M38" s="181">
        <v>0.12805119156837463</v>
      </c>
      <c r="N38" s="181">
        <v>0.31222331523895264</v>
      </c>
      <c r="O38" s="181">
        <v>0.15930876135826111</v>
      </c>
    </row>
    <row r="39" spans="1:15" x14ac:dyDescent="0.25">
      <c r="A39">
        <v>2000</v>
      </c>
      <c r="B39" s="181">
        <v>5.3328804671764374E-2</v>
      </c>
      <c r="C39" s="181">
        <v>0.35198909044265747</v>
      </c>
      <c r="D39" s="181">
        <v>0.59468209743499756</v>
      </c>
      <c r="E39" s="181">
        <v>0.27242708206176758</v>
      </c>
      <c r="F39" s="181">
        <v>0.11806558817625046</v>
      </c>
      <c r="G39" s="181">
        <v>0.32225501537322998</v>
      </c>
      <c r="H39" s="181">
        <v>0.15436148643493652</v>
      </c>
      <c r="I39" s="181">
        <v>5.7576410472393036E-2</v>
      </c>
      <c r="J39" s="181">
        <v>0.34433656930923462</v>
      </c>
      <c r="K39" s="181">
        <v>0.59808701276779175</v>
      </c>
      <c r="L39" s="181">
        <v>0.28604769706726074</v>
      </c>
      <c r="M39" s="181">
        <v>0.12729182839393616</v>
      </c>
      <c r="N39" s="181">
        <v>0.31203931570053101</v>
      </c>
      <c r="O39" s="181">
        <v>0.15875586867332458</v>
      </c>
    </row>
    <row r="40" spans="1:15" x14ac:dyDescent="0.25">
      <c r="A40">
        <v>2001</v>
      </c>
      <c r="B40" s="181">
        <v>5.5510111153125763E-2</v>
      </c>
      <c r="C40" s="181">
        <v>0.35238879919052124</v>
      </c>
      <c r="D40" s="181">
        <v>0.59210109710693359</v>
      </c>
      <c r="E40" s="181">
        <v>0.26994231343269348</v>
      </c>
      <c r="F40" s="181">
        <v>0.11801633238792419</v>
      </c>
      <c r="G40" s="181">
        <v>0.32215878367424011</v>
      </c>
      <c r="H40" s="181">
        <v>0.15192598104476929</v>
      </c>
      <c r="I40" s="181">
        <v>5.9120465070009232E-2</v>
      </c>
      <c r="J40" s="181">
        <v>0.34439471364021301</v>
      </c>
      <c r="K40" s="181">
        <v>0.59648483991622925</v>
      </c>
      <c r="L40" s="181">
        <v>0.28420332074165344</v>
      </c>
      <c r="M40" s="181">
        <v>0.12756940722465515</v>
      </c>
      <c r="N40" s="181">
        <v>0.31228151917457581</v>
      </c>
      <c r="O40" s="181">
        <v>0.15663391351699829</v>
      </c>
    </row>
    <row r="41" spans="1:15" x14ac:dyDescent="0.25">
      <c r="A41">
        <v>2002</v>
      </c>
      <c r="B41" s="181">
        <v>5.853518471121788E-2</v>
      </c>
      <c r="C41" s="181">
        <v>0.3545670211315155</v>
      </c>
      <c r="D41" s="181">
        <v>0.58689779043197632</v>
      </c>
      <c r="E41" s="181">
        <v>0.26715171337127686</v>
      </c>
      <c r="F41" s="181">
        <v>0.11675205081701279</v>
      </c>
      <c r="G41" s="181">
        <v>0.31974607706069946</v>
      </c>
      <c r="H41" s="181">
        <v>0.15039965510368347</v>
      </c>
      <c r="I41" s="181">
        <v>6.1141148209571838E-2</v>
      </c>
      <c r="J41" s="181">
        <v>0.34648445248603821</v>
      </c>
      <c r="K41" s="181">
        <v>0.59237438440322876</v>
      </c>
      <c r="L41" s="181">
        <v>0.28171336650848389</v>
      </c>
      <c r="M41" s="181">
        <v>0.12660185992717743</v>
      </c>
      <c r="N41" s="181">
        <v>0.31066101789474487</v>
      </c>
      <c r="O41" s="181">
        <v>0.15511150658130646</v>
      </c>
    </row>
    <row r="42" spans="1:15" x14ac:dyDescent="0.25">
      <c r="A42">
        <v>2003</v>
      </c>
      <c r="B42" s="181">
        <v>5.9648744761943817E-2</v>
      </c>
      <c r="C42" s="181">
        <v>0.35448956489562988</v>
      </c>
      <c r="D42" s="181">
        <v>0.5858616828918457</v>
      </c>
      <c r="E42" s="181">
        <v>0.26780983805656433</v>
      </c>
      <c r="F42" s="181">
        <v>0.11774557083845139</v>
      </c>
      <c r="G42" s="181">
        <v>0.31805184483528137</v>
      </c>
      <c r="H42" s="181">
        <v>0.15006425976753235</v>
      </c>
      <c r="I42" s="181">
        <v>6.1096943914890289E-2</v>
      </c>
      <c r="J42" s="181">
        <v>0.34635078907012939</v>
      </c>
      <c r="K42" s="181">
        <v>0.59255224466323853</v>
      </c>
      <c r="L42" s="181">
        <v>0.28347387909889221</v>
      </c>
      <c r="M42" s="181">
        <v>0.12839245796203613</v>
      </c>
      <c r="N42" s="181">
        <v>0.30907836556434631</v>
      </c>
      <c r="O42" s="181">
        <v>0.15508142113685608</v>
      </c>
    </row>
    <row r="43" spans="1:15" x14ac:dyDescent="0.25">
      <c r="A43">
        <v>2004</v>
      </c>
      <c r="B43" s="181">
        <v>6.1414599418640137E-2</v>
      </c>
      <c r="C43" s="181">
        <v>0.35588258504867554</v>
      </c>
      <c r="D43" s="181">
        <v>0.5827028751373291</v>
      </c>
      <c r="E43" s="181">
        <v>0.26621156930923462</v>
      </c>
      <c r="F43" s="181">
        <v>0.11613284796476364</v>
      </c>
      <c r="G43" s="181">
        <v>0.31649130582809448</v>
      </c>
      <c r="H43" s="181">
        <v>0.15007871389389038</v>
      </c>
      <c r="I43" s="181">
        <v>6.2070783227682114E-2</v>
      </c>
      <c r="J43" s="181">
        <v>0.34767168760299683</v>
      </c>
      <c r="K43" s="181">
        <v>0.59025752544403076</v>
      </c>
      <c r="L43" s="181">
        <v>0.28294146060943604</v>
      </c>
      <c r="M43" s="181">
        <v>0.12746794521808624</v>
      </c>
      <c r="N43" s="181">
        <v>0.30731606483459473</v>
      </c>
      <c r="O43" s="181">
        <v>0.15547351539134979</v>
      </c>
    </row>
    <row r="44" spans="1:15" x14ac:dyDescent="0.25">
      <c r="A44">
        <v>2005</v>
      </c>
      <c r="B44" s="181">
        <v>6.2085285782814026E-2</v>
      </c>
      <c r="C44" s="181">
        <v>0.35961416363716125</v>
      </c>
      <c r="D44" s="181">
        <v>0.57830053567886353</v>
      </c>
      <c r="E44" s="181">
        <v>0.25552234053611755</v>
      </c>
      <c r="F44" s="181">
        <v>0.10622159391641617</v>
      </c>
      <c r="G44" s="181">
        <v>0.32277819514274597</v>
      </c>
      <c r="H44" s="181">
        <v>0.14930075407028198</v>
      </c>
      <c r="I44" s="181">
        <v>6.2815330922603607E-2</v>
      </c>
      <c r="J44" s="181">
        <v>0.35057851672172546</v>
      </c>
      <c r="K44" s="181">
        <v>0.58660608530044556</v>
      </c>
      <c r="L44" s="181">
        <v>0.27347519993782043</v>
      </c>
      <c r="M44" s="181">
        <v>0.11738868802785873</v>
      </c>
      <c r="N44" s="181">
        <v>0.31313088536262512</v>
      </c>
      <c r="O44" s="181">
        <v>0.1560865044593811</v>
      </c>
    </row>
    <row r="45" spans="1:15" x14ac:dyDescent="0.25">
      <c r="A45">
        <v>2006</v>
      </c>
      <c r="B45" s="181">
        <v>5.9016771614551544E-2</v>
      </c>
      <c r="C45" s="181">
        <v>0.35899177193641663</v>
      </c>
      <c r="D45" s="181">
        <v>0.58199143409729004</v>
      </c>
      <c r="E45" s="181">
        <v>0.24884183704853058</v>
      </c>
      <c r="F45" s="181">
        <v>0.10063932090997696</v>
      </c>
      <c r="G45" s="181">
        <v>0.33314961194992065</v>
      </c>
      <c r="H45" s="181">
        <v>0.14820250868797302</v>
      </c>
      <c r="I45" s="181">
        <v>6.0299880802631378E-2</v>
      </c>
      <c r="J45" s="181">
        <v>0.34980374574661255</v>
      </c>
      <c r="K45" s="181">
        <v>0.58989638090133667</v>
      </c>
      <c r="L45" s="181">
        <v>0.26659634709358215</v>
      </c>
      <c r="M45" s="181">
        <v>0.11174158751964569</v>
      </c>
      <c r="N45" s="181">
        <v>0.32330003380775452</v>
      </c>
      <c r="O45" s="181">
        <v>0.15485475957393646</v>
      </c>
    </row>
    <row r="46" spans="1:15" x14ac:dyDescent="0.25">
      <c r="A46">
        <v>2007</v>
      </c>
      <c r="B46" s="181">
        <v>5.5330440402030945E-2</v>
      </c>
      <c r="C46" s="181">
        <v>0.3565947413444519</v>
      </c>
      <c r="D46" s="181">
        <v>0.58807486295700073</v>
      </c>
      <c r="E46" s="181">
        <v>0.24884653091430664</v>
      </c>
      <c r="F46" s="181">
        <v>9.7094148397445679E-2</v>
      </c>
      <c r="G46" s="181">
        <v>0.33922833204269409</v>
      </c>
      <c r="H46" s="181">
        <v>0.15175238251686096</v>
      </c>
      <c r="I46" s="181">
        <v>5.7439763098955154E-2</v>
      </c>
      <c r="J46" s="181">
        <v>0.34699851274490356</v>
      </c>
      <c r="K46" s="181">
        <v>0.59556180238723755</v>
      </c>
      <c r="L46" s="181">
        <v>0.26725587248802185</v>
      </c>
      <c r="M46" s="181">
        <v>0.10801174491643906</v>
      </c>
      <c r="N46" s="181">
        <v>0.3283059298992157</v>
      </c>
      <c r="O46" s="181">
        <v>0.1592441201210022</v>
      </c>
    </row>
    <row r="47" spans="1:15" x14ac:dyDescent="0.25">
      <c r="A47">
        <v>2008</v>
      </c>
      <c r="B47" s="181">
        <v>5.4257683455944061E-2</v>
      </c>
      <c r="C47" s="181">
        <v>0.36008739471435547</v>
      </c>
      <c r="D47" s="181">
        <v>0.58565491437911987</v>
      </c>
      <c r="E47" s="181">
        <v>0.24547339975833893</v>
      </c>
      <c r="F47" s="181">
        <v>9.813111275434494E-2</v>
      </c>
      <c r="G47" s="181">
        <v>0.34018152952194214</v>
      </c>
      <c r="H47" s="181">
        <v>0.14734229445457458</v>
      </c>
      <c r="I47" s="181">
        <v>5.7642027735710144E-2</v>
      </c>
      <c r="J47" s="181">
        <v>0.34908878803253174</v>
      </c>
      <c r="K47" s="181">
        <v>0.5932692289352417</v>
      </c>
      <c r="L47" s="181">
        <v>0.26412889361381531</v>
      </c>
      <c r="M47" s="181">
        <v>0.10988888889551163</v>
      </c>
      <c r="N47" s="181">
        <v>0.32914033532142639</v>
      </c>
      <c r="O47" s="181">
        <v>0.15424001216888428</v>
      </c>
    </row>
    <row r="48" spans="1:15" x14ac:dyDescent="0.25">
      <c r="A48">
        <v>2009</v>
      </c>
      <c r="B48" s="181">
        <v>4.9605149775743484E-2</v>
      </c>
      <c r="C48" s="181">
        <v>0.35744956135749817</v>
      </c>
      <c r="D48" s="181">
        <v>0.59294527769088745</v>
      </c>
      <c r="E48" s="181">
        <v>0.24843581020832062</v>
      </c>
      <c r="F48" s="181">
        <v>9.5170259475708008E-2</v>
      </c>
      <c r="G48" s="181">
        <v>0.34450948238372803</v>
      </c>
      <c r="H48" s="181">
        <v>0.15326555073261261</v>
      </c>
      <c r="I48" s="181">
        <v>5.419917032122612E-2</v>
      </c>
      <c r="J48" s="181">
        <v>0.34443545341491699</v>
      </c>
      <c r="K48" s="181">
        <v>0.60136532783508301</v>
      </c>
      <c r="L48" s="181">
        <v>0.26792353391647339</v>
      </c>
      <c r="M48" s="181">
        <v>0.10664685070514679</v>
      </c>
      <c r="N48" s="181">
        <v>0.33344179391860962</v>
      </c>
      <c r="O48" s="181">
        <v>0.1612766832113266</v>
      </c>
    </row>
    <row r="49" spans="1:15" x14ac:dyDescent="0.25">
      <c r="A49">
        <v>2010</v>
      </c>
      <c r="B49" s="181">
        <v>4.2477071285247803E-2</v>
      </c>
      <c r="C49" s="181">
        <v>0.35074895620346069</v>
      </c>
      <c r="D49" s="181">
        <v>0.6067739725112915</v>
      </c>
      <c r="E49" s="181">
        <v>0.26475635170936584</v>
      </c>
      <c r="F49" s="181">
        <v>0.11121412366628647</v>
      </c>
      <c r="G49" s="181">
        <v>0.34201762080192566</v>
      </c>
      <c r="H49" s="181">
        <v>0.15354222059249878</v>
      </c>
      <c r="I49" s="181">
        <v>4.8088096082210541E-2</v>
      </c>
      <c r="J49" s="181">
        <v>0.33532232046127319</v>
      </c>
      <c r="K49" s="181">
        <v>0.61658954620361328</v>
      </c>
      <c r="L49" s="181">
        <v>0.28707408905029297</v>
      </c>
      <c r="M49" s="181">
        <v>0.12574943900108337</v>
      </c>
      <c r="N49" s="181">
        <v>0.32951545715332031</v>
      </c>
      <c r="O49" s="181">
        <v>0.16132465004920959</v>
      </c>
    </row>
    <row r="50" spans="1:15" x14ac:dyDescent="0.25">
      <c r="A50">
        <v>2011</v>
      </c>
      <c r="B50" s="181">
        <v>4.6753156930208206E-2</v>
      </c>
      <c r="C50" s="181">
        <v>0.35511294007301331</v>
      </c>
      <c r="D50" s="181">
        <v>0.59813392162322998</v>
      </c>
      <c r="E50" s="181">
        <v>0.25945302844047546</v>
      </c>
      <c r="F50" s="181">
        <v>0.1050749272108078</v>
      </c>
      <c r="G50" s="181">
        <v>0.33868089318275452</v>
      </c>
      <c r="H50" s="181">
        <v>0.15437810122966766</v>
      </c>
      <c r="I50" s="181">
        <v>5.1326975226402283E-2</v>
      </c>
      <c r="J50" s="181">
        <v>0.33890837430953979</v>
      </c>
      <c r="K50" s="181">
        <v>0.60976463556289673</v>
      </c>
      <c r="L50" s="181">
        <v>0.28256404399871826</v>
      </c>
      <c r="M50" s="181">
        <v>0.11915870755910873</v>
      </c>
      <c r="N50" s="181">
        <v>0.32720059156417847</v>
      </c>
      <c r="O50" s="181">
        <v>0.16340532898902893</v>
      </c>
    </row>
    <row r="51" spans="1:15" x14ac:dyDescent="0.25">
      <c r="A51">
        <v>2012</v>
      </c>
      <c r="B51" s="181">
        <v>5.1027443259954453E-2</v>
      </c>
      <c r="C51" s="181">
        <v>0.36224669218063354</v>
      </c>
      <c r="D51" s="181">
        <v>0.58672589063644409</v>
      </c>
      <c r="E51" s="181">
        <v>0.24832060933113098</v>
      </c>
      <c r="F51" s="181">
        <v>9.6029788255691528E-2</v>
      </c>
      <c r="G51" s="181">
        <v>0.33840528130531311</v>
      </c>
      <c r="H51" s="181">
        <v>0.15229082107543945</v>
      </c>
      <c r="I51" s="181">
        <v>5.4491817951202393E-2</v>
      </c>
      <c r="J51" s="181">
        <v>0.3446904718875885</v>
      </c>
      <c r="K51" s="181">
        <v>0.60081773996353149</v>
      </c>
      <c r="L51" s="181">
        <v>0.27334833145141602</v>
      </c>
      <c r="M51" s="181">
        <v>0.11032107472419739</v>
      </c>
      <c r="N51" s="181">
        <v>0.32746940851211548</v>
      </c>
      <c r="O51" s="181">
        <v>0.16302725672721863</v>
      </c>
    </row>
    <row r="52" spans="1:15" x14ac:dyDescent="0.25">
      <c r="A52">
        <v>2013</v>
      </c>
      <c r="B52" s="181">
        <v>5.2778288722038269E-2</v>
      </c>
      <c r="C52" s="181">
        <v>0.36800903081893921</v>
      </c>
      <c r="D52" s="181">
        <v>0.57921266555786133</v>
      </c>
      <c r="E52" s="181">
        <v>0.24299038946628571</v>
      </c>
      <c r="F52" s="181">
        <v>9.3332439661026001E-2</v>
      </c>
      <c r="G52" s="181">
        <v>0.33622229099273682</v>
      </c>
      <c r="H52" s="181">
        <v>0.1496579498052597</v>
      </c>
      <c r="I52" s="181">
        <v>5.5611491203308105E-2</v>
      </c>
      <c r="J52" s="181">
        <v>0.34920781850814819</v>
      </c>
      <c r="K52" s="181">
        <v>0.59518074989318848</v>
      </c>
      <c r="L52" s="181">
        <v>0.26947525143623352</v>
      </c>
      <c r="M52" s="181">
        <v>0.10839588940143585</v>
      </c>
      <c r="N52" s="181">
        <v>0.32570549845695496</v>
      </c>
      <c r="O52" s="181">
        <v>0.16107936203479767</v>
      </c>
    </row>
    <row r="53" spans="1:15" x14ac:dyDescent="0.25">
      <c r="A53">
        <v>2014</v>
      </c>
      <c r="B53" s="181">
        <v>5.3614065051078796E-2</v>
      </c>
      <c r="C53" s="181">
        <v>0.37178918719291687</v>
      </c>
      <c r="D53" s="181">
        <v>0.57459676265716553</v>
      </c>
      <c r="E53" s="181">
        <v>0.23946483433246613</v>
      </c>
      <c r="F53" s="181">
        <v>9.1510757803916931E-2</v>
      </c>
      <c r="G53" s="181">
        <v>0.3351319432258606</v>
      </c>
      <c r="H53" s="181">
        <v>0.14795407652854919</v>
      </c>
      <c r="I53" s="181">
        <v>5.6063160300254822E-2</v>
      </c>
      <c r="J53" s="181">
        <v>0.35212397575378418</v>
      </c>
      <c r="K53" s="181">
        <v>0.59181296825408936</v>
      </c>
      <c r="L53" s="181">
        <v>0.26687905192375183</v>
      </c>
      <c r="M53" s="181">
        <v>0.10705698281526566</v>
      </c>
      <c r="N53" s="181">
        <v>0.32493391633033752</v>
      </c>
      <c r="O53" s="181">
        <v>0.15982207655906677</v>
      </c>
    </row>
  </sheetData>
  <mergeCells count="2">
    <mergeCell ref="B6:H6"/>
    <mergeCell ref="I6:O6"/>
  </mergeCells>
  <hyperlinks>
    <hyperlink ref="A1" location="Index!A1" display="Back to index" xr:uid="{00000000-0004-0000-1100-000000000000}"/>
  </hyperlink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9"/>
  </sheetPr>
  <dimension ref="A1:AX51"/>
  <sheetViews>
    <sheetView workbookViewId="0">
      <pane xSplit="1" ySplit="8" topLeftCell="AG9" activePane="bottomRight" state="frozen"/>
      <selection pane="topRight"/>
      <selection pane="bottomLeft"/>
      <selection pane="bottomRight" activeCell="AR10" sqref="AR10"/>
    </sheetView>
  </sheetViews>
  <sheetFormatPr baseColWidth="10" defaultColWidth="8.81640625" defaultRowHeight="12.5" x14ac:dyDescent="0.25"/>
  <sheetData>
    <row r="1" spans="1:50" ht="18" x14ac:dyDescent="0.4">
      <c r="A1" s="143" t="s">
        <v>1209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50" ht="18" x14ac:dyDescent="0.4">
      <c r="A2" s="1" t="s">
        <v>668</v>
      </c>
      <c r="B2" s="63"/>
      <c r="C2" s="63"/>
      <c r="D2" s="63"/>
      <c r="E2" s="63"/>
      <c r="F2" s="63"/>
      <c r="G2" s="63"/>
      <c r="H2" s="63"/>
      <c r="J2" s="63"/>
      <c r="K2" s="63"/>
      <c r="L2" s="63"/>
      <c r="M2" s="63"/>
      <c r="N2" s="63"/>
      <c r="O2" s="63"/>
    </row>
    <row r="4" spans="1:50" ht="13" thickBot="1" x14ac:dyDescent="0.3">
      <c r="A4" s="76"/>
      <c r="B4" s="76"/>
      <c r="C4" s="76"/>
      <c r="D4" s="76"/>
      <c r="E4" s="76"/>
      <c r="F4" s="76"/>
      <c r="G4" s="76"/>
      <c r="H4" s="76"/>
      <c r="I4" s="76"/>
      <c r="J4" s="76"/>
      <c r="K4" s="76"/>
      <c r="L4" s="76"/>
      <c r="M4" s="76"/>
      <c r="N4" s="76"/>
      <c r="O4" s="76"/>
    </row>
    <row r="5" spans="1:50" ht="13.5" thickBot="1" x14ac:dyDescent="0.35">
      <c r="P5" s="242" t="s">
        <v>1683</v>
      </c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4"/>
      <c r="AD5" s="242" t="s">
        <v>1682</v>
      </c>
      <c r="AE5" s="243"/>
      <c r="AF5" s="243"/>
      <c r="AG5" s="243"/>
      <c r="AH5" s="243"/>
      <c r="AI5" s="243"/>
      <c r="AJ5" s="243"/>
      <c r="AK5" s="243"/>
      <c r="AL5" s="243"/>
      <c r="AM5" s="243"/>
      <c r="AN5" s="243"/>
      <c r="AO5" s="243"/>
      <c r="AP5" s="243"/>
      <c r="AQ5" s="243"/>
      <c r="AR5" s="243"/>
      <c r="AS5" s="243"/>
      <c r="AT5" s="243"/>
      <c r="AU5" s="243"/>
      <c r="AV5" s="243"/>
      <c r="AW5" s="243"/>
      <c r="AX5" s="244"/>
    </row>
    <row r="6" spans="1:50" ht="30" customHeight="1" thickBot="1" x14ac:dyDescent="0.3">
      <c r="B6" s="239" t="s">
        <v>669</v>
      </c>
      <c r="C6" s="240"/>
      <c r="D6" s="240"/>
      <c r="E6" s="240"/>
      <c r="F6" s="240"/>
      <c r="G6" s="240"/>
      <c r="H6" s="241"/>
      <c r="I6" s="239" t="s">
        <v>696</v>
      </c>
      <c r="J6" s="240"/>
      <c r="K6" s="240"/>
      <c r="L6" s="240"/>
      <c r="M6" s="240"/>
      <c r="N6" s="240"/>
      <c r="O6" s="241"/>
      <c r="P6" s="239" t="s">
        <v>1184</v>
      </c>
      <c r="Q6" s="240"/>
      <c r="R6" s="240"/>
      <c r="S6" s="240"/>
      <c r="T6" s="240"/>
      <c r="U6" s="240"/>
      <c r="V6" s="241"/>
      <c r="W6" s="239" t="s">
        <v>1761</v>
      </c>
      <c r="X6" s="240"/>
      <c r="Y6" s="240"/>
      <c r="Z6" s="240"/>
      <c r="AA6" s="240"/>
      <c r="AB6" s="240"/>
      <c r="AC6" s="241"/>
      <c r="AD6" s="239" t="s">
        <v>1684</v>
      </c>
      <c r="AE6" s="240"/>
      <c r="AF6" s="240"/>
      <c r="AG6" s="240"/>
      <c r="AH6" s="240"/>
      <c r="AI6" s="240"/>
      <c r="AJ6" s="241"/>
      <c r="AK6" s="239" t="s">
        <v>1686</v>
      </c>
      <c r="AL6" s="240"/>
      <c r="AM6" s="240"/>
      <c r="AN6" s="240"/>
      <c r="AO6" s="240"/>
      <c r="AP6" s="240"/>
      <c r="AQ6" s="241"/>
      <c r="AR6" s="239" t="s">
        <v>1685</v>
      </c>
      <c r="AS6" s="240"/>
      <c r="AT6" s="240"/>
      <c r="AU6" s="240"/>
      <c r="AV6" s="240"/>
      <c r="AW6" s="240"/>
      <c r="AX6" s="241"/>
    </row>
    <row r="7" spans="1:50" ht="25" x14ac:dyDescent="0.25">
      <c r="A7" s="12"/>
      <c r="B7" s="77" t="s">
        <v>6</v>
      </c>
      <c r="C7" s="78" t="s">
        <v>7</v>
      </c>
      <c r="D7" s="79" t="s">
        <v>8</v>
      </c>
      <c r="E7" s="80" t="s">
        <v>9</v>
      </c>
      <c r="F7" s="78" t="s">
        <v>10</v>
      </c>
      <c r="G7" s="78" t="s">
        <v>594</v>
      </c>
      <c r="H7" s="81" t="s">
        <v>595</v>
      </c>
      <c r="I7" s="77" t="s">
        <v>6</v>
      </c>
      <c r="J7" s="78" t="s">
        <v>7</v>
      </c>
      <c r="K7" s="79" t="s">
        <v>8</v>
      </c>
      <c r="L7" s="80" t="s">
        <v>9</v>
      </c>
      <c r="M7" s="78" t="s">
        <v>10</v>
      </c>
      <c r="N7" s="78" t="s">
        <v>594</v>
      </c>
      <c r="O7" s="81" t="s">
        <v>595</v>
      </c>
      <c r="P7" s="77" t="s">
        <v>6</v>
      </c>
      <c r="Q7" s="78" t="s">
        <v>7</v>
      </c>
      <c r="R7" s="79" t="s">
        <v>8</v>
      </c>
      <c r="S7" s="80" t="s">
        <v>9</v>
      </c>
      <c r="T7" s="78" t="s">
        <v>10</v>
      </c>
      <c r="U7" s="78" t="s">
        <v>594</v>
      </c>
      <c r="V7" s="81" t="s">
        <v>595</v>
      </c>
      <c r="W7" s="77" t="s">
        <v>6</v>
      </c>
      <c r="X7" s="137" t="s">
        <v>7</v>
      </c>
      <c r="Y7" s="79" t="s">
        <v>8</v>
      </c>
      <c r="Z7" s="80" t="s">
        <v>9</v>
      </c>
      <c r="AA7" s="137" t="s">
        <v>10</v>
      </c>
      <c r="AB7" s="137" t="s">
        <v>594</v>
      </c>
      <c r="AC7" s="81" t="s">
        <v>595</v>
      </c>
      <c r="AD7" s="77" t="s">
        <v>6</v>
      </c>
      <c r="AE7" s="78" t="s">
        <v>7</v>
      </c>
      <c r="AF7" s="79" t="s">
        <v>8</v>
      </c>
      <c r="AG7" s="80" t="s">
        <v>9</v>
      </c>
      <c r="AH7" s="78" t="s">
        <v>10</v>
      </c>
      <c r="AI7" s="78" t="s">
        <v>594</v>
      </c>
      <c r="AJ7" s="81" t="s">
        <v>595</v>
      </c>
      <c r="AK7" s="77" t="s">
        <v>6</v>
      </c>
      <c r="AL7" s="78" t="s">
        <v>7</v>
      </c>
      <c r="AM7" s="79" t="s">
        <v>8</v>
      </c>
      <c r="AN7" s="80" t="s">
        <v>9</v>
      </c>
      <c r="AO7" s="78" t="s">
        <v>10</v>
      </c>
      <c r="AP7" s="78" t="s">
        <v>594</v>
      </c>
      <c r="AQ7" s="81" t="s">
        <v>595</v>
      </c>
      <c r="AR7" s="77" t="s">
        <v>6</v>
      </c>
      <c r="AS7" s="78" t="s">
        <v>7</v>
      </c>
      <c r="AT7" s="79" t="s">
        <v>8</v>
      </c>
      <c r="AU7" s="80" t="s">
        <v>9</v>
      </c>
      <c r="AV7" s="78" t="s">
        <v>10</v>
      </c>
      <c r="AW7" s="78" t="s">
        <v>594</v>
      </c>
      <c r="AX7" s="81" t="s">
        <v>595</v>
      </c>
    </row>
    <row r="8" spans="1:50" x14ac:dyDescent="0.25">
      <c r="A8" t="s">
        <v>0</v>
      </c>
      <c r="B8" t="s">
        <v>1185</v>
      </c>
      <c r="C8" t="s">
        <v>1186</v>
      </c>
      <c r="D8" t="s">
        <v>1187</v>
      </c>
      <c r="E8" t="s">
        <v>1188</v>
      </c>
      <c r="F8" t="s">
        <v>1189</v>
      </c>
      <c r="G8" t="s">
        <v>1190</v>
      </c>
      <c r="H8" t="s">
        <v>1191</v>
      </c>
      <c r="I8" t="s">
        <v>697</v>
      </c>
      <c r="J8" t="s">
        <v>698</v>
      </c>
      <c r="K8" t="s">
        <v>699</v>
      </c>
      <c r="L8" t="s">
        <v>700</v>
      </c>
      <c r="M8" t="s">
        <v>701</v>
      </c>
      <c r="N8" t="s">
        <v>702</v>
      </c>
      <c r="O8" t="s">
        <v>703</v>
      </c>
      <c r="P8" t="s">
        <v>1192</v>
      </c>
      <c r="Q8" t="s">
        <v>1193</v>
      </c>
      <c r="R8" t="s">
        <v>1194</v>
      </c>
      <c r="S8" t="s">
        <v>1195</v>
      </c>
      <c r="T8" t="s">
        <v>1196</v>
      </c>
      <c r="U8" t="s">
        <v>1197</v>
      </c>
      <c r="V8" t="s">
        <v>1198</v>
      </c>
      <c r="W8" t="s">
        <v>1199</v>
      </c>
      <c r="X8" t="s">
        <v>1200</v>
      </c>
      <c r="Y8" t="s">
        <v>1201</v>
      </c>
      <c r="Z8" t="s">
        <v>1202</v>
      </c>
      <c r="AA8" t="s">
        <v>1203</v>
      </c>
      <c r="AB8" t="s">
        <v>1204</v>
      </c>
      <c r="AC8" t="s">
        <v>1205</v>
      </c>
      <c r="AD8" t="s">
        <v>670</v>
      </c>
      <c r="AE8" t="s">
        <v>671</v>
      </c>
      <c r="AF8" t="s">
        <v>672</v>
      </c>
      <c r="AG8" t="s">
        <v>673</v>
      </c>
      <c r="AH8" t="s">
        <v>674</v>
      </c>
      <c r="AI8" t="s">
        <v>675</v>
      </c>
      <c r="AJ8" t="s">
        <v>676</v>
      </c>
      <c r="AK8" t="s">
        <v>677</v>
      </c>
      <c r="AL8" t="s">
        <v>678</v>
      </c>
      <c r="AM8" t="s">
        <v>679</v>
      </c>
      <c r="AN8" t="s">
        <v>680</v>
      </c>
      <c r="AO8" t="s">
        <v>681</v>
      </c>
      <c r="AP8" t="s">
        <v>682</v>
      </c>
      <c r="AQ8" t="s">
        <v>683</v>
      </c>
      <c r="AR8" t="s">
        <v>684</v>
      </c>
      <c r="AS8" t="s">
        <v>685</v>
      </c>
      <c r="AT8" t="s">
        <v>686</v>
      </c>
      <c r="AU8" t="s">
        <v>687</v>
      </c>
      <c r="AV8" t="s">
        <v>688</v>
      </c>
      <c r="AW8" t="s">
        <v>689</v>
      </c>
      <c r="AX8" t="s">
        <v>690</v>
      </c>
    </row>
    <row r="9" spans="1:50" x14ac:dyDescent="0.25">
      <c r="A9">
        <v>1970</v>
      </c>
      <c r="B9" s="181">
        <v>6.2620884291609058E-2</v>
      </c>
      <c r="C9" s="181">
        <v>0.35219459632479561</v>
      </c>
      <c r="D9" s="181">
        <v>0.58518449914618764</v>
      </c>
      <c r="E9" s="181">
        <v>0.2034736123762648</v>
      </c>
      <c r="F9" s="181">
        <v>6.9728635107422249E-2</v>
      </c>
      <c r="G9" s="181">
        <v>0.38171088695526123</v>
      </c>
      <c r="H9" s="181">
        <v>0.1337449699640274</v>
      </c>
      <c r="I9" s="181"/>
      <c r="J9" s="181"/>
      <c r="K9" s="181"/>
      <c r="L9" s="181"/>
      <c r="M9" s="181"/>
      <c r="N9" s="181"/>
      <c r="O9" s="181"/>
      <c r="P9" s="181"/>
      <c r="Q9" s="181"/>
      <c r="R9" s="181"/>
      <c r="S9" s="181"/>
      <c r="T9" s="181"/>
      <c r="U9" s="181"/>
      <c r="V9" s="181"/>
      <c r="W9" s="181"/>
      <c r="X9" s="181"/>
      <c r="Y9" s="181"/>
      <c r="Z9" s="181"/>
      <c r="AA9" s="181"/>
      <c r="AB9" s="181"/>
      <c r="AC9" s="181"/>
      <c r="AD9" s="181">
        <v>2.722258010180667E-2</v>
      </c>
      <c r="AE9" s="181">
        <v>0.32700195908546448</v>
      </c>
      <c r="AF9" s="181">
        <v>0.64577545970678329</v>
      </c>
      <c r="AG9" s="181">
        <v>0.24494845420122147</v>
      </c>
      <c r="AH9" s="181">
        <v>9.2566698789596558E-2</v>
      </c>
      <c r="AI9" s="181">
        <v>0.40082699060440063</v>
      </c>
      <c r="AJ9" s="181">
        <v>0.15238174796104431</v>
      </c>
      <c r="AK9" s="181">
        <v>5.9146413113921881E-2</v>
      </c>
      <c r="AL9" s="181">
        <v>0.34600214660167694</v>
      </c>
      <c r="AM9" s="181">
        <v>0.59485141560435295</v>
      </c>
      <c r="AN9" s="181">
        <v>0.21146197244524956</v>
      </c>
      <c r="AO9" s="181">
        <v>7.4622288346290588E-2</v>
      </c>
      <c r="AP9" s="181">
        <v>0.38338944315910339</v>
      </c>
      <c r="AQ9" s="181">
        <v>0.13683968782424927</v>
      </c>
      <c r="AR9" s="181">
        <v>5.8338794391602278E-2</v>
      </c>
      <c r="AS9" s="181">
        <v>0.34527177363634109</v>
      </c>
      <c r="AT9" s="181">
        <v>0.59638940170407295</v>
      </c>
      <c r="AU9" s="181">
        <v>0.21254019811749458</v>
      </c>
      <c r="AV9" s="181">
        <v>7.5223781168460846E-2</v>
      </c>
      <c r="AW9" s="181">
        <v>0.38384920358657837</v>
      </c>
      <c r="AX9" s="181">
        <v>0.13731642067432404</v>
      </c>
    </row>
    <row r="10" spans="1:50" x14ac:dyDescent="0.25">
      <c r="A10">
        <v>1971</v>
      </c>
      <c r="B10" s="181">
        <v>6.5610487234965986E-2</v>
      </c>
      <c r="C10" s="181">
        <v>0.35759036368512476</v>
      </c>
      <c r="D10" s="181">
        <v>0.57679913952185369</v>
      </c>
      <c r="E10" s="181">
        <v>0.19863320986643412</v>
      </c>
      <c r="F10" s="181">
        <v>6.6891990371875376E-2</v>
      </c>
      <c r="G10" s="181">
        <v>0.37816593050956726</v>
      </c>
      <c r="H10" s="181">
        <v>0.1317412257194519</v>
      </c>
      <c r="I10" s="181"/>
      <c r="J10" s="181"/>
      <c r="K10" s="181"/>
      <c r="L10" s="181"/>
      <c r="M10" s="181"/>
      <c r="N10" s="181"/>
      <c r="O10" s="181"/>
      <c r="P10" s="181"/>
      <c r="Q10" s="181"/>
      <c r="R10" s="181"/>
      <c r="S10" s="181"/>
      <c r="T10" s="181"/>
      <c r="U10" s="181"/>
      <c r="V10" s="181"/>
      <c r="W10" s="181"/>
      <c r="X10" s="181"/>
      <c r="Y10" s="181"/>
      <c r="Z10" s="181"/>
      <c r="AA10" s="181"/>
      <c r="AB10" s="181"/>
      <c r="AC10" s="181"/>
      <c r="AD10" s="181"/>
      <c r="AE10" s="181"/>
      <c r="AF10" s="181"/>
      <c r="AG10" s="181"/>
      <c r="AH10" s="181"/>
      <c r="AI10" s="181"/>
      <c r="AJ10" s="181"/>
      <c r="AK10" s="181"/>
      <c r="AL10" s="181"/>
      <c r="AM10" s="181"/>
      <c r="AN10" s="181"/>
      <c r="AO10" s="181"/>
      <c r="AP10" s="181"/>
      <c r="AQ10" s="181"/>
      <c r="AR10" s="181"/>
      <c r="AS10" s="181"/>
      <c r="AT10" s="181"/>
      <c r="AU10" s="181"/>
      <c r="AV10" s="181"/>
      <c r="AW10" s="181"/>
      <c r="AX10" s="181"/>
    </row>
    <row r="11" spans="1:50" x14ac:dyDescent="0.25">
      <c r="A11">
        <v>1972</v>
      </c>
      <c r="B11" s="181">
        <v>6.7419061965455856E-2</v>
      </c>
      <c r="C11" s="181">
        <v>0.3576916971737587</v>
      </c>
      <c r="D11" s="181">
        <v>0.57488924197621827</v>
      </c>
      <c r="E11" s="181">
        <v>0.19809716165026026</v>
      </c>
      <c r="F11" s="181">
        <v>6.6557747214683161E-2</v>
      </c>
      <c r="G11" s="181">
        <v>0.37679207324981689</v>
      </c>
      <c r="H11" s="181">
        <v>0.13153941929340363</v>
      </c>
      <c r="I11" s="181"/>
      <c r="J11" s="181"/>
      <c r="K11" s="181"/>
      <c r="L11" s="181"/>
      <c r="M11" s="181"/>
      <c r="N11" s="181"/>
      <c r="O11" s="181"/>
      <c r="P11" s="181"/>
      <c r="Q11" s="181"/>
      <c r="R11" s="181"/>
      <c r="S11" s="181"/>
      <c r="T11" s="181"/>
      <c r="U11" s="181"/>
      <c r="V11" s="181"/>
      <c r="W11" s="181"/>
      <c r="X11" s="181"/>
      <c r="Y11" s="181"/>
      <c r="Z11" s="181"/>
      <c r="AA11" s="181"/>
      <c r="AB11" s="181"/>
      <c r="AC11" s="181"/>
      <c r="AD11" s="181"/>
      <c r="AE11" s="181"/>
      <c r="AF11" s="181"/>
      <c r="AG11" s="181"/>
      <c r="AH11" s="181"/>
      <c r="AI11" s="181"/>
      <c r="AJ11" s="181"/>
      <c r="AK11" s="181"/>
      <c r="AL11" s="181"/>
      <c r="AM11" s="181"/>
      <c r="AN11" s="181"/>
      <c r="AO11" s="181"/>
      <c r="AP11" s="181"/>
      <c r="AQ11" s="181"/>
      <c r="AR11" s="181"/>
      <c r="AS11" s="181"/>
      <c r="AT11" s="181"/>
      <c r="AU11" s="181"/>
      <c r="AV11" s="181"/>
      <c r="AW11" s="181"/>
      <c r="AX11" s="181"/>
    </row>
    <row r="12" spans="1:50" x14ac:dyDescent="0.25">
      <c r="A12">
        <v>1973</v>
      </c>
      <c r="B12" s="181">
        <v>6.8283050882701882E-2</v>
      </c>
      <c r="C12" s="181">
        <v>0.35895969743365175</v>
      </c>
      <c r="D12" s="181">
        <v>0.57275726349044565</v>
      </c>
      <c r="E12" s="181">
        <v>0.19806209311025569</v>
      </c>
      <c r="F12" s="181">
        <v>6.6731760993814948E-2</v>
      </c>
      <c r="G12" s="181">
        <v>0.37469518184661865</v>
      </c>
      <c r="H12" s="181">
        <v>0.13133032619953156</v>
      </c>
      <c r="I12" s="181"/>
      <c r="J12" s="181"/>
      <c r="K12" s="181"/>
      <c r="L12" s="181"/>
      <c r="M12" s="181"/>
      <c r="N12" s="181"/>
      <c r="O12" s="181"/>
      <c r="P12" s="181"/>
      <c r="Q12" s="181"/>
      <c r="R12" s="181"/>
      <c r="S12" s="181"/>
      <c r="T12" s="181"/>
      <c r="U12" s="181"/>
      <c r="V12" s="181"/>
      <c r="W12" s="181"/>
      <c r="X12" s="181"/>
      <c r="Y12" s="181"/>
      <c r="Z12" s="181"/>
      <c r="AA12" s="181"/>
      <c r="AB12" s="181"/>
      <c r="AC12" s="181"/>
      <c r="AD12" s="181"/>
      <c r="AE12" s="181"/>
      <c r="AF12" s="181"/>
      <c r="AG12" s="181"/>
      <c r="AH12" s="181"/>
      <c r="AI12" s="181"/>
      <c r="AJ12" s="181"/>
      <c r="AK12" s="181"/>
      <c r="AL12" s="181"/>
      <c r="AM12" s="181"/>
      <c r="AN12" s="181"/>
      <c r="AO12" s="181"/>
      <c r="AP12" s="181"/>
      <c r="AQ12" s="181"/>
      <c r="AR12" s="181"/>
      <c r="AS12" s="181"/>
      <c r="AT12" s="181"/>
      <c r="AU12" s="181"/>
      <c r="AV12" s="181"/>
      <c r="AW12" s="181"/>
      <c r="AX12" s="181"/>
    </row>
    <row r="13" spans="1:50" x14ac:dyDescent="0.25">
      <c r="A13">
        <v>1974</v>
      </c>
      <c r="B13" s="181">
        <v>6.8773511228680917E-2</v>
      </c>
      <c r="C13" s="181">
        <v>0.36882205456345646</v>
      </c>
      <c r="D13" s="181">
        <v>0.5624044569324127</v>
      </c>
      <c r="E13" s="181">
        <v>0.19166394303437378</v>
      </c>
      <c r="F13" s="181">
        <v>6.2924507307780375E-2</v>
      </c>
      <c r="G13" s="181">
        <v>0.37074050307273865</v>
      </c>
      <c r="H13" s="181">
        <v>0.12873943150043488</v>
      </c>
      <c r="I13" s="181"/>
      <c r="J13" s="181"/>
      <c r="K13" s="181"/>
      <c r="L13" s="181"/>
      <c r="M13" s="181"/>
      <c r="N13" s="181"/>
      <c r="O13" s="181"/>
      <c r="P13" s="181"/>
      <c r="Q13" s="181"/>
      <c r="R13" s="181"/>
      <c r="S13" s="181"/>
      <c r="T13" s="181"/>
      <c r="U13" s="181"/>
      <c r="V13" s="181"/>
      <c r="W13" s="181"/>
      <c r="X13" s="181"/>
      <c r="Y13" s="181"/>
      <c r="Z13" s="181"/>
      <c r="AA13" s="181"/>
      <c r="AB13" s="181"/>
      <c r="AC13" s="181"/>
      <c r="AD13" s="181"/>
      <c r="AE13" s="181"/>
      <c r="AF13" s="181"/>
      <c r="AG13" s="181"/>
      <c r="AH13" s="181"/>
      <c r="AI13" s="181"/>
      <c r="AJ13" s="181"/>
      <c r="AK13" s="181"/>
      <c r="AL13" s="181"/>
      <c r="AM13" s="181"/>
      <c r="AN13" s="181"/>
      <c r="AO13" s="181"/>
      <c r="AP13" s="181"/>
      <c r="AQ13" s="181"/>
      <c r="AR13" s="181"/>
      <c r="AS13" s="181"/>
      <c r="AT13" s="181"/>
      <c r="AU13" s="181"/>
      <c r="AV13" s="181"/>
      <c r="AW13" s="181"/>
      <c r="AX13" s="181"/>
    </row>
    <row r="14" spans="1:50" x14ac:dyDescent="0.25">
      <c r="A14">
        <v>1975</v>
      </c>
      <c r="B14" s="181">
        <v>6.9566194397561176E-2</v>
      </c>
      <c r="C14" s="181">
        <v>0.37532851445092136</v>
      </c>
      <c r="D14" s="181">
        <v>0.55510532481920516</v>
      </c>
      <c r="E14" s="181">
        <v>0.18719581886204525</v>
      </c>
      <c r="F14" s="181">
        <v>6.0227047888318348E-2</v>
      </c>
      <c r="G14" s="181">
        <v>0.36790949106216431</v>
      </c>
      <c r="H14" s="181">
        <v>0.12696877121925354</v>
      </c>
      <c r="I14" s="181"/>
      <c r="J14" s="181"/>
      <c r="K14" s="181"/>
      <c r="L14" s="181"/>
      <c r="M14" s="181"/>
      <c r="N14" s="181"/>
      <c r="O14" s="181"/>
      <c r="P14" s="181"/>
      <c r="Q14" s="181"/>
      <c r="R14" s="181"/>
      <c r="S14" s="181"/>
      <c r="T14" s="181"/>
      <c r="U14" s="181"/>
      <c r="V14" s="181"/>
      <c r="W14" s="181"/>
      <c r="X14" s="181"/>
      <c r="Y14" s="181"/>
      <c r="Z14" s="181"/>
      <c r="AA14" s="181"/>
      <c r="AB14" s="181"/>
      <c r="AC14" s="181"/>
      <c r="AD14" s="181">
        <v>4.1622336721047759E-2</v>
      </c>
      <c r="AE14" s="181">
        <v>0.35484084486961365</v>
      </c>
      <c r="AF14" s="181">
        <v>0.60353686287999153</v>
      </c>
      <c r="AG14" s="181">
        <v>0.21923008933663368</v>
      </c>
      <c r="AH14" s="181">
        <v>7.7562101185321808E-2</v>
      </c>
      <c r="AI14" s="181">
        <v>0.38430678844451904</v>
      </c>
      <c r="AJ14" s="181">
        <v>0.14166799187660217</v>
      </c>
      <c r="AK14" s="181">
        <v>6.708564655855298E-2</v>
      </c>
      <c r="AL14" s="181">
        <v>0.37037167325615883</v>
      </c>
      <c r="AM14" s="181">
        <v>0.56254271790385246</v>
      </c>
      <c r="AN14" s="181">
        <v>0.19361367449164391</v>
      </c>
      <c r="AO14" s="181">
        <v>6.4114011824131012E-2</v>
      </c>
      <c r="AP14" s="181">
        <v>0.36892902851104736</v>
      </c>
      <c r="AQ14" s="181">
        <v>0.1294996589422226</v>
      </c>
      <c r="AR14" s="181">
        <v>6.5360815729945898E-2</v>
      </c>
      <c r="AS14" s="181">
        <v>0.36893649026751518</v>
      </c>
      <c r="AT14" s="181">
        <v>0.56570272147655487</v>
      </c>
      <c r="AU14" s="181">
        <v>0.19573444128036499</v>
      </c>
      <c r="AV14" s="181">
        <v>6.523546576499939E-2</v>
      </c>
      <c r="AW14" s="181">
        <v>0.36996829509735107</v>
      </c>
      <c r="AX14" s="181">
        <v>0.1304989755153656</v>
      </c>
    </row>
    <row r="15" spans="1:50" x14ac:dyDescent="0.25">
      <c r="A15">
        <v>1976</v>
      </c>
      <c r="B15" s="181">
        <v>7.2164207467990488E-2</v>
      </c>
      <c r="C15" s="181">
        <v>0.38081235054593465</v>
      </c>
      <c r="D15" s="181">
        <v>0.54702347645933025</v>
      </c>
      <c r="E15" s="181">
        <v>0.18252374679388647</v>
      </c>
      <c r="F15" s="181">
        <v>5.8400079222422872E-2</v>
      </c>
      <c r="G15" s="181">
        <v>0.36449971795082092</v>
      </c>
      <c r="H15" s="181">
        <v>0.12412367016077042</v>
      </c>
      <c r="I15" s="181"/>
      <c r="J15" s="181"/>
      <c r="K15" s="181"/>
      <c r="L15" s="181"/>
      <c r="M15" s="181"/>
      <c r="N15" s="181"/>
      <c r="O15" s="181"/>
      <c r="P15" s="181"/>
      <c r="Q15" s="181"/>
      <c r="R15" s="181"/>
      <c r="S15" s="181"/>
      <c r="T15" s="181"/>
      <c r="U15" s="181"/>
      <c r="V15" s="181"/>
      <c r="W15" s="181"/>
      <c r="X15" s="181"/>
      <c r="Y15" s="181"/>
      <c r="Z15" s="181"/>
      <c r="AA15" s="181"/>
      <c r="AB15" s="181"/>
      <c r="AC15" s="181"/>
      <c r="AD15" s="181"/>
      <c r="AE15" s="181"/>
      <c r="AF15" s="181"/>
      <c r="AG15" s="181"/>
      <c r="AH15" s="181"/>
      <c r="AI15" s="181"/>
      <c r="AJ15" s="181"/>
      <c r="AK15" s="181"/>
      <c r="AL15" s="181"/>
      <c r="AM15" s="181"/>
      <c r="AN15" s="181"/>
      <c r="AO15" s="181"/>
      <c r="AP15" s="181"/>
      <c r="AQ15" s="181"/>
      <c r="AR15" s="181"/>
      <c r="AS15" s="181"/>
      <c r="AT15" s="181"/>
      <c r="AU15" s="181"/>
      <c r="AV15" s="181"/>
      <c r="AW15" s="181"/>
      <c r="AX15" s="181"/>
    </row>
    <row r="16" spans="1:50" x14ac:dyDescent="0.25">
      <c r="A16">
        <v>1977</v>
      </c>
      <c r="B16" s="181">
        <v>7.4832339092228195E-2</v>
      </c>
      <c r="C16" s="181">
        <v>0.38671788724552869</v>
      </c>
      <c r="D16" s="181">
        <v>0.53844980886833693</v>
      </c>
      <c r="E16" s="181">
        <v>0.17744732580608885</v>
      </c>
      <c r="F16" s="181">
        <v>5.6350730888214198E-2</v>
      </c>
      <c r="G16" s="181">
        <v>0.36100247502326965</v>
      </c>
      <c r="H16" s="181">
        <v>0.12109659612178802</v>
      </c>
      <c r="I16" s="181"/>
      <c r="J16" s="181"/>
      <c r="K16" s="181"/>
      <c r="L16" s="181"/>
      <c r="M16" s="181"/>
      <c r="N16" s="181"/>
      <c r="O16" s="181"/>
      <c r="P16" s="181"/>
      <c r="Q16" s="181"/>
      <c r="R16" s="181"/>
      <c r="S16" s="181"/>
      <c r="T16" s="181"/>
      <c r="U16" s="181"/>
      <c r="V16" s="181"/>
      <c r="W16" s="181"/>
      <c r="X16" s="181"/>
      <c r="Y16" s="181"/>
      <c r="Z16" s="181"/>
      <c r="AA16" s="181"/>
      <c r="AB16" s="181"/>
      <c r="AC16" s="181"/>
      <c r="AD16" s="181"/>
      <c r="AE16" s="181"/>
      <c r="AF16" s="181"/>
      <c r="AG16" s="181"/>
      <c r="AH16" s="181"/>
      <c r="AI16" s="181"/>
      <c r="AJ16" s="181"/>
      <c r="AK16" s="181"/>
      <c r="AL16" s="181"/>
      <c r="AM16" s="181"/>
      <c r="AN16" s="181"/>
      <c r="AO16" s="181"/>
      <c r="AP16" s="181"/>
      <c r="AQ16" s="181"/>
      <c r="AR16" s="181"/>
      <c r="AS16" s="181"/>
      <c r="AT16" s="181"/>
      <c r="AU16" s="181"/>
      <c r="AV16" s="181"/>
      <c r="AW16" s="181"/>
      <c r="AX16" s="181"/>
    </row>
    <row r="17" spans="1:50" x14ac:dyDescent="0.25">
      <c r="A17">
        <v>1978</v>
      </c>
      <c r="B17" s="181">
        <v>7.4982113543278772E-2</v>
      </c>
      <c r="C17" s="181">
        <v>0.39381530006139531</v>
      </c>
      <c r="D17" s="181">
        <v>0.53120262227991888</v>
      </c>
      <c r="E17" s="181">
        <v>0.17411504112672538</v>
      </c>
      <c r="F17" s="181">
        <v>5.5634303190369452E-2</v>
      </c>
      <c r="G17" s="181">
        <v>0.35708758234977722</v>
      </c>
      <c r="H17" s="181">
        <v>0.11848073452711105</v>
      </c>
      <c r="I17" s="181"/>
      <c r="J17" s="181"/>
      <c r="K17" s="181"/>
      <c r="L17" s="181"/>
      <c r="M17" s="181"/>
      <c r="N17" s="181"/>
      <c r="O17" s="181"/>
      <c r="P17" s="181"/>
      <c r="Q17" s="181"/>
      <c r="R17" s="181"/>
      <c r="S17" s="181"/>
      <c r="T17" s="181"/>
      <c r="U17" s="181"/>
      <c r="V17" s="181"/>
      <c r="W17" s="181"/>
      <c r="X17" s="181"/>
      <c r="Y17" s="181"/>
      <c r="Z17" s="181"/>
      <c r="AA17" s="181"/>
      <c r="AB17" s="181"/>
      <c r="AC17" s="181"/>
      <c r="AD17" s="181"/>
      <c r="AE17" s="181"/>
      <c r="AF17" s="181"/>
      <c r="AG17" s="181"/>
      <c r="AH17" s="181"/>
      <c r="AI17" s="181"/>
      <c r="AJ17" s="181"/>
      <c r="AK17" s="181"/>
      <c r="AL17" s="181"/>
      <c r="AM17" s="181"/>
      <c r="AN17" s="181"/>
      <c r="AO17" s="181"/>
      <c r="AP17" s="181"/>
      <c r="AQ17" s="181"/>
      <c r="AR17" s="181"/>
      <c r="AS17" s="181"/>
      <c r="AT17" s="181"/>
      <c r="AU17" s="181"/>
      <c r="AV17" s="181"/>
      <c r="AW17" s="181"/>
      <c r="AX17" s="181"/>
    </row>
    <row r="18" spans="1:50" x14ac:dyDescent="0.25">
      <c r="A18">
        <v>1979</v>
      </c>
      <c r="B18" s="181">
        <v>7.4605114264203048E-2</v>
      </c>
      <c r="C18" s="181">
        <v>0.39933614412893914</v>
      </c>
      <c r="D18" s="181">
        <v>0.52605877812227197</v>
      </c>
      <c r="E18" s="181">
        <v>0.17175930733616185</v>
      </c>
      <c r="F18" s="181">
        <v>5.5407840682026852E-2</v>
      </c>
      <c r="G18" s="181">
        <v>0.35429948568344116</v>
      </c>
      <c r="H18" s="181">
        <v>0.11635147035121918</v>
      </c>
      <c r="I18" s="181"/>
      <c r="J18" s="181"/>
      <c r="K18" s="181"/>
      <c r="L18" s="181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>
        <v>4.8897036933340132E-2</v>
      </c>
      <c r="AE18" s="181">
        <v>0.3820674903690815</v>
      </c>
      <c r="AF18" s="181">
        <v>0.56903547793626785</v>
      </c>
      <c r="AG18" s="181">
        <v>0.19941777735948563</v>
      </c>
      <c r="AH18" s="181">
        <v>7.0187583565711975E-2</v>
      </c>
      <c r="AI18" s="181">
        <v>0.36961770057678223</v>
      </c>
      <c r="AJ18" s="181">
        <v>0.12923020124435425</v>
      </c>
      <c r="AK18" s="181">
        <v>7.1975746192038059E-2</v>
      </c>
      <c r="AL18" s="181">
        <v>0.39483487978577614</v>
      </c>
      <c r="AM18" s="181">
        <v>0.53318939730525017</v>
      </c>
      <c r="AN18" s="181">
        <v>0.17719365283846855</v>
      </c>
      <c r="AO18" s="181">
        <v>5.8893237262964249E-2</v>
      </c>
      <c r="AP18" s="181">
        <v>0.35599574446678162</v>
      </c>
      <c r="AQ18" s="181">
        <v>0.1183004155755043</v>
      </c>
      <c r="AR18" s="181">
        <v>7.0022941567003727E-2</v>
      </c>
      <c r="AS18" s="181">
        <v>0.39335598051548004</v>
      </c>
      <c r="AT18" s="181">
        <v>0.53662111982703209</v>
      </c>
      <c r="AU18" s="181">
        <v>0.17944499477744102</v>
      </c>
      <c r="AV18" s="181">
        <v>6.0080502182245255E-2</v>
      </c>
      <c r="AW18" s="181">
        <v>0.35717612504959106</v>
      </c>
      <c r="AX18" s="181">
        <v>0.11936449259519577</v>
      </c>
    </row>
    <row r="19" spans="1:50" x14ac:dyDescent="0.25">
      <c r="A19">
        <v>1980</v>
      </c>
      <c r="B19" s="181">
        <v>7.4240629573107786E-2</v>
      </c>
      <c r="C19" s="181">
        <v>0.40098194171122414</v>
      </c>
      <c r="D19" s="181">
        <v>0.52473280318034976</v>
      </c>
      <c r="E19" s="181">
        <v>0.17021641182489824</v>
      </c>
      <c r="F19" s="181">
        <v>5.409283212137312E-2</v>
      </c>
      <c r="G19" s="181">
        <v>0.35451638698577881</v>
      </c>
      <c r="H19" s="181">
        <v>0.11612357944250107</v>
      </c>
      <c r="I19" s="181"/>
      <c r="J19" s="181"/>
      <c r="K19" s="181"/>
      <c r="L19" s="181"/>
      <c r="M19" s="181"/>
      <c r="N19" s="181"/>
      <c r="O19" s="181"/>
      <c r="P19" s="181"/>
      <c r="Q19" s="181"/>
      <c r="R19" s="181"/>
      <c r="S19" s="181"/>
      <c r="T19" s="181"/>
      <c r="U19" s="181"/>
      <c r="V19" s="181"/>
      <c r="W19" s="181"/>
      <c r="X19" s="181"/>
      <c r="Y19" s="181"/>
      <c r="Z19" s="181"/>
      <c r="AA19" s="181"/>
      <c r="AB19" s="181"/>
      <c r="AC19" s="181"/>
      <c r="AD19" s="181"/>
      <c r="AE19" s="181"/>
      <c r="AF19" s="181"/>
      <c r="AG19" s="181"/>
      <c r="AH19" s="181"/>
      <c r="AI19" s="181"/>
      <c r="AJ19" s="181"/>
      <c r="AK19" s="181"/>
      <c r="AL19" s="181"/>
      <c r="AM19" s="181"/>
      <c r="AN19" s="181"/>
      <c r="AO19" s="181"/>
      <c r="AP19" s="181"/>
      <c r="AQ19" s="181"/>
      <c r="AR19" s="181"/>
      <c r="AS19" s="181"/>
      <c r="AT19" s="181"/>
      <c r="AU19" s="181"/>
      <c r="AV19" s="181"/>
      <c r="AW19" s="181"/>
      <c r="AX19" s="181"/>
    </row>
    <row r="20" spans="1:50" x14ac:dyDescent="0.25">
      <c r="A20">
        <v>1981</v>
      </c>
      <c r="B20" s="181">
        <v>7.5468404550258869E-2</v>
      </c>
      <c r="C20" s="181">
        <v>0.40538151670304878</v>
      </c>
      <c r="D20" s="181">
        <v>0.51909274761315505</v>
      </c>
      <c r="E20" s="181">
        <v>0.16584613525084957</v>
      </c>
      <c r="F20" s="181">
        <v>5.1215945954075706E-2</v>
      </c>
      <c r="G20" s="181">
        <v>0.35324659943580627</v>
      </c>
      <c r="H20" s="181">
        <v>0.11463019251823425</v>
      </c>
      <c r="I20" s="181"/>
      <c r="J20" s="181"/>
      <c r="K20" s="181"/>
      <c r="L20" s="181"/>
      <c r="M20" s="181"/>
      <c r="N20" s="181"/>
      <c r="O20" s="181"/>
      <c r="P20" s="181"/>
      <c r="Q20" s="181"/>
      <c r="R20" s="181"/>
      <c r="S20" s="181"/>
      <c r="T20" s="181"/>
      <c r="U20" s="181"/>
      <c r="V20" s="181"/>
      <c r="W20" s="181"/>
      <c r="X20" s="181"/>
      <c r="Y20" s="181"/>
      <c r="Z20" s="181"/>
      <c r="AA20" s="181"/>
      <c r="AB20" s="181"/>
      <c r="AC20" s="181"/>
      <c r="AD20" s="181"/>
      <c r="AE20" s="181"/>
      <c r="AF20" s="181"/>
      <c r="AG20" s="181"/>
      <c r="AH20" s="181"/>
      <c r="AI20" s="181"/>
      <c r="AJ20" s="181"/>
      <c r="AK20" s="181"/>
      <c r="AL20" s="181"/>
      <c r="AM20" s="181"/>
      <c r="AN20" s="181"/>
      <c r="AO20" s="181"/>
      <c r="AP20" s="181"/>
      <c r="AQ20" s="181"/>
      <c r="AR20" s="181"/>
      <c r="AS20" s="181"/>
      <c r="AT20" s="181"/>
      <c r="AU20" s="181"/>
      <c r="AV20" s="181"/>
      <c r="AW20" s="181"/>
      <c r="AX20" s="181"/>
    </row>
    <row r="21" spans="1:50" x14ac:dyDescent="0.25">
      <c r="A21">
        <v>1982</v>
      </c>
      <c r="B21" s="181">
        <v>7.8193144855048899E-2</v>
      </c>
      <c r="C21" s="181">
        <v>0.4079323520553535</v>
      </c>
      <c r="D21" s="181">
        <v>0.51384350382825938</v>
      </c>
      <c r="E21" s="181">
        <v>0.16178346638859692</v>
      </c>
      <c r="F21" s="181">
        <v>4.8556647877377623E-2</v>
      </c>
      <c r="G21" s="181">
        <v>0.35206004977226257</v>
      </c>
      <c r="H21" s="181">
        <v>0.11322681605815887</v>
      </c>
      <c r="I21" s="181"/>
      <c r="J21" s="181"/>
      <c r="K21" s="181"/>
      <c r="L21" s="181"/>
      <c r="M21" s="181"/>
      <c r="N21" s="181"/>
      <c r="O21" s="181"/>
      <c r="P21" s="181"/>
      <c r="Q21" s="181"/>
      <c r="R21" s="181"/>
      <c r="S21" s="181"/>
      <c r="T21" s="181"/>
      <c r="U21" s="181"/>
      <c r="V21" s="181"/>
      <c r="W21" s="181"/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1"/>
      <c r="AP21" s="181"/>
      <c r="AQ21" s="181"/>
      <c r="AR21" s="181"/>
      <c r="AS21" s="181"/>
      <c r="AT21" s="181"/>
      <c r="AU21" s="181"/>
      <c r="AV21" s="181"/>
      <c r="AW21" s="181"/>
      <c r="AX21" s="181"/>
    </row>
    <row r="22" spans="1:50" x14ac:dyDescent="0.25">
      <c r="A22">
        <v>1983</v>
      </c>
      <c r="B22" s="181">
        <v>7.9842787145628979E-2</v>
      </c>
      <c r="C22" s="181">
        <v>0.40771272338001152</v>
      </c>
      <c r="D22" s="181">
        <v>0.51243399802012157</v>
      </c>
      <c r="E22" s="181">
        <v>0.1600511793282145</v>
      </c>
      <c r="F22" s="181">
        <v>4.7219240710583171E-2</v>
      </c>
      <c r="G22" s="181">
        <v>0.35238280892372131</v>
      </c>
      <c r="H22" s="181">
        <v>0.11283193528652191</v>
      </c>
      <c r="I22" s="181"/>
      <c r="J22" s="181"/>
      <c r="K22" s="181"/>
      <c r="L22" s="181"/>
      <c r="M22" s="181"/>
      <c r="N22" s="181"/>
      <c r="O22" s="181"/>
      <c r="P22" s="181"/>
      <c r="Q22" s="181"/>
      <c r="R22" s="181"/>
      <c r="S22" s="181"/>
      <c r="T22" s="181"/>
      <c r="U22" s="181"/>
      <c r="V22" s="181"/>
      <c r="W22" s="181"/>
      <c r="X22" s="181"/>
      <c r="Y22" s="181"/>
      <c r="Z22" s="181"/>
      <c r="AA22" s="181"/>
      <c r="AB22" s="181"/>
      <c r="AC22" s="181"/>
      <c r="AD22" s="181"/>
      <c r="AE22" s="181"/>
      <c r="AF22" s="181"/>
      <c r="AG22" s="181"/>
      <c r="AH22" s="181"/>
      <c r="AI22" s="181"/>
      <c r="AJ22" s="181"/>
      <c r="AK22" s="181"/>
      <c r="AL22" s="181"/>
      <c r="AM22" s="181"/>
      <c r="AN22" s="181"/>
      <c r="AO22" s="181"/>
      <c r="AP22" s="181"/>
      <c r="AQ22" s="181"/>
      <c r="AR22" s="181"/>
      <c r="AS22" s="181"/>
      <c r="AT22" s="181"/>
      <c r="AU22" s="181"/>
      <c r="AV22" s="181"/>
      <c r="AW22" s="181"/>
      <c r="AX22" s="181"/>
    </row>
    <row r="23" spans="1:50" x14ac:dyDescent="0.25">
      <c r="A23">
        <v>1984</v>
      </c>
      <c r="B23" s="181">
        <v>8.075556949464946E-2</v>
      </c>
      <c r="C23" s="181">
        <v>0.40633784970450226</v>
      </c>
      <c r="D23" s="181">
        <v>0.51290662257499542</v>
      </c>
      <c r="E23" s="181">
        <v>0.15960964186011839</v>
      </c>
      <c r="F23" s="181">
        <v>4.6821639189281491E-2</v>
      </c>
      <c r="G23" s="181">
        <v>0.35329699516296387</v>
      </c>
      <c r="H23" s="181">
        <v>0.11278799921274185</v>
      </c>
      <c r="I23" s="181"/>
      <c r="J23" s="181"/>
      <c r="K23" s="181"/>
      <c r="L23" s="181"/>
      <c r="M23" s="181"/>
      <c r="N23" s="181"/>
      <c r="O23" s="181"/>
      <c r="P23" s="181"/>
      <c r="Q23" s="181"/>
      <c r="R23" s="181"/>
      <c r="S23" s="181"/>
      <c r="T23" s="181"/>
      <c r="U23" s="181"/>
      <c r="V23" s="181"/>
      <c r="W23" s="181"/>
      <c r="X23" s="181"/>
      <c r="Y23" s="181"/>
      <c r="Z23" s="181"/>
      <c r="AA23" s="181"/>
      <c r="AB23" s="181"/>
      <c r="AC23" s="181"/>
      <c r="AD23" s="181">
        <v>5.8011138928122818E-2</v>
      </c>
      <c r="AE23" s="181">
        <v>0.39370569214224815</v>
      </c>
      <c r="AF23" s="181">
        <v>0.5482831746339798</v>
      </c>
      <c r="AG23" s="181">
        <v>0.17979387938976288</v>
      </c>
      <c r="AH23" s="181">
        <v>5.7595599442720413E-2</v>
      </c>
      <c r="AI23" s="181">
        <v>0.36848929524421692</v>
      </c>
      <c r="AJ23" s="181">
        <v>0.12219828367233276</v>
      </c>
      <c r="AK23" s="181">
        <v>7.8413527458906174E-2</v>
      </c>
      <c r="AL23" s="181">
        <v>0.40204280987381935</v>
      </c>
      <c r="AM23" s="181">
        <v>0.51954368501901627</v>
      </c>
      <c r="AN23" s="181">
        <v>0.16474559158086777</v>
      </c>
      <c r="AO23" s="181">
        <v>5.0219211727380753E-2</v>
      </c>
      <c r="AP23" s="181">
        <v>0.3547980785369873</v>
      </c>
      <c r="AQ23" s="181">
        <v>0.11452637612819672</v>
      </c>
      <c r="AR23" s="181">
        <v>7.5861472170799971E-2</v>
      </c>
      <c r="AS23" s="181">
        <v>0.40043970569968224</v>
      </c>
      <c r="AT23" s="181">
        <v>0.52369885891675949</v>
      </c>
      <c r="AU23" s="181">
        <v>0.1671745553612709</v>
      </c>
      <c r="AV23" s="181">
        <v>5.1540661603212357E-2</v>
      </c>
      <c r="AW23" s="181">
        <v>0.35652428865432739</v>
      </c>
      <c r="AX23" s="181">
        <v>0.11563389003276825</v>
      </c>
    </row>
    <row r="24" spans="1:50" x14ac:dyDescent="0.25">
      <c r="A24">
        <v>1985</v>
      </c>
      <c r="B24" s="181">
        <v>8.2207055127869161E-2</v>
      </c>
      <c r="C24" s="181">
        <v>0.40305909050054561</v>
      </c>
      <c r="D24" s="181">
        <v>0.51474091974482061</v>
      </c>
      <c r="E24" s="181">
        <v>0.16322404590510581</v>
      </c>
      <c r="F24" s="181">
        <v>4.8803553081615519E-2</v>
      </c>
      <c r="G24" s="181">
        <v>0.35151687264442444</v>
      </c>
      <c r="H24" s="181">
        <v>0.11442049592733383</v>
      </c>
      <c r="I24" s="181"/>
      <c r="J24" s="181"/>
      <c r="K24" s="181"/>
      <c r="L24" s="181"/>
      <c r="M24" s="181"/>
      <c r="N24" s="181"/>
      <c r="O24" s="181"/>
      <c r="P24" s="181"/>
      <c r="Q24" s="181"/>
      <c r="R24" s="181"/>
      <c r="S24" s="181"/>
      <c r="T24" s="181"/>
      <c r="U24" s="181"/>
      <c r="V24" s="181"/>
      <c r="W24" s="181"/>
      <c r="X24" s="181"/>
      <c r="Y24" s="181"/>
      <c r="Z24" s="181"/>
      <c r="AA24" s="181"/>
      <c r="AB24" s="181"/>
      <c r="AC24" s="181"/>
      <c r="AD24" s="181"/>
      <c r="AE24" s="181"/>
      <c r="AF24" s="181"/>
      <c r="AG24" s="181"/>
      <c r="AH24" s="181"/>
      <c r="AI24" s="181"/>
      <c r="AJ24" s="181"/>
      <c r="AK24" s="181"/>
      <c r="AL24" s="181"/>
      <c r="AM24" s="181"/>
      <c r="AN24" s="181"/>
      <c r="AO24" s="181"/>
      <c r="AP24" s="181"/>
      <c r="AQ24" s="181"/>
      <c r="AR24" s="181"/>
      <c r="AS24" s="181"/>
      <c r="AT24" s="181"/>
      <c r="AU24" s="181"/>
      <c r="AV24" s="181"/>
      <c r="AW24" s="181"/>
      <c r="AX24" s="181"/>
    </row>
    <row r="25" spans="1:50" x14ac:dyDescent="0.25">
      <c r="A25">
        <v>1986</v>
      </c>
      <c r="B25" s="181">
        <v>8.2430283640027247E-2</v>
      </c>
      <c r="C25" s="181">
        <v>0.39849102902393968</v>
      </c>
      <c r="D25" s="181">
        <v>0.51906836553503943</v>
      </c>
      <c r="E25" s="181">
        <v>0.16996766168874786</v>
      </c>
      <c r="F25" s="181">
        <v>5.3591924916713274E-2</v>
      </c>
      <c r="G25" s="181">
        <v>0.34910070896148682</v>
      </c>
      <c r="H25" s="181">
        <v>0.11637573689222336</v>
      </c>
      <c r="I25" s="181"/>
      <c r="J25" s="181"/>
      <c r="K25" s="181"/>
      <c r="L25" s="181"/>
      <c r="M25" s="181"/>
      <c r="N25" s="181"/>
      <c r="O25" s="181"/>
      <c r="P25" s="181"/>
      <c r="Q25" s="181"/>
      <c r="R25" s="181"/>
      <c r="S25" s="181"/>
      <c r="T25" s="181"/>
      <c r="U25" s="181"/>
      <c r="V25" s="181"/>
      <c r="W25" s="181"/>
      <c r="X25" s="181"/>
      <c r="Y25" s="181"/>
      <c r="Z25" s="181"/>
      <c r="AA25" s="181"/>
      <c r="AB25" s="181"/>
      <c r="AC25" s="181"/>
      <c r="AD25" s="181"/>
      <c r="AE25" s="181"/>
      <c r="AF25" s="181"/>
      <c r="AG25" s="181"/>
      <c r="AH25" s="181"/>
      <c r="AI25" s="181"/>
      <c r="AJ25" s="181"/>
      <c r="AK25" s="181"/>
      <c r="AL25" s="181"/>
      <c r="AM25" s="181"/>
      <c r="AN25" s="181"/>
      <c r="AO25" s="181"/>
      <c r="AP25" s="181"/>
      <c r="AQ25" s="181"/>
      <c r="AR25" s="181"/>
      <c r="AS25" s="181"/>
      <c r="AT25" s="181"/>
      <c r="AU25" s="181"/>
      <c r="AV25" s="181"/>
      <c r="AW25" s="181"/>
      <c r="AX25" s="181"/>
    </row>
    <row r="26" spans="1:50" x14ac:dyDescent="0.25">
      <c r="A26">
        <v>1987</v>
      </c>
      <c r="B26" s="181">
        <v>8.3472942128918509E-2</v>
      </c>
      <c r="C26" s="181">
        <v>0.39732426262640264</v>
      </c>
      <c r="D26" s="181">
        <v>0.51920454890239398</v>
      </c>
      <c r="E26" s="181">
        <v>0.17322958748703615</v>
      </c>
      <c r="F26" s="181">
        <v>5.6051516322224743E-2</v>
      </c>
      <c r="G26" s="181">
        <v>0.34597495198249817</v>
      </c>
      <c r="H26" s="181">
        <v>0.11717806756496429</v>
      </c>
      <c r="I26" s="181"/>
      <c r="J26" s="181"/>
      <c r="K26" s="181"/>
      <c r="L26" s="181"/>
      <c r="M26" s="181"/>
      <c r="N26" s="181"/>
      <c r="O26" s="181"/>
      <c r="P26" s="181"/>
      <c r="Q26" s="181"/>
      <c r="R26" s="181"/>
      <c r="S26" s="181"/>
      <c r="T26" s="181"/>
      <c r="U26" s="181"/>
      <c r="V26" s="181"/>
      <c r="W26" s="181"/>
      <c r="X26" s="181"/>
      <c r="Y26" s="181"/>
      <c r="Z26" s="181"/>
      <c r="AA26" s="181"/>
      <c r="AB26" s="181"/>
      <c r="AC26" s="181"/>
      <c r="AD26" s="181"/>
      <c r="AE26" s="181"/>
      <c r="AF26" s="181"/>
      <c r="AG26" s="181"/>
      <c r="AH26" s="181"/>
      <c r="AI26" s="181"/>
      <c r="AJ26" s="181"/>
      <c r="AK26" s="181"/>
      <c r="AL26" s="181"/>
      <c r="AM26" s="181"/>
      <c r="AN26" s="181"/>
      <c r="AO26" s="181"/>
      <c r="AP26" s="181"/>
      <c r="AQ26" s="181"/>
      <c r="AR26" s="181"/>
      <c r="AS26" s="181"/>
      <c r="AT26" s="181"/>
      <c r="AU26" s="181"/>
      <c r="AV26" s="181"/>
      <c r="AW26" s="181"/>
      <c r="AX26" s="181"/>
    </row>
    <row r="27" spans="1:50" x14ac:dyDescent="0.25">
      <c r="A27">
        <v>1988</v>
      </c>
      <c r="B27" s="181">
        <v>8.411313606266374E-2</v>
      </c>
      <c r="C27" s="181">
        <v>0.39594424873983336</v>
      </c>
      <c r="D27" s="181">
        <v>0.51994255542410817</v>
      </c>
      <c r="E27" s="181">
        <v>0.17691657307247077</v>
      </c>
      <c r="F27" s="181">
        <v>5.9020765094521019E-2</v>
      </c>
      <c r="G27" s="181">
        <v>0.34302598237991333</v>
      </c>
      <c r="H27" s="181">
        <v>0.11789580434560776</v>
      </c>
      <c r="I27" s="181">
        <v>8.3624314051121473E-2</v>
      </c>
      <c r="J27" s="181">
        <v>0.38692772388458252</v>
      </c>
      <c r="K27" s="181">
        <v>0.52944796532392502</v>
      </c>
      <c r="L27" s="181">
        <v>0.19685211032629013</v>
      </c>
      <c r="M27" s="181">
        <v>7.3816515505313873E-2</v>
      </c>
      <c r="N27" s="181">
        <v>0.33259585499763489</v>
      </c>
      <c r="O27" s="181">
        <v>0.12303559482097626</v>
      </c>
      <c r="P27" s="181"/>
      <c r="Q27" s="181"/>
      <c r="R27" s="181"/>
      <c r="S27" s="181"/>
      <c r="T27" s="181"/>
      <c r="U27" s="181"/>
      <c r="V27" s="181"/>
      <c r="W27" s="181"/>
      <c r="X27" s="181"/>
      <c r="Y27" s="181"/>
      <c r="Z27" s="181"/>
      <c r="AA27" s="181"/>
      <c r="AB27" s="181"/>
      <c r="AC27" s="181"/>
      <c r="AD27" s="181">
        <v>5.7748742052353919E-2</v>
      </c>
      <c r="AE27" s="181">
        <v>0.38240638375282288</v>
      </c>
      <c r="AF27" s="181">
        <v>0.55984487757086754</v>
      </c>
      <c r="AG27" s="181">
        <v>0.19742367789149284</v>
      </c>
      <c r="AH27" s="181">
        <v>7.0370718836784363E-2</v>
      </c>
      <c r="AI27" s="181">
        <v>0.36242121458053589</v>
      </c>
      <c r="AJ27" s="181">
        <v>0.12705296277999878</v>
      </c>
      <c r="AK27" s="181">
        <v>7.8916723839938641E-2</v>
      </c>
      <c r="AL27" s="181">
        <v>0.38761133328080177</v>
      </c>
      <c r="AM27" s="181">
        <v>0.53347195684909821</v>
      </c>
      <c r="AN27" s="181">
        <v>0.18579444289207458</v>
      </c>
      <c r="AO27" s="181">
        <v>6.4783595502376556E-2</v>
      </c>
      <c r="AP27" s="181">
        <v>0.34767752885818481</v>
      </c>
      <c r="AQ27" s="181">
        <v>0.12101084738969803</v>
      </c>
      <c r="AR27" s="181">
        <v>7.6360702980309725E-2</v>
      </c>
      <c r="AS27" s="181">
        <v>0.38594960048794746</v>
      </c>
      <c r="AT27" s="181">
        <v>0.53768971189856529</v>
      </c>
      <c r="AU27" s="181">
        <v>0.18809838220477104</v>
      </c>
      <c r="AV27" s="181">
        <v>6.611662358045578E-2</v>
      </c>
      <c r="AW27" s="181">
        <v>0.34959131479263306</v>
      </c>
      <c r="AX27" s="181">
        <v>0.12198175489902496</v>
      </c>
    </row>
    <row r="28" spans="1:50" x14ac:dyDescent="0.25">
      <c r="A28">
        <v>1989</v>
      </c>
      <c r="B28" s="181">
        <v>8.0564735512908353E-2</v>
      </c>
      <c r="C28" s="181">
        <v>0.39827778042520373</v>
      </c>
      <c r="D28" s="181">
        <v>0.52115776857582197</v>
      </c>
      <c r="E28" s="181">
        <v>0.17900338014896564</v>
      </c>
      <c r="F28" s="181">
        <v>6.5829102689009128E-2</v>
      </c>
      <c r="G28" s="181">
        <v>0.34215438365936279</v>
      </c>
      <c r="H28" s="181">
        <v>0.11317427456378937</v>
      </c>
      <c r="I28" s="181"/>
      <c r="J28" s="181"/>
      <c r="K28" s="181"/>
      <c r="L28" s="181"/>
      <c r="M28" s="181"/>
      <c r="N28" s="181"/>
      <c r="O28" s="181"/>
      <c r="P28" s="181"/>
      <c r="Q28" s="181"/>
      <c r="R28" s="181"/>
      <c r="S28" s="181"/>
      <c r="T28" s="181"/>
      <c r="U28" s="181"/>
      <c r="V28" s="181"/>
      <c r="W28" s="181"/>
      <c r="X28" s="181"/>
      <c r="Y28" s="181"/>
      <c r="Z28" s="181"/>
      <c r="AA28" s="181"/>
      <c r="AB28" s="181"/>
      <c r="AC28" s="181"/>
      <c r="AD28" s="181"/>
      <c r="AE28" s="181"/>
      <c r="AF28" s="181"/>
      <c r="AG28" s="181"/>
      <c r="AH28" s="181"/>
      <c r="AI28" s="181"/>
      <c r="AJ28" s="181"/>
      <c r="AK28" s="181"/>
      <c r="AL28" s="181"/>
      <c r="AM28" s="181"/>
      <c r="AN28" s="181"/>
      <c r="AO28" s="181"/>
      <c r="AP28" s="181"/>
      <c r="AQ28" s="181"/>
      <c r="AR28" s="181"/>
      <c r="AS28" s="181"/>
      <c r="AT28" s="181"/>
      <c r="AU28" s="181"/>
      <c r="AV28" s="181"/>
      <c r="AW28" s="181"/>
      <c r="AX28" s="181"/>
    </row>
    <row r="29" spans="1:50" x14ac:dyDescent="0.25">
      <c r="A29">
        <v>1990</v>
      </c>
      <c r="B29" s="181">
        <v>7.8446988343391172E-2</v>
      </c>
      <c r="C29" s="181">
        <v>0.4058434665899765</v>
      </c>
      <c r="D29" s="181">
        <v>0.51570956053087069</v>
      </c>
      <c r="E29" s="181">
        <v>0.17358448730123643</v>
      </c>
      <c r="F29" s="181">
        <v>6.6064111873335107E-2</v>
      </c>
      <c r="G29" s="181">
        <v>0.34212508797645569</v>
      </c>
      <c r="H29" s="181">
        <v>0.10752037912607193</v>
      </c>
      <c r="I29" s="181">
        <v>7.7744081383571029E-2</v>
      </c>
      <c r="J29" s="181">
        <v>0.39298002049326897</v>
      </c>
      <c r="K29" s="181">
        <v>0.52927589043974876</v>
      </c>
      <c r="L29" s="181">
        <v>0.20205376669764519</v>
      </c>
      <c r="M29" s="181">
        <v>8.8545247912406921E-2</v>
      </c>
      <c r="N29" s="181">
        <v>0.32722210884094238</v>
      </c>
      <c r="O29" s="181">
        <v>0.11350852251052856</v>
      </c>
      <c r="P29" s="181"/>
      <c r="Q29" s="181"/>
      <c r="R29" s="181"/>
      <c r="S29" s="181"/>
      <c r="T29" s="181"/>
      <c r="U29" s="181"/>
      <c r="V29" s="181"/>
      <c r="W29" s="181"/>
      <c r="X29" s="181"/>
      <c r="Y29" s="181"/>
      <c r="Z29" s="181"/>
      <c r="AA29" s="181"/>
      <c r="AB29" s="181"/>
      <c r="AC29" s="181"/>
      <c r="AD29" s="181">
        <v>5.5996471899561584E-2</v>
      </c>
      <c r="AE29" s="181">
        <v>0.39267505332827568</v>
      </c>
      <c r="AF29" s="181">
        <v>0.55132848769426346</v>
      </c>
      <c r="AG29" s="181">
        <v>0.19276661425828934</v>
      </c>
      <c r="AH29" s="181">
        <v>7.716621458530426E-2</v>
      </c>
      <c r="AI29" s="181">
        <v>0.35856187343597412</v>
      </c>
      <c r="AJ29" s="181">
        <v>0.11560039967298508</v>
      </c>
      <c r="AK29" s="181">
        <v>7.2077000746503472E-2</v>
      </c>
      <c r="AL29" s="181">
        <v>0.39349778369069099</v>
      </c>
      <c r="AM29" s="181">
        <v>0.53442522138357162</v>
      </c>
      <c r="AN29" s="181">
        <v>0.18711195141077042</v>
      </c>
      <c r="AO29" s="181">
        <v>7.506357878446579E-2</v>
      </c>
      <c r="AP29" s="181">
        <v>0.3473132848739624</v>
      </c>
      <c r="AQ29" s="181">
        <v>0.11204837262630463</v>
      </c>
      <c r="AR29" s="181">
        <v>6.9163489155471325E-2</v>
      </c>
      <c r="AS29" s="181">
        <v>0.39132961630821228</v>
      </c>
      <c r="AT29" s="181">
        <v>0.53950688987970352</v>
      </c>
      <c r="AU29" s="181">
        <v>0.19011122733354568</v>
      </c>
      <c r="AV29" s="181">
        <v>7.6898559927940369E-2</v>
      </c>
      <c r="AW29" s="181">
        <v>0.34939566254615784</v>
      </c>
      <c r="AX29" s="181">
        <v>0.11321266740560532</v>
      </c>
    </row>
    <row r="30" spans="1:50" x14ac:dyDescent="0.25">
      <c r="A30">
        <v>1991</v>
      </c>
      <c r="B30" s="181">
        <v>7.5972567502514993E-2</v>
      </c>
      <c r="C30" s="181">
        <v>0.40519124284602931</v>
      </c>
      <c r="D30" s="181">
        <v>0.51883619327339858</v>
      </c>
      <c r="E30" s="181">
        <v>0.18298538778036103</v>
      </c>
      <c r="F30" s="181">
        <v>7.3381602744446425E-2</v>
      </c>
      <c r="G30" s="181">
        <v>0.33585080504417419</v>
      </c>
      <c r="H30" s="181">
        <v>0.10960378497838974</v>
      </c>
      <c r="I30" s="181">
        <v>7.5301325414329767E-2</v>
      </c>
      <c r="J30" s="181">
        <v>0.39450117573142052</v>
      </c>
      <c r="K30" s="181">
        <v>0.53019749000668526</v>
      </c>
      <c r="L30" s="181">
        <v>0.20640974119305611</v>
      </c>
      <c r="M30" s="181">
        <v>9.3041218817234039E-2</v>
      </c>
      <c r="N30" s="181">
        <v>0.32378774881362915</v>
      </c>
      <c r="O30" s="181">
        <v>0.11336852610111237</v>
      </c>
      <c r="P30" s="181"/>
      <c r="Q30" s="181"/>
      <c r="R30" s="181"/>
      <c r="S30" s="181"/>
      <c r="T30" s="181"/>
      <c r="U30" s="181"/>
      <c r="V30" s="181"/>
      <c r="W30" s="181"/>
      <c r="X30" s="181"/>
      <c r="Y30" s="181"/>
      <c r="Z30" s="181"/>
      <c r="AA30" s="181"/>
      <c r="AB30" s="181"/>
      <c r="AC30" s="181"/>
      <c r="AD30" s="181">
        <v>5.4724957211874425E-2</v>
      </c>
      <c r="AE30" s="181">
        <v>0.39114704728126526</v>
      </c>
      <c r="AF30" s="181">
        <v>0.55412798002362251</v>
      </c>
      <c r="AG30" s="181">
        <v>0.20413299277424812</v>
      </c>
      <c r="AH30" s="181">
        <v>8.6984902620315552E-2</v>
      </c>
      <c r="AI30" s="181">
        <v>0.34999498724937439</v>
      </c>
      <c r="AJ30" s="181">
        <v>0.11714808642864227</v>
      </c>
      <c r="AK30" s="181">
        <v>6.8393653025850654E-2</v>
      </c>
      <c r="AL30" s="181">
        <v>0.39106785878539085</v>
      </c>
      <c r="AM30" s="181">
        <v>0.5405384935438633</v>
      </c>
      <c r="AN30" s="181">
        <v>0.19983117654919624</v>
      </c>
      <c r="AO30" s="181">
        <v>8.5683532059192657E-2</v>
      </c>
      <c r="AP30" s="181">
        <v>0.34070730209350586</v>
      </c>
      <c r="AQ30" s="181">
        <v>0.11414764821529388</v>
      </c>
      <c r="AR30" s="181">
        <v>6.5132359508424997E-2</v>
      </c>
      <c r="AS30" s="181">
        <v>0.38843803107738495</v>
      </c>
      <c r="AT30" s="181">
        <v>0.54642962291836739</v>
      </c>
      <c r="AU30" s="181">
        <v>0.20361271873116493</v>
      </c>
      <c r="AV30" s="181">
        <v>8.8171966373920441E-2</v>
      </c>
      <c r="AW30" s="181">
        <v>0.34281688928604126</v>
      </c>
      <c r="AX30" s="181">
        <v>0.11544075608253479</v>
      </c>
    </row>
    <row r="31" spans="1:50" x14ac:dyDescent="0.25">
      <c r="A31">
        <v>1992</v>
      </c>
      <c r="B31" s="181">
        <v>6.4941031212814901E-2</v>
      </c>
      <c r="C31" s="181">
        <v>0.40215618457581942</v>
      </c>
      <c r="D31" s="181">
        <v>0.53290273958372936</v>
      </c>
      <c r="E31" s="181">
        <v>0.18363072694022703</v>
      </c>
      <c r="F31" s="181">
        <v>6.8065337672646192E-2</v>
      </c>
      <c r="G31" s="181">
        <v>0.34927201271057129</v>
      </c>
      <c r="H31" s="181">
        <v>0.11556538939476013</v>
      </c>
      <c r="I31" s="181">
        <v>6.4616993768140674E-2</v>
      </c>
      <c r="J31" s="181">
        <v>0.39067621529102325</v>
      </c>
      <c r="K31" s="181">
        <v>0.54470675811171532</v>
      </c>
      <c r="L31" s="181">
        <v>0.20425133034586906</v>
      </c>
      <c r="M31" s="181">
        <v>8.3404362201690674E-2</v>
      </c>
      <c r="N31" s="181">
        <v>0.34045541286468506</v>
      </c>
      <c r="O31" s="181">
        <v>0.12084697186946869</v>
      </c>
      <c r="P31" s="181">
        <v>7.3106934782117605E-2</v>
      </c>
      <c r="Q31" s="181">
        <v>0.41098523885011673</v>
      </c>
      <c r="R31" s="181">
        <v>0.51590779796242714</v>
      </c>
      <c r="S31" s="181">
        <v>0.17956164851784706</v>
      </c>
      <c r="T31" s="181">
        <v>6.8713314831256866E-2</v>
      </c>
      <c r="U31" s="181">
        <v>0.33634614944458008</v>
      </c>
      <c r="V31" s="181">
        <v>0.11084833741188049</v>
      </c>
      <c r="W31" s="181">
        <v>6.6628388129174709E-2</v>
      </c>
      <c r="X31" s="181">
        <v>0.40403218567371368</v>
      </c>
      <c r="Y31" s="181">
        <v>0.52933939173817635</v>
      </c>
      <c r="Z31" s="181">
        <v>0.18224752321839333</v>
      </c>
      <c r="AA31" s="181">
        <v>6.8786054849624634E-2</v>
      </c>
      <c r="AB31" s="181">
        <v>0.34709185361862183</v>
      </c>
      <c r="AC31" s="181">
        <v>0.11346146464347839</v>
      </c>
      <c r="AD31" s="181">
        <v>4.3876554700545967E-2</v>
      </c>
      <c r="AE31" s="181">
        <v>0.39263571798801422</v>
      </c>
      <c r="AF31" s="181">
        <v>0.56348768621683121</v>
      </c>
      <c r="AG31" s="181">
        <v>0.200438492000103</v>
      </c>
      <c r="AH31" s="181">
        <v>7.7728450298309326E-2</v>
      </c>
      <c r="AI31" s="181">
        <v>0.3630492091178894</v>
      </c>
      <c r="AJ31" s="181">
        <v>0.12271004170179367</v>
      </c>
      <c r="AK31" s="181">
        <v>5.7802162598818541E-2</v>
      </c>
      <c r="AL31" s="181">
        <v>0.38494738936424255</v>
      </c>
      <c r="AM31" s="181">
        <v>0.55725042149424553</v>
      </c>
      <c r="AN31" s="181">
        <v>0.20290618762373924</v>
      </c>
      <c r="AO31" s="181">
        <v>8.1030994653701782E-2</v>
      </c>
      <c r="AP31" s="181">
        <v>0.35434424877166748</v>
      </c>
      <c r="AQ31" s="181">
        <v>0.12187519669532776</v>
      </c>
      <c r="AR31" s="181">
        <v>5.4127935087308288E-2</v>
      </c>
      <c r="AS31" s="181">
        <v>0.38227803260087967</v>
      </c>
      <c r="AT31" s="181">
        <v>0.56359400972723961</v>
      </c>
      <c r="AU31" s="181">
        <v>0.20702063664793968</v>
      </c>
      <c r="AV31" s="181">
        <v>8.3494395017623901E-2</v>
      </c>
      <c r="AW31" s="181">
        <v>0.35657337307929993</v>
      </c>
      <c r="AX31" s="181">
        <v>0.12352624535560608</v>
      </c>
    </row>
    <row r="32" spans="1:50" x14ac:dyDescent="0.25">
      <c r="A32">
        <v>1993</v>
      </c>
      <c r="B32" s="181">
        <v>6.6168521384102563E-2</v>
      </c>
      <c r="C32" s="181">
        <v>0.39871345148032156</v>
      </c>
      <c r="D32" s="181">
        <v>0.53511805848748828</v>
      </c>
      <c r="E32" s="181">
        <v>0.19365933535796731</v>
      </c>
      <c r="F32" s="181">
        <v>7.9233117425218755E-2</v>
      </c>
      <c r="G32" s="181">
        <v>0.34145873785018921</v>
      </c>
      <c r="H32" s="181">
        <v>0.11442621797323227</v>
      </c>
      <c r="I32" s="181">
        <v>6.5821715397760272E-2</v>
      </c>
      <c r="J32" s="181">
        <v>0.38525920361280441</v>
      </c>
      <c r="K32" s="181">
        <v>0.54891912266612053</v>
      </c>
      <c r="L32" s="181">
        <v>0.22175773605704308</v>
      </c>
      <c r="M32" s="181">
        <v>0.10098668187856674</v>
      </c>
      <c r="N32" s="181">
        <v>0.32716137170791626</v>
      </c>
      <c r="O32" s="181">
        <v>0.12077105045318604</v>
      </c>
      <c r="P32" s="181">
        <v>7.1520761586725712E-2</v>
      </c>
      <c r="Q32" s="181">
        <v>0.40738330781459808</v>
      </c>
      <c r="R32" s="181">
        <v>0.52109595760703087</v>
      </c>
      <c r="S32" s="181">
        <v>0.19286736473441124</v>
      </c>
      <c r="T32" s="181">
        <v>7.9697072505950928E-2</v>
      </c>
      <c r="U32" s="181">
        <v>0.32822859287261963</v>
      </c>
      <c r="V32" s="181">
        <v>0.11317029595375061</v>
      </c>
      <c r="W32" s="181">
        <v>6.7029681289568543E-2</v>
      </c>
      <c r="X32" s="181">
        <v>0.40193424373865128</v>
      </c>
      <c r="Y32" s="181">
        <v>0.53103611618280411</v>
      </c>
      <c r="Z32" s="181">
        <v>0.19431159645318985</v>
      </c>
      <c r="AA32" s="181">
        <v>7.9669274389743805E-2</v>
      </c>
      <c r="AB32" s="181">
        <v>0.33672451972961426</v>
      </c>
      <c r="AC32" s="181">
        <v>0.11464232206344604</v>
      </c>
      <c r="AD32" s="181">
        <v>4.6234001463744789E-2</v>
      </c>
      <c r="AE32" s="181">
        <v>0.38992375880479813</v>
      </c>
      <c r="AF32" s="181">
        <v>0.56384227424860001</v>
      </c>
      <c r="AG32" s="181">
        <v>0.21089340001344681</v>
      </c>
      <c r="AH32" s="181">
        <v>8.8763631880283356E-2</v>
      </c>
      <c r="AI32" s="181">
        <v>0.3529488742351532</v>
      </c>
      <c r="AJ32" s="181">
        <v>0.12212976813316345</v>
      </c>
      <c r="AK32" s="181">
        <v>5.8028403902426362E-2</v>
      </c>
      <c r="AL32" s="181">
        <v>0.37943249940872192</v>
      </c>
      <c r="AM32" s="181">
        <v>0.56253913044929504</v>
      </c>
      <c r="AN32" s="181">
        <v>0.21860527992248535</v>
      </c>
      <c r="AO32" s="181">
        <v>9.609135240316391E-2</v>
      </c>
      <c r="AP32" s="181">
        <v>0.34393385052680969</v>
      </c>
      <c r="AQ32" s="181">
        <v>0.12251392751932144</v>
      </c>
      <c r="AR32" s="181">
        <v>5.4005989339202642E-2</v>
      </c>
      <c r="AS32" s="181">
        <v>0.37626213580369949</v>
      </c>
      <c r="AT32" s="181">
        <v>0.5697319358587265</v>
      </c>
      <c r="AU32" s="181">
        <v>0.22372394800186157</v>
      </c>
      <c r="AV32" s="181">
        <v>9.9190004169940948E-2</v>
      </c>
      <c r="AW32" s="181">
        <v>0.34600800275802612</v>
      </c>
      <c r="AX32" s="181">
        <v>0.12453394383192062</v>
      </c>
    </row>
    <row r="33" spans="1:50" ht="14.25" customHeight="1" x14ac:dyDescent="0.25">
      <c r="A33">
        <v>1994</v>
      </c>
      <c r="B33" s="181">
        <v>6.5204756339384773E-2</v>
      </c>
      <c r="C33" s="181">
        <v>0.40047250662641271</v>
      </c>
      <c r="D33" s="181">
        <v>0.53432274581150252</v>
      </c>
      <c r="E33" s="181">
        <v>0.19773515319871751</v>
      </c>
      <c r="F33" s="181">
        <v>8.2241326656914734E-2</v>
      </c>
      <c r="G33" s="181">
        <v>0.3365875780582428</v>
      </c>
      <c r="H33" s="181">
        <v>0.11549382656812668</v>
      </c>
      <c r="I33" s="181">
        <v>6.5011358819901943E-2</v>
      </c>
      <c r="J33" s="181">
        <v>0.39467522874474525</v>
      </c>
      <c r="K33" s="181">
        <v>0.54031341895461082</v>
      </c>
      <c r="L33" s="181">
        <v>0.20908678695559502</v>
      </c>
      <c r="M33" s="181">
        <v>9.0769723057746887E-2</v>
      </c>
      <c r="N33" s="181">
        <v>0.331226646900177</v>
      </c>
      <c r="O33" s="181">
        <v>0.11831706762313843</v>
      </c>
      <c r="P33" s="181">
        <v>6.9053997751325369E-2</v>
      </c>
      <c r="Q33" s="181">
        <v>0.40884442254900932</v>
      </c>
      <c r="R33" s="181">
        <v>0.52210154756903648</v>
      </c>
      <c r="S33" s="181">
        <v>0.19687489792704582</v>
      </c>
      <c r="T33" s="181">
        <v>8.2670897245407104E-2</v>
      </c>
      <c r="U33" s="181">
        <v>0.32522666454315186</v>
      </c>
      <c r="V33" s="181">
        <v>0.11420400440692902</v>
      </c>
      <c r="W33" s="181">
        <v>6.7185697611421347E-2</v>
      </c>
      <c r="X33" s="181">
        <v>0.40173826739192009</v>
      </c>
      <c r="Y33" s="181">
        <v>0.53107599541544914</v>
      </c>
      <c r="Z33" s="181">
        <v>0.19807047769427299</v>
      </c>
      <c r="AA33" s="181">
        <v>8.2575350999832153E-2</v>
      </c>
      <c r="AB33" s="181">
        <v>0.33300551772117615</v>
      </c>
      <c r="AC33" s="181">
        <v>0.11549513041973114</v>
      </c>
      <c r="AD33" s="181">
        <v>4.4349640549626201E-2</v>
      </c>
      <c r="AE33" s="181">
        <v>0.38752651214599609</v>
      </c>
      <c r="AF33" s="181">
        <v>0.56812385097146034</v>
      </c>
      <c r="AG33" s="181">
        <v>0.22128545120358467</v>
      </c>
      <c r="AH33" s="181">
        <v>9.6627794206142426E-2</v>
      </c>
      <c r="AI33" s="181">
        <v>0.34683841466903687</v>
      </c>
      <c r="AJ33" s="181">
        <v>0.12465766072273254</v>
      </c>
      <c r="AK33" s="181">
        <v>5.7515285210683942E-2</v>
      </c>
      <c r="AL33" s="181">
        <v>0.37787545099854469</v>
      </c>
      <c r="AM33" s="181">
        <v>0.56460926681756973</v>
      </c>
      <c r="AN33" s="181">
        <v>0.2274724468588829</v>
      </c>
      <c r="AO33" s="181">
        <v>0.10401207208633423</v>
      </c>
      <c r="AP33" s="181">
        <v>0.33713680505752563</v>
      </c>
      <c r="AQ33" s="181">
        <v>0.12346037477254868</v>
      </c>
      <c r="AR33" s="181">
        <v>5.3223073249682784E-2</v>
      </c>
      <c r="AS33" s="181">
        <v>0.374006487429142</v>
      </c>
      <c r="AT33" s="181">
        <v>0.57277045771479607</v>
      </c>
      <c r="AU33" s="181">
        <v>0.2335667721927166</v>
      </c>
      <c r="AV33" s="181">
        <v>0.10786284506320953</v>
      </c>
      <c r="AW33" s="181">
        <v>0.33920368552207947</v>
      </c>
      <c r="AX33" s="181">
        <v>0.12570393085479736</v>
      </c>
    </row>
    <row r="34" spans="1:50" x14ac:dyDescent="0.25">
      <c r="A34">
        <v>1995</v>
      </c>
      <c r="B34" s="181">
        <v>6.7470858562363609E-2</v>
      </c>
      <c r="C34" s="181">
        <v>0.39907848447277805</v>
      </c>
      <c r="D34" s="181">
        <v>0.53345062984126934</v>
      </c>
      <c r="E34" s="181">
        <v>0.19998344406638058</v>
      </c>
      <c r="F34" s="181">
        <v>8.2997113501832351E-2</v>
      </c>
      <c r="G34" s="181">
        <v>0.33346718549728394</v>
      </c>
      <c r="H34" s="181">
        <v>0.11698632687330246</v>
      </c>
      <c r="I34" s="181">
        <v>6.7414289806038141E-2</v>
      </c>
      <c r="J34" s="181">
        <v>0.39763042703270912</v>
      </c>
      <c r="K34" s="181">
        <v>0.53495526313781738</v>
      </c>
      <c r="L34" s="181">
        <v>0.20268020033836365</v>
      </c>
      <c r="M34" s="181">
        <v>8.4935396909713745E-2</v>
      </c>
      <c r="N34" s="181">
        <v>0.33227506279945374</v>
      </c>
      <c r="O34" s="181">
        <v>0.1177448034286499</v>
      </c>
      <c r="P34" s="181">
        <v>6.958871241658926E-2</v>
      </c>
      <c r="Q34" s="181">
        <v>0.40614695474505424</v>
      </c>
      <c r="R34" s="181">
        <v>0.52426429092884064</v>
      </c>
      <c r="S34" s="181">
        <v>0.19973216950893402</v>
      </c>
      <c r="T34" s="181">
        <v>8.3373218774795532E-2</v>
      </c>
      <c r="U34" s="181">
        <v>0.32453212141990662</v>
      </c>
      <c r="V34" s="181">
        <v>0.11635895073413849</v>
      </c>
      <c r="W34" s="181">
        <v>6.9298096699640155E-2</v>
      </c>
      <c r="X34" s="181">
        <v>0.39982783421874046</v>
      </c>
      <c r="Y34" s="181">
        <v>0.5308741107583046</v>
      </c>
      <c r="Z34" s="181">
        <v>0.20095007866621017</v>
      </c>
      <c r="AA34" s="181">
        <v>8.3309106528759003E-2</v>
      </c>
      <c r="AB34" s="181">
        <v>0.32992404699325562</v>
      </c>
      <c r="AC34" s="181">
        <v>0.11764097213745117</v>
      </c>
      <c r="AD34" s="181">
        <v>4.5454946462996304E-2</v>
      </c>
      <c r="AE34" s="181">
        <v>0.38153882324695587</v>
      </c>
      <c r="AF34" s="181">
        <v>0.57300619781017303</v>
      </c>
      <c r="AG34" s="181">
        <v>0.23137930035591125</v>
      </c>
      <c r="AH34" s="181">
        <v>0.10235157608985901</v>
      </c>
      <c r="AI34" s="181">
        <v>0.34162688255310059</v>
      </c>
      <c r="AJ34" s="181">
        <v>0.12902772426605225</v>
      </c>
      <c r="AK34" s="181">
        <v>5.9856125852093101E-2</v>
      </c>
      <c r="AL34" s="181">
        <v>0.37516498193144798</v>
      </c>
      <c r="AM34" s="181">
        <v>0.56497886404395103</v>
      </c>
      <c r="AN34" s="181">
        <v>0.23486008867621422</v>
      </c>
      <c r="AO34" s="181">
        <v>0.10835552215576172</v>
      </c>
      <c r="AP34" s="181">
        <v>0.33011877536773682</v>
      </c>
      <c r="AQ34" s="181">
        <v>0.1265045702457428</v>
      </c>
      <c r="AR34" s="181">
        <v>5.5329519091174006E-2</v>
      </c>
      <c r="AS34" s="181">
        <v>0.37096921727061272</v>
      </c>
      <c r="AT34" s="181">
        <v>0.57370123267173767</v>
      </c>
      <c r="AU34" s="181">
        <v>0.24182188510894775</v>
      </c>
      <c r="AV34" s="181">
        <v>0.11267151683568954</v>
      </c>
      <c r="AW34" s="181">
        <v>0.33187934756278992</v>
      </c>
      <c r="AX34" s="181">
        <v>0.12915036082267761</v>
      </c>
    </row>
    <row r="35" spans="1:50" x14ac:dyDescent="0.25">
      <c r="A35">
        <v>1996</v>
      </c>
      <c r="B35" s="181">
        <v>6.3330735285631726E-2</v>
      </c>
      <c r="C35" s="181">
        <v>0.37322711195076053</v>
      </c>
      <c r="D35" s="181">
        <v>0.56344218531976398</v>
      </c>
      <c r="E35" s="181">
        <v>0.23728857921519442</v>
      </c>
      <c r="F35" s="181">
        <v>0.10468052327693071</v>
      </c>
      <c r="G35" s="181">
        <v>0.32615360617637634</v>
      </c>
      <c r="H35" s="181">
        <v>0.13260805606842041</v>
      </c>
      <c r="I35" s="181">
        <v>6.3764260848984122E-2</v>
      </c>
      <c r="J35" s="181">
        <v>0.38045592606067657</v>
      </c>
      <c r="K35" s="181">
        <v>0.55577984824776649</v>
      </c>
      <c r="L35" s="181">
        <v>0.21782271936535835</v>
      </c>
      <c r="M35" s="181">
        <v>8.9006990194320679E-2</v>
      </c>
      <c r="N35" s="181">
        <v>0.33795714378356934</v>
      </c>
      <c r="O35" s="181">
        <v>0.12881572544574738</v>
      </c>
      <c r="P35" s="181">
        <v>6.4769113669171929E-2</v>
      </c>
      <c r="Q35" s="181">
        <v>0.38052907586097717</v>
      </c>
      <c r="R35" s="181">
        <v>0.55470183491706848</v>
      </c>
      <c r="S35" s="181">
        <v>0.23657286167144775</v>
      </c>
      <c r="T35" s="181">
        <v>0.10497935116291046</v>
      </c>
      <c r="U35" s="181">
        <v>0.31812897324562073</v>
      </c>
      <c r="V35" s="181">
        <v>0.13159351050853729</v>
      </c>
      <c r="W35" s="181">
        <v>6.5437160432338715E-2</v>
      </c>
      <c r="X35" s="181">
        <v>0.37475035339593887</v>
      </c>
      <c r="Y35" s="181">
        <v>0.5598125085234642</v>
      </c>
      <c r="Z35" s="181">
        <v>0.23771706968545914</v>
      </c>
      <c r="AA35" s="181">
        <v>0.10491051524877548</v>
      </c>
      <c r="AB35" s="181">
        <v>0.32209545373916626</v>
      </c>
      <c r="AC35" s="181">
        <v>0.13280655443668365</v>
      </c>
      <c r="AD35" s="181">
        <v>4.1669755359180272E-2</v>
      </c>
      <c r="AE35" s="181">
        <v>0.35390068218111992</v>
      </c>
      <c r="AF35" s="181">
        <v>0.60442960262298584</v>
      </c>
      <c r="AG35" s="181">
        <v>0.27109669148921967</v>
      </c>
      <c r="AH35" s="181">
        <v>0.12449094653129578</v>
      </c>
      <c r="AI35" s="181">
        <v>0.33333289623260498</v>
      </c>
      <c r="AJ35" s="181">
        <v>0.14660574495792389</v>
      </c>
      <c r="AK35" s="181">
        <v>5.6652616709470749E-2</v>
      </c>
      <c r="AL35" s="181">
        <v>0.34143877401947975</v>
      </c>
      <c r="AM35" s="181">
        <v>0.60190863162279129</v>
      </c>
      <c r="AN35" s="181">
        <v>0.28450340777635574</v>
      </c>
      <c r="AO35" s="181">
        <v>0.13861444592475891</v>
      </c>
      <c r="AP35" s="181">
        <v>0.31740522384643555</v>
      </c>
      <c r="AQ35" s="181">
        <v>0.14588895440101624</v>
      </c>
      <c r="AR35" s="181">
        <v>5.2123066270723939E-2</v>
      </c>
      <c r="AS35" s="181">
        <v>0.33606728911399841</v>
      </c>
      <c r="AT35" s="181">
        <v>0.61180968210101128</v>
      </c>
      <c r="AU35" s="181">
        <v>0.29336019232869148</v>
      </c>
      <c r="AV35" s="181">
        <v>0.14399544894695282</v>
      </c>
      <c r="AW35" s="181">
        <v>0.31844949722290039</v>
      </c>
      <c r="AX35" s="181">
        <v>0.14936473965644836</v>
      </c>
    </row>
    <row r="36" spans="1:50" x14ac:dyDescent="0.25">
      <c r="A36">
        <v>1997</v>
      </c>
      <c r="B36" s="181">
        <v>6.1454387784974918E-2</v>
      </c>
      <c r="C36" s="181">
        <v>0.36103218448878976</v>
      </c>
      <c r="D36" s="181">
        <v>0.57751342658351557</v>
      </c>
      <c r="E36" s="181">
        <v>0.25842581698796424</v>
      </c>
      <c r="F36" s="181">
        <v>0.11563184853039837</v>
      </c>
      <c r="G36" s="181">
        <v>0.31908759474754333</v>
      </c>
      <c r="H36" s="181">
        <v>0.14279396831989288</v>
      </c>
      <c r="I36" s="181">
        <v>6.188505026511848E-2</v>
      </c>
      <c r="J36" s="181">
        <v>0.36935841664671898</v>
      </c>
      <c r="K36" s="181">
        <v>0.56875652074813843</v>
      </c>
      <c r="L36" s="181">
        <v>0.23565128445625305</v>
      </c>
      <c r="M36" s="181">
        <v>9.7594462335109711E-2</v>
      </c>
      <c r="N36" s="181">
        <v>0.33310523629188538</v>
      </c>
      <c r="O36" s="181">
        <v>0.13805681467056274</v>
      </c>
      <c r="P36" s="181">
        <v>6.1555021675303578E-2</v>
      </c>
      <c r="Q36" s="181">
        <v>0.36916118860244751</v>
      </c>
      <c r="R36" s="181">
        <v>0.56928379088640213</v>
      </c>
      <c r="S36" s="181">
        <v>0.25628238171339035</v>
      </c>
      <c r="T36" s="181">
        <v>0.11566749960184097</v>
      </c>
      <c r="U36" s="181">
        <v>0.31300139427185059</v>
      </c>
      <c r="V36" s="181">
        <v>0.14061488211154938</v>
      </c>
      <c r="W36" s="181">
        <v>6.346849212422967E-2</v>
      </c>
      <c r="X36" s="181">
        <v>0.36282016709446907</v>
      </c>
      <c r="Y36" s="181">
        <v>0.5737113319337368</v>
      </c>
      <c r="Z36" s="181">
        <v>0.25831217691302299</v>
      </c>
      <c r="AA36" s="181">
        <v>0.11569662392139435</v>
      </c>
      <c r="AB36" s="181">
        <v>0.315399169921875</v>
      </c>
      <c r="AC36" s="181">
        <v>0.14261555671691895</v>
      </c>
      <c r="AD36" s="181">
        <v>4.0203562180977315E-2</v>
      </c>
      <c r="AE36" s="181">
        <v>0.3425898551940918</v>
      </c>
      <c r="AF36" s="181">
        <v>0.61720656231045723</v>
      </c>
      <c r="AG36" s="181">
        <v>0.2893187589943409</v>
      </c>
      <c r="AH36" s="181">
        <v>0.13220742344856262</v>
      </c>
      <c r="AI36" s="181">
        <v>0.32788780331611633</v>
      </c>
      <c r="AJ36" s="181">
        <v>0.15711133182048798</v>
      </c>
      <c r="AK36" s="181">
        <v>5.5047376779839396E-2</v>
      </c>
      <c r="AL36" s="181">
        <v>0.32553726434707642</v>
      </c>
      <c r="AM36" s="181">
        <v>0.61941536515951157</v>
      </c>
      <c r="AN36" s="181">
        <v>0.31348865479230881</v>
      </c>
      <c r="AO36" s="181">
        <v>0.15666364133358002</v>
      </c>
      <c r="AP36" s="181">
        <v>0.30592671036720276</v>
      </c>
      <c r="AQ36" s="181">
        <v>0.15682500600814819</v>
      </c>
      <c r="AR36" s="181">
        <v>5.0228051142767072E-2</v>
      </c>
      <c r="AS36" s="181">
        <v>0.31928278133273125</v>
      </c>
      <c r="AT36" s="181">
        <v>0.63048916310071945</v>
      </c>
      <c r="AU36" s="181">
        <v>0.32387459278106689</v>
      </c>
      <c r="AV36" s="181">
        <v>0.16295070946216583</v>
      </c>
      <c r="AW36" s="181">
        <v>0.30661457777023315</v>
      </c>
      <c r="AX36" s="181">
        <v>0.16092388331890106</v>
      </c>
    </row>
    <row r="37" spans="1:50" x14ac:dyDescent="0.25">
      <c r="A37">
        <v>1998</v>
      </c>
      <c r="B37" s="181">
        <v>5.9150492511761875E-2</v>
      </c>
      <c r="C37" s="181">
        <v>0.34920144837751665</v>
      </c>
      <c r="D37" s="181">
        <v>0.59164807909255301</v>
      </c>
      <c r="E37" s="181">
        <v>0.2746313285077514</v>
      </c>
      <c r="F37" s="181">
        <v>0.12127483640090612</v>
      </c>
      <c r="G37" s="181">
        <v>0.31701675057411194</v>
      </c>
      <c r="H37" s="181">
        <v>0.15335649251937866</v>
      </c>
      <c r="I37" s="181">
        <v>5.9491089312359691E-2</v>
      </c>
      <c r="J37" s="181">
        <v>0.35598514229059219</v>
      </c>
      <c r="K37" s="181">
        <v>0.58452378585934639</v>
      </c>
      <c r="L37" s="181">
        <v>0.25472614541649818</v>
      </c>
      <c r="M37" s="181">
        <v>0.1051144152879715</v>
      </c>
      <c r="N37" s="181">
        <v>0.32979762554168701</v>
      </c>
      <c r="O37" s="181">
        <v>0.14961172640323639</v>
      </c>
      <c r="P37" s="181">
        <v>5.8771897340193391E-2</v>
      </c>
      <c r="Q37" s="181">
        <v>0.35733521729707718</v>
      </c>
      <c r="R37" s="181">
        <v>0.58389291539788246</v>
      </c>
      <c r="S37" s="181">
        <v>0.2715572901070118</v>
      </c>
      <c r="T37" s="181">
        <v>0.12123611569404602</v>
      </c>
      <c r="U37" s="181">
        <v>0.31233561038970947</v>
      </c>
      <c r="V37" s="181">
        <v>0.15032117068767548</v>
      </c>
      <c r="W37" s="181">
        <v>6.1179090058431029E-2</v>
      </c>
      <c r="X37" s="181">
        <v>0.35241539776325226</v>
      </c>
      <c r="Y37" s="181">
        <v>0.58640554547309875</v>
      </c>
      <c r="Z37" s="181">
        <v>0.27398154884576797</v>
      </c>
      <c r="AA37" s="181">
        <v>0.12127954512834549</v>
      </c>
      <c r="AB37" s="181">
        <v>0.31242400407791138</v>
      </c>
      <c r="AC37" s="181">
        <v>0.15270200371742249</v>
      </c>
      <c r="AD37" s="181">
        <v>3.7683199334423989E-2</v>
      </c>
      <c r="AE37" s="181">
        <v>0.32939116656780243</v>
      </c>
      <c r="AF37" s="181">
        <v>0.63292563706636429</v>
      </c>
      <c r="AG37" s="181">
        <v>0.30684734880924225</v>
      </c>
      <c r="AH37" s="181">
        <v>0.13726812601089478</v>
      </c>
      <c r="AI37" s="181">
        <v>0.32607829570770264</v>
      </c>
      <c r="AJ37" s="181">
        <v>0.16957922279834747</v>
      </c>
      <c r="AK37" s="181">
        <v>5.3601176710799336E-2</v>
      </c>
      <c r="AL37" s="181">
        <v>0.31194574385881424</v>
      </c>
      <c r="AM37" s="181">
        <v>0.63445309549570084</v>
      </c>
      <c r="AN37" s="181">
        <v>0.33503414690494537</v>
      </c>
      <c r="AO37" s="181">
        <v>0.16719000041484833</v>
      </c>
      <c r="AP37" s="181">
        <v>0.29941895604133606</v>
      </c>
      <c r="AQ37" s="181">
        <v>0.16784414649009705</v>
      </c>
      <c r="AR37" s="181">
        <v>4.8711140756495297E-2</v>
      </c>
      <c r="AS37" s="181">
        <v>0.30528059974312782</v>
      </c>
      <c r="AT37" s="181">
        <v>0.64600825682282448</v>
      </c>
      <c r="AU37" s="181">
        <v>0.34630884602665901</v>
      </c>
      <c r="AV37" s="181">
        <v>0.17384849488735199</v>
      </c>
      <c r="AW37" s="181">
        <v>0.29969942569732666</v>
      </c>
      <c r="AX37" s="181">
        <v>0.17246034741401672</v>
      </c>
    </row>
    <row r="38" spans="1:50" x14ac:dyDescent="0.25">
      <c r="A38">
        <v>1999</v>
      </c>
      <c r="B38" s="181">
        <v>5.9114246465549469E-2</v>
      </c>
      <c r="C38" s="181">
        <v>0.34550860528304378</v>
      </c>
      <c r="D38" s="181">
        <v>0.59537716573204813</v>
      </c>
      <c r="E38" s="181">
        <v>0.2842292822143998</v>
      </c>
      <c r="F38" s="181">
        <v>0.12630610174110457</v>
      </c>
      <c r="G38" s="181">
        <v>0.31114786863327026</v>
      </c>
      <c r="H38" s="181">
        <v>0.15792317688465118</v>
      </c>
      <c r="I38" s="181">
        <v>5.9492629254236817E-2</v>
      </c>
      <c r="J38" s="181">
        <v>0.35165425762534142</v>
      </c>
      <c r="K38" s="181">
        <v>0.5888531282544136</v>
      </c>
      <c r="L38" s="181">
        <v>0.26677966862916946</v>
      </c>
      <c r="M38" s="181">
        <v>0.11381933093070984</v>
      </c>
      <c r="N38" s="181">
        <v>0.32207345962524414</v>
      </c>
      <c r="O38" s="181">
        <v>0.15296033024787903</v>
      </c>
      <c r="P38" s="181">
        <v>5.8268429478630424E-2</v>
      </c>
      <c r="Q38" s="181">
        <v>0.35081442445516586</v>
      </c>
      <c r="R38" s="181">
        <v>0.59091716632246971</v>
      </c>
      <c r="S38" s="181">
        <v>0.28199033066630363</v>
      </c>
      <c r="T38" s="181">
        <v>0.12630164623260498</v>
      </c>
      <c r="U38" s="181">
        <v>0.30892682075500488</v>
      </c>
      <c r="V38" s="181">
        <v>0.15568868815898895</v>
      </c>
      <c r="W38" s="181">
        <v>6.0095581109635532E-2</v>
      </c>
      <c r="X38" s="181">
        <v>0.3461914137005806</v>
      </c>
      <c r="Y38" s="181">
        <v>0.59371301531791687</v>
      </c>
      <c r="Z38" s="181">
        <v>0.28384429216384888</v>
      </c>
      <c r="AA38" s="181">
        <v>0.12634004652500153</v>
      </c>
      <c r="AB38" s="181">
        <v>0.30986872315406799</v>
      </c>
      <c r="AC38" s="181">
        <v>0.15750424563884735</v>
      </c>
      <c r="AD38" s="181">
        <v>3.7072067323606461E-2</v>
      </c>
      <c r="AE38" s="181">
        <v>0.32882343977689743</v>
      </c>
      <c r="AF38" s="181">
        <v>0.63410450145602226</v>
      </c>
      <c r="AG38" s="181">
        <v>0.30752998217940331</v>
      </c>
      <c r="AH38" s="181">
        <v>0.13544578850269318</v>
      </c>
      <c r="AI38" s="181">
        <v>0.32657450437545776</v>
      </c>
      <c r="AJ38" s="181">
        <v>0.17208419740200043</v>
      </c>
      <c r="AK38" s="181">
        <v>5.2553162910044193E-2</v>
      </c>
      <c r="AL38" s="181">
        <v>0.30428716540336609</v>
      </c>
      <c r="AM38" s="181">
        <v>0.64315970242023468</v>
      </c>
      <c r="AN38" s="181">
        <v>0.35363853722810745</v>
      </c>
      <c r="AO38" s="181">
        <v>0.17560648918151855</v>
      </c>
      <c r="AP38" s="181">
        <v>0.28952115774154663</v>
      </c>
      <c r="AQ38" s="181">
        <v>0.1780320405960083</v>
      </c>
      <c r="AR38" s="181">
        <v>4.8274947563186288E-2</v>
      </c>
      <c r="AS38" s="181">
        <v>0.29835250973701477</v>
      </c>
      <c r="AT38" s="181">
        <v>0.65337255597114563</v>
      </c>
      <c r="AU38" s="181">
        <v>0.36380725353956223</v>
      </c>
      <c r="AV38" s="181">
        <v>0.18151853978633881</v>
      </c>
      <c r="AW38" s="181">
        <v>0.28956529498100281</v>
      </c>
      <c r="AX38" s="181">
        <v>0.18228870630264282</v>
      </c>
    </row>
    <row r="39" spans="1:50" x14ac:dyDescent="0.25">
      <c r="A39">
        <v>2000</v>
      </c>
      <c r="B39" s="181">
        <v>5.7576415431431521E-2</v>
      </c>
      <c r="C39" s="181">
        <v>0.34433657317793176</v>
      </c>
      <c r="D39" s="181">
        <v>0.59808704994042028</v>
      </c>
      <c r="E39" s="181">
        <v>0.2860477118406366</v>
      </c>
      <c r="F39" s="181">
        <v>0.12729182848890996</v>
      </c>
      <c r="G39" s="181">
        <v>0.31203934550285339</v>
      </c>
      <c r="H39" s="181">
        <v>0.15875588357448578</v>
      </c>
      <c r="I39" s="181">
        <v>5.7977569871582091E-2</v>
      </c>
      <c r="J39" s="181">
        <v>0.34960939735174179</v>
      </c>
      <c r="K39" s="181">
        <v>0.59241306036710739</v>
      </c>
      <c r="L39" s="181">
        <v>0.27089986950159073</v>
      </c>
      <c r="M39" s="181">
        <v>0.11623276770114899</v>
      </c>
      <c r="N39" s="181">
        <v>0.32151317596435547</v>
      </c>
      <c r="O39" s="181">
        <v>0.15466710925102234</v>
      </c>
      <c r="P39" s="181">
        <v>5.6914535933174193E-2</v>
      </c>
      <c r="Q39" s="181">
        <v>0.34772857651114464</v>
      </c>
      <c r="R39" s="181">
        <v>0.59535689279437065</v>
      </c>
      <c r="S39" s="181">
        <v>0.2848910354077816</v>
      </c>
      <c r="T39" s="181">
        <v>0.12735021114349365</v>
      </c>
      <c r="U39" s="181">
        <v>0.31046587228775024</v>
      </c>
      <c r="V39" s="181">
        <v>0.15754082798957825</v>
      </c>
      <c r="W39" s="181">
        <v>5.8230813127011061E-2</v>
      </c>
      <c r="X39" s="181">
        <v>0.34408153221011162</v>
      </c>
      <c r="Y39" s="181">
        <v>0.59768766909837723</v>
      </c>
      <c r="Z39" s="181">
        <v>0.28608280420303345</v>
      </c>
      <c r="AA39" s="181">
        <v>0.12733976542949677</v>
      </c>
      <c r="AB39" s="181">
        <v>0.31160485744476318</v>
      </c>
      <c r="AC39" s="181">
        <v>0.15874303877353668</v>
      </c>
      <c r="AD39" s="181">
        <v>3.8429241045378149E-2</v>
      </c>
      <c r="AE39" s="181">
        <v>0.32937270775437355</v>
      </c>
      <c r="AF39" s="181">
        <v>0.63219809532165527</v>
      </c>
      <c r="AG39" s="181">
        <v>0.30694517493247986</v>
      </c>
      <c r="AH39" s="181">
        <v>0.13586203753948212</v>
      </c>
      <c r="AI39" s="181">
        <v>0.32525292038917542</v>
      </c>
      <c r="AJ39" s="181">
        <v>0.17108313739299774</v>
      </c>
      <c r="AK39" s="181">
        <v>5.1152972271665931E-2</v>
      </c>
      <c r="AL39" s="181">
        <v>0.30242061242461205</v>
      </c>
      <c r="AM39" s="181">
        <v>0.64642646163702011</v>
      </c>
      <c r="AN39" s="181">
        <v>0.35835659503936768</v>
      </c>
      <c r="AO39" s="181">
        <v>0.17669439315795898</v>
      </c>
      <c r="AP39" s="181">
        <v>0.28806987404823303</v>
      </c>
      <c r="AQ39" s="181">
        <v>0.18166220188140869</v>
      </c>
      <c r="AR39" s="181">
        <v>4.6517065609805286E-2</v>
      </c>
      <c r="AS39" s="181">
        <v>0.29602844640612602</v>
      </c>
      <c r="AT39" s="181">
        <v>0.65745452791452408</v>
      </c>
      <c r="AU39" s="181">
        <v>0.3693925067782402</v>
      </c>
      <c r="AV39" s="181">
        <v>0.18301838636398315</v>
      </c>
      <c r="AW39" s="181">
        <v>0.28806203603744507</v>
      </c>
      <c r="AX39" s="181">
        <v>0.18637412786483765</v>
      </c>
    </row>
    <row r="40" spans="1:50" x14ac:dyDescent="0.25">
      <c r="A40">
        <v>2001</v>
      </c>
      <c r="B40" s="181">
        <v>5.8856130072795595E-2</v>
      </c>
      <c r="C40" s="181">
        <v>0.35032313693598233</v>
      </c>
      <c r="D40" s="181">
        <v>0.59082071474334985</v>
      </c>
      <c r="E40" s="181">
        <v>0.27491506176746339</v>
      </c>
      <c r="F40" s="181">
        <v>0.12145967778974862</v>
      </c>
      <c r="G40" s="181">
        <v>0.31590566039085388</v>
      </c>
      <c r="H40" s="181">
        <v>0.15345537662506104</v>
      </c>
      <c r="I40" s="181">
        <v>5.9334211051464081E-2</v>
      </c>
      <c r="J40" s="181">
        <v>0.35590886324644089</v>
      </c>
      <c r="K40" s="181">
        <v>0.58475689962506294</v>
      </c>
      <c r="L40" s="181">
        <v>0.2593059130012989</v>
      </c>
      <c r="M40" s="181">
        <v>0.10991177707910538</v>
      </c>
      <c r="N40" s="181">
        <v>0.32545098662376404</v>
      </c>
      <c r="O40" s="181">
        <v>0.14939413964748383</v>
      </c>
      <c r="P40" s="181">
        <v>5.8539667166769505E-2</v>
      </c>
      <c r="Q40" s="181">
        <v>0.35293428227305412</v>
      </c>
      <c r="R40" s="181">
        <v>0.58852608501911163</v>
      </c>
      <c r="S40" s="181">
        <v>0.27461471408605576</v>
      </c>
      <c r="T40" s="181">
        <v>0.12158866971731186</v>
      </c>
      <c r="U40" s="181">
        <v>0.31391137838363647</v>
      </c>
      <c r="V40" s="181">
        <v>0.1530260443687439</v>
      </c>
      <c r="W40" s="181">
        <v>5.9375182492658496E-2</v>
      </c>
      <c r="X40" s="181">
        <v>0.34968871995806694</v>
      </c>
      <c r="Y40" s="181">
        <v>0.59093611687421799</v>
      </c>
      <c r="Z40" s="181">
        <v>0.27534671127796173</v>
      </c>
      <c r="AA40" s="181">
        <v>0.12153173983097076</v>
      </c>
      <c r="AB40" s="181">
        <v>0.31558939814567566</v>
      </c>
      <c r="AC40" s="181">
        <v>0.15381497144699097</v>
      </c>
      <c r="AD40" s="181">
        <v>4.1177450475515798E-2</v>
      </c>
      <c r="AE40" s="181">
        <v>0.33378947898745537</v>
      </c>
      <c r="AF40" s="181">
        <v>0.62503305822610855</v>
      </c>
      <c r="AG40" s="181">
        <v>0.30123478174209595</v>
      </c>
      <c r="AH40" s="181">
        <v>0.13489769399166107</v>
      </c>
      <c r="AI40" s="181">
        <v>0.32379826903343201</v>
      </c>
      <c r="AJ40" s="181">
        <v>0.16633708775043488</v>
      </c>
      <c r="AK40" s="181">
        <v>5.2795222494751215E-2</v>
      </c>
      <c r="AL40" s="181">
        <v>0.30807001143693924</v>
      </c>
      <c r="AM40" s="181">
        <v>0.63913475349545479</v>
      </c>
      <c r="AN40" s="181">
        <v>0.35044700279831886</v>
      </c>
      <c r="AO40" s="181">
        <v>0.17229390144348145</v>
      </c>
      <c r="AP40" s="181">
        <v>0.28868776559829712</v>
      </c>
      <c r="AQ40" s="181">
        <v>0.17815309762954712</v>
      </c>
      <c r="AR40" s="181">
        <v>4.7417463734745979E-2</v>
      </c>
      <c r="AS40" s="181">
        <v>0.30079160258173943</v>
      </c>
      <c r="AT40" s="181">
        <v>0.65179090574383736</v>
      </c>
      <c r="AU40" s="181">
        <v>0.3632187731564045</v>
      </c>
      <c r="AV40" s="181">
        <v>0.17963224649429321</v>
      </c>
      <c r="AW40" s="181">
        <v>0.28857213258743286</v>
      </c>
      <c r="AX40" s="181">
        <v>0.18358652293682098</v>
      </c>
    </row>
    <row r="41" spans="1:50" x14ac:dyDescent="0.25">
      <c r="A41">
        <v>2002</v>
      </c>
      <c r="B41" s="181">
        <v>6.0842523171784062E-2</v>
      </c>
      <c r="C41" s="181">
        <v>0.3621868606812354</v>
      </c>
      <c r="D41" s="181">
        <v>0.57697061453698251</v>
      </c>
      <c r="E41" s="181">
        <v>0.25917435453814408</v>
      </c>
      <c r="F41" s="181">
        <v>0.1117739678216457</v>
      </c>
      <c r="G41" s="181">
        <v>0.3177962601184845</v>
      </c>
      <c r="H41" s="181">
        <v>0.1474003940820694</v>
      </c>
      <c r="I41" s="181">
        <v>6.1441390891559422E-2</v>
      </c>
      <c r="J41" s="181">
        <v>0.3675752691924572</v>
      </c>
      <c r="K41" s="181">
        <v>0.57098333910107613</v>
      </c>
      <c r="L41" s="181">
        <v>0.24501650407910347</v>
      </c>
      <c r="M41" s="181">
        <v>0.10139518231153488</v>
      </c>
      <c r="N41" s="181">
        <v>0.32596683502197266</v>
      </c>
      <c r="O41" s="181">
        <v>0.14362132549285889</v>
      </c>
      <c r="P41" s="181">
        <v>6.1349994270130992E-2</v>
      </c>
      <c r="Q41" s="181">
        <v>0.36287148296833038</v>
      </c>
      <c r="R41" s="181">
        <v>0.5757785253226757</v>
      </c>
      <c r="S41" s="181">
        <v>0.25875687971711159</v>
      </c>
      <c r="T41" s="181">
        <v>0.11172972619533539</v>
      </c>
      <c r="U41" s="181">
        <v>0.31702163815498352</v>
      </c>
      <c r="V41" s="181">
        <v>0.1470271497964859</v>
      </c>
      <c r="W41" s="181">
        <v>6.1043313005939126E-2</v>
      </c>
      <c r="X41" s="181">
        <v>0.36064845323562622</v>
      </c>
      <c r="Y41" s="181">
        <v>0.57830824330449104</v>
      </c>
      <c r="Z41" s="181">
        <v>0.26006893441081047</v>
      </c>
      <c r="AA41" s="181">
        <v>0.11190109699964523</v>
      </c>
      <c r="AB41" s="181">
        <v>0.31823930144309998</v>
      </c>
      <c r="AC41" s="181">
        <v>0.14816783368587494</v>
      </c>
      <c r="AD41" s="181">
        <v>4.1164831636706367E-2</v>
      </c>
      <c r="AE41" s="181">
        <v>0.34097019582986832</v>
      </c>
      <c r="AF41" s="181">
        <v>0.61786496639251709</v>
      </c>
      <c r="AG41" s="181">
        <v>0.29495837539434433</v>
      </c>
      <c r="AH41" s="181">
        <v>0.13237729668617249</v>
      </c>
      <c r="AI41" s="181">
        <v>0.32290658354759216</v>
      </c>
      <c r="AJ41" s="181">
        <v>0.16258108615875244</v>
      </c>
      <c r="AK41" s="181">
        <v>5.437438958324492E-2</v>
      </c>
      <c r="AL41" s="181">
        <v>0.31961215659976006</v>
      </c>
      <c r="AM41" s="181">
        <v>0.62601344659924507</v>
      </c>
      <c r="AN41" s="181">
        <v>0.33709057047963142</v>
      </c>
      <c r="AO41" s="181">
        <v>0.1643977165222168</v>
      </c>
      <c r="AP41" s="181">
        <v>0.28892287611961365</v>
      </c>
      <c r="AQ41" s="181">
        <v>0.17269285023212433</v>
      </c>
      <c r="AR41" s="181">
        <v>4.9220609362237155E-2</v>
      </c>
      <c r="AS41" s="181">
        <v>0.31269863247871399</v>
      </c>
      <c r="AT41" s="181">
        <v>0.63808075711131096</v>
      </c>
      <c r="AU41" s="181">
        <v>0.3493761233985424</v>
      </c>
      <c r="AV41" s="181">
        <v>0.17154951393604279</v>
      </c>
      <c r="AW41" s="181">
        <v>0.28870463371276855</v>
      </c>
      <c r="AX41" s="181">
        <v>0.17782661318778992</v>
      </c>
    </row>
    <row r="42" spans="1:50" x14ac:dyDescent="0.25">
      <c r="A42">
        <v>2003</v>
      </c>
      <c r="B42" s="181">
        <v>6.0542356162191509E-2</v>
      </c>
      <c r="C42" s="181">
        <v>0.36931063619342808</v>
      </c>
      <c r="D42" s="181">
        <v>0.57014703758923679</v>
      </c>
      <c r="E42" s="181">
        <v>0.25155140464879155</v>
      </c>
      <c r="F42" s="181">
        <v>0.10730959474031039</v>
      </c>
      <c r="G42" s="181">
        <v>0.31859564781188965</v>
      </c>
      <c r="H42" s="181">
        <v>0.1442418098449707</v>
      </c>
      <c r="I42" s="181">
        <v>6.1273103230632842E-2</v>
      </c>
      <c r="J42" s="181">
        <v>0.37443017587065697</v>
      </c>
      <c r="K42" s="181">
        <v>0.56429674103856087</v>
      </c>
      <c r="L42" s="181">
        <v>0.23898101225495338</v>
      </c>
      <c r="M42" s="181">
        <v>9.8799727857112885E-2</v>
      </c>
      <c r="N42" s="181">
        <v>0.32531571388244629</v>
      </c>
      <c r="O42" s="181">
        <v>0.1401812881231308</v>
      </c>
      <c r="P42" s="181">
        <v>6.1253926949575543E-2</v>
      </c>
      <c r="Q42" s="181">
        <v>0.36905436217784882</v>
      </c>
      <c r="R42" s="181">
        <v>0.56969167292118073</v>
      </c>
      <c r="S42" s="181">
        <v>0.25268818438053131</v>
      </c>
      <c r="T42" s="181">
        <v>0.1075330376625061</v>
      </c>
      <c r="U42" s="181">
        <v>0.31700348854064941</v>
      </c>
      <c r="V42" s="181">
        <v>0.14515514671802521</v>
      </c>
      <c r="W42" s="181">
        <v>6.090190599206835E-2</v>
      </c>
      <c r="X42" s="181">
        <v>0.36701948940753937</v>
      </c>
      <c r="Y42" s="181">
        <v>0.57207857444882393</v>
      </c>
      <c r="Z42" s="181">
        <v>0.25280861184000969</v>
      </c>
      <c r="AA42" s="181">
        <v>0.10744573175907135</v>
      </c>
      <c r="AB42" s="181">
        <v>0.31926995515823364</v>
      </c>
      <c r="AC42" s="181">
        <v>0.14536288380622864</v>
      </c>
      <c r="AD42" s="181">
        <v>3.9812001108657569E-2</v>
      </c>
      <c r="AE42" s="181">
        <v>0.3465571403503418</v>
      </c>
      <c r="AF42" s="181">
        <v>0.61363088339567184</v>
      </c>
      <c r="AG42" s="181">
        <v>0.29022891819477081</v>
      </c>
      <c r="AH42" s="181">
        <v>0.13039082288742065</v>
      </c>
      <c r="AI42" s="181">
        <v>0.32340195775032043</v>
      </c>
      <c r="AJ42" s="181">
        <v>0.15983809530735016</v>
      </c>
      <c r="AK42" s="181">
        <v>5.3637577337212861E-2</v>
      </c>
      <c r="AL42" s="181">
        <v>0.32721958309412003</v>
      </c>
      <c r="AM42" s="181">
        <v>0.61914286762475967</v>
      </c>
      <c r="AN42" s="181">
        <v>0.33053439110517502</v>
      </c>
      <c r="AO42" s="181">
        <v>0.16051478683948517</v>
      </c>
      <c r="AP42" s="181">
        <v>0.28860849142074585</v>
      </c>
      <c r="AQ42" s="181">
        <v>0.17001959681510925</v>
      </c>
      <c r="AR42" s="181">
        <v>4.904757475014776E-2</v>
      </c>
      <c r="AS42" s="181">
        <v>0.32103309407830238</v>
      </c>
      <c r="AT42" s="181">
        <v>0.62991936504840851</v>
      </c>
      <c r="AU42" s="181">
        <v>0.34166629612445831</v>
      </c>
      <c r="AV42" s="181">
        <v>0.1670830249786377</v>
      </c>
      <c r="AW42" s="181">
        <v>0.2882530689239502</v>
      </c>
      <c r="AX42" s="181">
        <v>0.17458327114582062</v>
      </c>
    </row>
    <row r="43" spans="1:50" x14ac:dyDescent="0.25">
      <c r="A43">
        <v>2004</v>
      </c>
      <c r="B43" s="181">
        <v>6.0975784105420046E-2</v>
      </c>
      <c r="C43" s="181">
        <v>0.37622081119260231</v>
      </c>
      <c r="D43" s="181">
        <v>0.56280344399723681</v>
      </c>
      <c r="E43" s="181">
        <v>0.2441291773154442</v>
      </c>
      <c r="F43" s="181">
        <v>0.10212665050729458</v>
      </c>
      <c r="G43" s="181">
        <v>0.31867426633834839</v>
      </c>
      <c r="H43" s="181">
        <v>0.14200252294540405</v>
      </c>
      <c r="I43" s="181">
        <v>6.1688382062129676E-2</v>
      </c>
      <c r="J43" s="181">
        <v>0.38057247921824455</v>
      </c>
      <c r="K43" s="181">
        <v>0.55773909389972687</v>
      </c>
      <c r="L43" s="181">
        <v>0.23416188359260559</v>
      </c>
      <c r="M43" s="181">
        <v>9.5341555774211884E-2</v>
      </c>
      <c r="N43" s="181">
        <v>0.32357722520828247</v>
      </c>
      <c r="O43" s="181">
        <v>0.13882032036781311</v>
      </c>
      <c r="P43" s="181">
        <v>6.2485570670105517E-2</v>
      </c>
      <c r="Q43" s="181">
        <v>0.37502912431955338</v>
      </c>
      <c r="R43" s="181">
        <v>0.56248532608151436</v>
      </c>
      <c r="S43" s="181">
        <v>0.24569135531783104</v>
      </c>
      <c r="T43" s="181">
        <v>0.10247533023357391</v>
      </c>
      <c r="U43" s="181">
        <v>0.31679397821426392</v>
      </c>
      <c r="V43" s="181">
        <v>0.14321602880954742</v>
      </c>
      <c r="W43" s="181">
        <v>6.084190693218261E-2</v>
      </c>
      <c r="X43" s="181">
        <v>0.37320103868842125</v>
      </c>
      <c r="Y43" s="181">
        <v>0.56595707684755325</v>
      </c>
      <c r="Z43" s="181">
        <v>0.24604532122612</v>
      </c>
      <c r="AA43" s="181">
        <v>0.10233715176582336</v>
      </c>
      <c r="AB43" s="181">
        <v>0.31991174817085266</v>
      </c>
      <c r="AC43" s="181">
        <v>0.14370816946029663</v>
      </c>
      <c r="AD43" s="181">
        <v>4.1116721797152422E-2</v>
      </c>
      <c r="AE43" s="181">
        <v>0.35508387163281441</v>
      </c>
      <c r="AF43" s="181">
        <v>0.60379935801029205</v>
      </c>
      <c r="AG43" s="181">
        <v>0.28066524863243103</v>
      </c>
      <c r="AH43" s="181">
        <v>0.12420886754989624</v>
      </c>
      <c r="AI43" s="181">
        <v>0.32313412427902222</v>
      </c>
      <c r="AJ43" s="181">
        <v>0.15645638108253479</v>
      </c>
      <c r="AK43" s="181">
        <v>5.3606324596330523E-2</v>
      </c>
      <c r="AL43" s="181">
        <v>0.33594610914587975</v>
      </c>
      <c r="AM43" s="181">
        <v>0.61044753342866898</v>
      </c>
      <c r="AN43" s="181">
        <v>0.32087664306163788</v>
      </c>
      <c r="AO43" s="181">
        <v>0.15378344058990479</v>
      </c>
      <c r="AP43" s="181">
        <v>0.28957089781761169</v>
      </c>
      <c r="AQ43" s="181">
        <v>0.16709320247173309</v>
      </c>
      <c r="AR43" s="181">
        <v>4.9204317620024085E-2</v>
      </c>
      <c r="AS43" s="181">
        <v>0.33011743426322937</v>
      </c>
      <c r="AT43" s="181">
        <v>0.62067829072475433</v>
      </c>
      <c r="AU43" s="181">
        <v>0.33151973783969879</v>
      </c>
      <c r="AV43" s="181">
        <v>0.16007563471794128</v>
      </c>
      <c r="AW43" s="181">
        <v>0.28915855288505554</v>
      </c>
      <c r="AX43" s="181">
        <v>0.17144410312175751</v>
      </c>
    </row>
    <row r="44" spans="1:50" x14ac:dyDescent="0.25">
      <c r="A44">
        <v>2005</v>
      </c>
      <c r="B44" s="181">
        <v>6.1216229451886997E-2</v>
      </c>
      <c r="C44" s="181">
        <v>0.38474515472403747</v>
      </c>
      <c r="D44" s="181">
        <v>0.5540385804826472</v>
      </c>
      <c r="E44" s="181">
        <v>0.23045685521159318</v>
      </c>
      <c r="F44" s="181">
        <v>9.0987071482694359E-2</v>
      </c>
      <c r="G44" s="181">
        <v>0.32358172535896301</v>
      </c>
      <c r="H44" s="181">
        <v>0.13946978747844696</v>
      </c>
      <c r="I44" s="181">
        <v>6.1898136395029724E-2</v>
      </c>
      <c r="J44" s="181">
        <v>0.39184755086898804</v>
      </c>
      <c r="K44" s="181">
        <v>0.54625429585576057</v>
      </c>
      <c r="L44" s="181">
        <v>0.21269865706562996</v>
      </c>
      <c r="M44" s="181">
        <v>7.9118430614471436E-2</v>
      </c>
      <c r="N44" s="181">
        <v>0.33355563879013062</v>
      </c>
      <c r="O44" s="181">
        <v>0.13358022272586823</v>
      </c>
      <c r="P44" s="181">
        <v>6.2343245488591492E-2</v>
      </c>
      <c r="Q44" s="181">
        <v>0.38304547592997551</v>
      </c>
      <c r="R44" s="181">
        <v>0.55461130291223526</v>
      </c>
      <c r="S44" s="181">
        <v>0.23162629455327988</v>
      </c>
      <c r="T44" s="181">
        <v>9.1174870729446411E-2</v>
      </c>
      <c r="U44" s="181">
        <v>0.32298499345779419</v>
      </c>
      <c r="V44" s="181">
        <v>0.14045143127441406</v>
      </c>
      <c r="W44" s="181">
        <v>6.1163783655501902E-2</v>
      </c>
      <c r="X44" s="181">
        <v>0.38113809749484062</v>
      </c>
      <c r="Y44" s="181">
        <v>0.55769815295934677</v>
      </c>
      <c r="Z44" s="181">
        <v>0.23207593709230423</v>
      </c>
      <c r="AA44" s="181">
        <v>9.1127306222915649E-2</v>
      </c>
      <c r="AB44" s="181">
        <v>0.32562220096588135</v>
      </c>
      <c r="AC44" s="181">
        <v>0.14094862341880798</v>
      </c>
      <c r="AD44" s="181">
        <v>4.2201469666906632E-2</v>
      </c>
      <c r="AE44" s="181">
        <v>0.36275758966803551</v>
      </c>
      <c r="AF44" s="181">
        <v>0.59504092112183571</v>
      </c>
      <c r="AG44" s="181">
        <v>0.26871556416153908</v>
      </c>
      <c r="AH44" s="181">
        <v>0.11147573590278625</v>
      </c>
      <c r="AI44" s="181">
        <v>0.32632535696029663</v>
      </c>
      <c r="AJ44" s="181">
        <v>0.15723982453346252</v>
      </c>
      <c r="AK44" s="181">
        <v>5.2996434271335602E-2</v>
      </c>
      <c r="AL44" s="181">
        <v>0.34709960222244263</v>
      </c>
      <c r="AM44" s="181">
        <v>0.59990394860506058</v>
      </c>
      <c r="AN44" s="181">
        <v>0.29968614876270294</v>
      </c>
      <c r="AO44" s="181">
        <v>0.13662347197532654</v>
      </c>
      <c r="AP44" s="181">
        <v>0.30021780729293823</v>
      </c>
      <c r="AQ44" s="181">
        <v>0.1630626767873764</v>
      </c>
      <c r="AR44" s="181">
        <v>4.901307460386306E-2</v>
      </c>
      <c r="AS44" s="181">
        <v>0.34186213091015816</v>
      </c>
      <c r="AT44" s="181">
        <v>0.60912477597594261</v>
      </c>
      <c r="AU44" s="181">
        <v>0.3090212456882</v>
      </c>
      <c r="AV44" s="181">
        <v>0.14193794131278992</v>
      </c>
      <c r="AW44" s="181">
        <v>0.30010354518890381</v>
      </c>
      <c r="AX44" s="181">
        <v>0.16708330810070038</v>
      </c>
    </row>
    <row r="45" spans="1:50" x14ac:dyDescent="0.25">
      <c r="A45">
        <v>2006</v>
      </c>
      <c r="B45" s="181">
        <v>5.8716935934665461E-2</v>
      </c>
      <c r="C45" s="181">
        <v>0.38428845992111416</v>
      </c>
      <c r="D45" s="181">
        <v>0.55699458344963348</v>
      </c>
      <c r="E45" s="181">
        <v>0.22616345814536903</v>
      </c>
      <c r="F45" s="181">
        <v>8.6952880026171478E-2</v>
      </c>
      <c r="G45" s="181">
        <v>0.33083111047744751</v>
      </c>
      <c r="H45" s="181">
        <v>0.13921058177947998</v>
      </c>
      <c r="I45" s="181">
        <v>5.920073832385242E-2</v>
      </c>
      <c r="J45" s="181">
        <v>0.39037495106458664</v>
      </c>
      <c r="K45" s="181">
        <v>0.55042432248592377</v>
      </c>
      <c r="L45" s="181">
        <v>0.2114490419626236</v>
      </c>
      <c r="M45" s="181">
        <v>7.7574692666530609E-2</v>
      </c>
      <c r="N45" s="181">
        <v>0.33897528052330017</v>
      </c>
      <c r="O45" s="181">
        <v>0.13387435674667358</v>
      </c>
      <c r="P45" s="181">
        <v>6.0097684501670301E-2</v>
      </c>
      <c r="Q45" s="181">
        <v>0.38227158039808273</v>
      </c>
      <c r="R45" s="181">
        <v>0.55763071775436401</v>
      </c>
      <c r="S45" s="181">
        <v>0.22716277837753296</v>
      </c>
      <c r="T45" s="181">
        <v>8.706279844045639E-2</v>
      </c>
      <c r="U45" s="181">
        <v>0.33046793937683105</v>
      </c>
      <c r="V45" s="181">
        <v>0.14009997248649597</v>
      </c>
      <c r="W45" s="181">
        <v>5.9530560625717044E-2</v>
      </c>
      <c r="X45" s="181">
        <v>0.38027163222432137</v>
      </c>
      <c r="Y45" s="181">
        <v>0.56019780784845352</v>
      </c>
      <c r="Z45" s="181">
        <v>0.22776808589696884</v>
      </c>
      <c r="AA45" s="181">
        <v>8.7079852819442749E-2</v>
      </c>
      <c r="AB45" s="181">
        <v>0.33242970705032349</v>
      </c>
      <c r="AC45" s="181">
        <v>0.14068824052810669</v>
      </c>
      <c r="AD45" s="181">
        <v>4.2909624447929673E-2</v>
      </c>
      <c r="AE45" s="181">
        <v>0.36619984731078148</v>
      </c>
      <c r="AF45" s="181">
        <v>0.59089051932096481</v>
      </c>
      <c r="AG45" s="181">
        <v>0.25637935847043991</v>
      </c>
      <c r="AH45" s="181">
        <v>0.10304883122444153</v>
      </c>
      <c r="AI45" s="181">
        <v>0.3345111608505249</v>
      </c>
      <c r="AJ45" s="181">
        <v>0.15333053469657898</v>
      </c>
      <c r="AK45" s="181">
        <v>5.1681087468750775E-2</v>
      </c>
      <c r="AL45" s="181">
        <v>0.3517754040658474</v>
      </c>
      <c r="AM45" s="181">
        <v>0.59654349088668823</v>
      </c>
      <c r="AN45" s="181">
        <v>0.28553973883390427</v>
      </c>
      <c r="AO45" s="181">
        <v>0.12685351073741913</v>
      </c>
      <c r="AP45" s="181">
        <v>0.31100374460220337</v>
      </c>
      <c r="AQ45" s="181">
        <v>0.15868622064590454</v>
      </c>
      <c r="AR45" s="181">
        <v>4.7140707611106336E-2</v>
      </c>
      <c r="AS45" s="181">
        <v>0.34584632143378258</v>
      </c>
      <c r="AT45" s="181">
        <v>0.60701296105980873</v>
      </c>
      <c r="AU45" s="181">
        <v>0.29575015231966972</v>
      </c>
      <c r="AV45" s="181">
        <v>0.13261917233467102</v>
      </c>
      <c r="AW45" s="181">
        <v>0.3112628161907196</v>
      </c>
      <c r="AX45" s="181">
        <v>0.163130983710289</v>
      </c>
    </row>
    <row r="46" spans="1:50" x14ac:dyDescent="0.25">
      <c r="A46">
        <v>2007</v>
      </c>
      <c r="B46" s="181">
        <v>5.6417689185950123E-2</v>
      </c>
      <c r="C46" s="181">
        <v>0.3814227318341874</v>
      </c>
      <c r="D46" s="181">
        <v>0.56215962775179174</v>
      </c>
      <c r="E46" s="181">
        <v>0.22800563263425089</v>
      </c>
      <c r="F46" s="181">
        <v>8.5391879014239405E-2</v>
      </c>
      <c r="G46" s="181">
        <v>0.33415400981903076</v>
      </c>
      <c r="H46" s="181">
        <v>0.14261375367641449</v>
      </c>
      <c r="I46" s="181">
        <v>5.6823107646778226E-2</v>
      </c>
      <c r="J46" s="181">
        <v>0.38626057654619217</v>
      </c>
      <c r="K46" s="181">
        <v>0.55691637471318245</v>
      </c>
      <c r="L46" s="181">
        <v>0.21591636911034584</v>
      </c>
      <c r="M46" s="181">
        <v>7.8220456838607788E-2</v>
      </c>
      <c r="N46" s="181">
        <v>0.3410000205039978</v>
      </c>
      <c r="O46" s="181">
        <v>0.13769590854644775</v>
      </c>
      <c r="P46" s="181">
        <v>5.8238793979398906E-2</v>
      </c>
      <c r="Q46" s="181">
        <v>0.38062870502471924</v>
      </c>
      <c r="R46" s="181">
        <v>0.56113246455788612</v>
      </c>
      <c r="S46" s="181">
        <v>0.22879420593380928</v>
      </c>
      <c r="T46" s="181">
        <v>8.5539042949676514E-2</v>
      </c>
      <c r="U46" s="181">
        <v>0.33233827352523804</v>
      </c>
      <c r="V46" s="181">
        <v>0.14325515925884247</v>
      </c>
      <c r="W46" s="181">
        <v>5.8492843294516206E-2</v>
      </c>
      <c r="X46" s="181">
        <v>0.37804896011948586</v>
      </c>
      <c r="Y46" s="181">
        <v>0.5634581558406353</v>
      </c>
      <c r="Z46" s="181">
        <v>0.22923010215163231</v>
      </c>
      <c r="AA46" s="181">
        <v>8.5611261427402496E-2</v>
      </c>
      <c r="AB46" s="181">
        <v>0.3342280387878418</v>
      </c>
      <c r="AC46" s="181">
        <v>0.14361883699893951</v>
      </c>
      <c r="AD46" s="181">
        <v>4.3073669250588864E-2</v>
      </c>
      <c r="AE46" s="181">
        <v>0.36578289046883583</v>
      </c>
      <c r="AF46" s="181">
        <v>0.59114349633455276</v>
      </c>
      <c r="AG46" s="181">
        <v>0.25368926674127579</v>
      </c>
      <c r="AH46" s="181">
        <v>9.8680295050144196E-2</v>
      </c>
      <c r="AI46" s="181">
        <v>0.33745422959327698</v>
      </c>
      <c r="AJ46" s="181">
        <v>0.15500897169113159</v>
      </c>
      <c r="AK46" s="181">
        <v>5.064192577265203E-2</v>
      </c>
      <c r="AL46" s="181">
        <v>0.35249121859669685</v>
      </c>
      <c r="AM46" s="181">
        <v>0.59686689823865891</v>
      </c>
      <c r="AN46" s="181">
        <v>0.28109554946422577</v>
      </c>
      <c r="AO46" s="181">
        <v>0.1210225522518158</v>
      </c>
      <c r="AP46" s="181">
        <v>0.31577134132385254</v>
      </c>
      <c r="AQ46" s="181">
        <v>0.16007299721240997</v>
      </c>
      <c r="AR46" s="181">
        <v>4.5633701956830919E-2</v>
      </c>
      <c r="AS46" s="181">
        <v>0.34567314386367798</v>
      </c>
      <c r="AT46" s="181">
        <v>0.60869321227073669</v>
      </c>
      <c r="AU46" s="181">
        <v>0.29250943660736084</v>
      </c>
      <c r="AV46" s="181">
        <v>0.12726409733295441</v>
      </c>
      <c r="AW46" s="181">
        <v>0.31618377566337585</v>
      </c>
      <c r="AX46" s="181">
        <v>0.16524533927440643</v>
      </c>
    </row>
    <row r="47" spans="1:50" x14ac:dyDescent="0.25">
      <c r="A47">
        <v>2008</v>
      </c>
      <c r="B47" s="181">
        <v>5.7019085166356689E-2</v>
      </c>
      <c r="C47" s="181">
        <v>0.38618901022893803</v>
      </c>
      <c r="D47" s="181">
        <v>0.5567919239257203</v>
      </c>
      <c r="E47" s="181">
        <v>0.22065261765120811</v>
      </c>
      <c r="F47" s="181">
        <v>8.3653412927782889E-2</v>
      </c>
      <c r="G47" s="181">
        <v>0.33613929152488708</v>
      </c>
      <c r="H47" s="181">
        <v>0.13699920475482941</v>
      </c>
      <c r="I47" s="181">
        <v>5.7721093413420022E-2</v>
      </c>
      <c r="J47" s="181">
        <v>0.39177216589450836</v>
      </c>
      <c r="K47" s="181">
        <v>0.55050675943493843</v>
      </c>
      <c r="L47" s="181">
        <v>0.20839952304959297</v>
      </c>
      <c r="M47" s="181">
        <v>7.5920425355434418E-2</v>
      </c>
      <c r="N47" s="181">
        <v>0.34210723638534546</v>
      </c>
      <c r="O47" s="181">
        <v>0.13247910141944885</v>
      </c>
      <c r="P47" s="181">
        <v>5.7957390788942575E-2</v>
      </c>
      <c r="Q47" s="181">
        <v>0.38764675334095955</v>
      </c>
      <c r="R47" s="181">
        <v>0.55439587309956551</v>
      </c>
      <c r="S47" s="181">
        <v>0.22149421647191048</v>
      </c>
      <c r="T47" s="181">
        <v>8.3876803517341614E-2</v>
      </c>
      <c r="U47" s="181">
        <v>0.33290165662765503</v>
      </c>
      <c r="V47" s="181">
        <v>0.13761740922927856</v>
      </c>
      <c r="W47" s="181">
        <v>5.9616792481392622E-2</v>
      </c>
      <c r="X47" s="181">
        <v>0.38386670500040054</v>
      </c>
      <c r="Y47" s="181">
        <v>0.55651651322841644</v>
      </c>
      <c r="Z47" s="181">
        <v>0.22150252759456635</v>
      </c>
      <c r="AA47" s="181">
        <v>8.3787307143211365E-2</v>
      </c>
      <c r="AB47" s="181">
        <v>0.3350139856338501</v>
      </c>
      <c r="AC47" s="181">
        <v>0.13771522045135498</v>
      </c>
      <c r="AD47" s="181">
        <v>4.4171962552354671E-2</v>
      </c>
      <c r="AE47" s="181">
        <v>0.36817288026213646</v>
      </c>
      <c r="AF47" s="181">
        <v>0.58765516802668571</v>
      </c>
      <c r="AG47" s="181">
        <v>0.25117931887507439</v>
      </c>
      <c r="AH47" s="181">
        <v>0.10104259103536606</v>
      </c>
      <c r="AI47" s="181">
        <v>0.33647584915161133</v>
      </c>
      <c r="AJ47" s="181">
        <v>0.15013672411441803</v>
      </c>
      <c r="AK47" s="181">
        <v>5.354301247280091E-2</v>
      </c>
      <c r="AL47" s="181">
        <v>0.3638838566839695</v>
      </c>
      <c r="AM47" s="181">
        <v>0.58257314935326576</v>
      </c>
      <c r="AN47" s="181">
        <v>0.2657926045358181</v>
      </c>
      <c r="AO47" s="181">
        <v>0.11750295758247375</v>
      </c>
      <c r="AP47" s="181">
        <v>0.31678053736686707</v>
      </c>
      <c r="AQ47" s="181">
        <v>0.14828965067863464</v>
      </c>
      <c r="AR47" s="181">
        <v>4.8163718078285456E-2</v>
      </c>
      <c r="AS47" s="181">
        <v>0.35603170469403267</v>
      </c>
      <c r="AT47" s="181">
        <v>0.59580459073185921</v>
      </c>
      <c r="AU47" s="181">
        <v>0.27866813912987709</v>
      </c>
      <c r="AV47" s="181">
        <v>0.12497744709253311</v>
      </c>
      <c r="AW47" s="181">
        <v>0.31713646650314331</v>
      </c>
      <c r="AX47" s="181">
        <v>0.15369069576263428</v>
      </c>
    </row>
    <row r="48" spans="1:50" x14ac:dyDescent="0.25">
      <c r="A48">
        <v>2009</v>
      </c>
      <c r="B48" s="181">
        <v>5.3932634638365284E-2</v>
      </c>
      <c r="C48" s="181">
        <v>0.38270796476886071</v>
      </c>
      <c r="D48" s="181">
        <v>0.56335937232382083</v>
      </c>
      <c r="E48" s="181">
        <v>0.2220458612089071</v>
      </c>
      <c r="F48" s="181">
        <v>8.0788970095436813E-2</v>
      </c>
      <c r="G48" s="181">
        <v>0.34131351113319397</v>
      </c>
      <c r="H48" s="181">
        <v>0.14125688374042511</v>
      </c>
      <c r="I48" s="181">
        <v>5.4466434405185282E-2</v>
      </c>
      <c r="J48" s="181">
        <v>0.38847715780138969</v>
      </c>
      <c r="K48" s="181">
        <v>0.55705638229846954</v>
      </c>
      <c r="L48" s="181">
        <v>0.20853082835674286</v>
      </c>
      <c r="M48" s="181">
        <v>7.2791077196598053E-2</v>
      </c>
      <c r="N48" s="181">
        <v>0.34852555394172668</v>
      </c>
      <c r="O48" s="181">
        <v>0.13573974370956421</v>
      </c>
      <c r="P48" s="181">
        <v>5.4916868568398058E-2</v>
      </c>
      <c r="Q48" s="181">
        <v>0.38521381840109825</v>
      </c>
      <c r="R48" s="181">
        <v>0.55986925959587097</v>
      </c>
      <c r="S48" s="181">
        <v>0.22270256280899048</v>
      </c>
      <c r="T48" s="181">
        <v>8.082909882068634E-2</v>
      </c>
      <c r="U48" s="181">
        <v>0.33716669678688049</v>
      </c>
      <c r="V48" s="181">
        <v>0.14187346398830414</v>
      </c>
      <c r="W48" s="181">
        <v>5.8696047984994948E-2</v>
      </c>
      <c r="X48" s="181">
        <v>0.38129663094878197</v>
      </c>
      <c r="Y48" s="181">
        <v>0.56000727415084839</v>
      </c>
      <c r="Z48" s="181">
        <v>0.22205875813961029</v>
      </c>
      <c r="AA48" s="181">
        <v>8.0834873020648956E-2</v>
      </c>
      <c r="AB48" s="181">
        <v>0.3379485011100769</v>
      </c>
      <c r="AC48" s="181">
        <v>0.14122387766838074</v>
      </c>
      <c r="AD48" s="181">
        <v>3.8808742567198351E-2</v>
      </c>
      <c r="AE48" s="181">
        <v>0.35619654506444931</v>
      </c>
      <c r="AF48" s="181">
        <v>0.60499466955661774</v>
      </c>
      <c r="AG48" s="181">
        <v>0.26801952719688416</v>
      </c>
      <c r="AH48" s="181">
        <v>0.10614539682865143</v>
      </c>
      <c r="AI48" s="181">
        <v>0.33697515726089478</v>
      </c>
      <c r="AJ48" s="181">
        <v>0.16187413036823273</v>
      </c>
      <c r="AK48" s="181">
        <v>5.1231978577561677E-2</v>
      </c>
      <c r="AL48" s="181">
        <v>0.36058064922690392</v>
      </c>
      <c r="AM48" s="181">
        <v>0.58818734437227249</v>
      </c>
      <c r="AN48" s="181">
        <v>0.27035221457481384</v>
      </c>
      <c r="AO48" s="181">
        <v>0.11666642129421234</v>
      </c>
      <c r="AP48" s="181">
        <v>0.31783512234687805</v>
      </c>
      <c r="AQ48" s="181">
        <v>0.1536857932806015</v>
      </c>
      <c r="AR48" s="181">
        <v>4.6531147614587098E-2</v>
      </c>
      <c r="AS48" s="181">
        <v>0.35269783064723015</v>
      </c>
      <c r="AT48" s="181">
        <v>0.60077100247144699</v>
      </c>
      <c r="AU48" s="181">
        <v>0.28302184492349625</v>
      </c>
      <c r="AV48" s="181">
        <v>0.12382688373327255</v>
      </c>
      <c r="AW48" s="181">
        <v>0.31774914264678955</v>
      </c>
      <c r="AX48" s="181">
        <v>0.15919496119022369</v>
      </c>
    </row>
    <row r="49" spans="1:50" x14ac:dyDescent="0.25">
      <c r="A49">
        <v>2010</v>
      </c>
      <c r="B49" s="181">
        <v>4.7726365014285441E-2</v>
      </c>
      <c r="C49" s="181">
        <v>0.37193832990634523</v>
      </c>
      <c r="D49" s="181">
        <v>0.58033531940516414</v>
      </c>
      <c r="E49" s="181">
        <v>0.24088831258772919</v>
      </c>
      <c r="F49" s="181">
        <v>9.7119294224279812E-2</v>
      </c>
      <c r="G49" s="181">
        <v>0.339447021484375</v>
      </c>
      <c r="H49" s="181">
        <v>0.1437690258026123</v>
      </c>
      <c r="I49" s="181">
        <v>4.8135718156117946E-2</v>
      </c>
      <c r="J49" s="181">
        <v>0.37797622010111809</v>
      </c>
      <c r="K49" s="181">
        <v>0.57388807460665703</v>
      </c>
      <c r="L49" s="181">
        <v>0.22476882860064507</v>
      </c>
      <c r="M49" s="181">
        <v>8.5983008146286011E-2</v>
      </c>
      <c r="N49" s="181">
        <v>0.34911924600601196</v>
      </c>
      <c r="O49" s="181">
        <v>0.13878582417964935</v>
      </c>
      <c r="P49" s="181">
        <v>4.9085868406109512E-2</v>
      </c>
      <c r="Q49" s="181">
        <v>0.37497146800160408</v>
      </c>
      <c r="R49" s="181">
        <v>0.57594269141554832</v>
      </c>
      <c r="S49" s="181">
        <v>0.24182098731398582</v>
      </c>
      <c r="T49" s="181">
        <v>9.7278967499732971E-2</v>
      </c>
      <c r="U49" s="181">
        <v>0.3341217041015625</v>
      </c>
      <c r="V49" s="181">
        <v>0.14454202353954315</v>
      </c>
      <c r="W49" s="181">
        <v>5.5350527458358556E-2</v>
      </c>
      <c r="X49" s="181">
        <v>0.37105746567249298</v>
      </c>
      <c r="Y49" s="181">
        <v>0.57359203696250916</v>
      </c>
      <c r="Z49" s="181">
        <v>0.24028122425079346</v>
      </c>
      <c r="AA49" s="181">
        <v>9.7013272345066071E-2</v>
      </c>
      <c r="AB49" s="181">
        <v>0.3333108127117157</v>
      </c>
      <c r="AC49" s="181">
        <v>0.14326795935630798</v>
      </c>
      <c r="AD49" s="181">
        <v>3.2180425878323149E-2</v>
      </c>
      <c r="AE49" s="181">
        <v>0.34186598658561707</v>
      </c>
      <c r="AF49" s="181">
        <v>0.62595361471176147</v>
      </c>
      <c r="AG49" s="181">
        <v>0.29315564036369324</v>
      </c>
      <c r="AH49" s="181">
        <v>0.12857428193092346</v>
      </c>
      <c r="AI49" s="181">
        <v>0.33279797434806824</v>
      </c>
      <c r="AJ49" s="181">
        <v>0.16458135843276978</v>
      </c>
      <c r="AK49" s="181">
        <v>4.575531737646088E-2</v>
      </c>
      <c r="AL49" s="181">
        <v>0.3485427238047123</v>
      </c>
      <c r="AM49" s="181">
        <v>0.6057019829750061</v>
      </c>
      <c r="AN49" s="181">
        <v>0.29981669038534164</v>
      </c>
      <c r="AO49" s="181">
        <v>0.14464417099952698</v>
      </c>
      <c r="AP49" s="181">
        <v>0.30588528513908386</v>
      </c>
      <c r="AQ49" s="181">
        <v>0.15517252683639526</v>
      </c>
      <c r="AR49" s="181">
        <v>4.2419414385221899E-2</v>
      </c>
      <c r="AS49" s="181">
        <v>0.3418472446501255</v>
      </c>
      <c r="AT49" s="181">
        <v>0.61573335900902748</v>
      </c>
      <c r="AU49" s="181">
        <v>0.31079549714922905</v>
      </c>
      <c r="AV49" s="181">
        <v>0.15138833224773407</v>
      </c>
      <c r="AW49" s="181">
        <v>0.30493786931037903</v>
      </c>
      <c r="AX49" s="181">
        <v>0.15940716862678528</v>
      </c>
    </row>
    <row r="50" spans="1:50" x14ac:dyDescent="0.25">
      <c r="A50">
        <v>2011</v>
      </c>
      <c r="B50" s="181">
        <v>5.0951640163192272E-2</v>
      </c>
      <c r="C50" s="181">
        <v>0.37644056222590055</v>
      </c>
      <c r="D50" s="181">
        <v>0.57260777456045475</v>
      </c>
      <c r="E50" s="181">
        <v>0.2350961754494742</v>
      </c>
      <c r="F50" s="181">
        <v>9.1164581788136412E-2</v>
      </c>
      <c r="G50" s="181">
        <v>0.33751159906387329</v>
      </c>
      <c r="H50" s="181">
        <v>0.14393159747123718</v>
      </c>
      <c r="I50" s="181">
        <v>5.1448263810016215E-2</v>
      </c>
      <c r="J50" s="181">
        <v>0.38279331102967262</v>
      </c>
      <c r="K50" s="181">
        <v>0.56575839594006538</v>
      </c>
      <c r="L50" s="181">
        <v>0.21841249242424965</v>
      </c>
      <c r="M50" s="181">
        <v>8.0192245543003082E-2</v>
      </c>
      <c r="N50" s="181">
        <v>0.34734588861465454</v>
      </c>
      <c r="O50" s="181">
        <v>0.13822025060653687</v>
      </c>
      <c r="P50" s="181">
        <v>5.3286473616026342E-2</v>
      </c>
      <c r="Q50" s="181">
        <v>0.37889549508690834</v>
      </c>
      <c r="R50" s="181">
        <v>0.56781800091266632</v>
      </c>
      <c r="S50" s="181">
        <v>0.23581589758396149</v>
      </c>
      <c r="T50" s="181">
        <v>9.1155484318733215E-2</v>
      </c>
      <c r="U50" s="181">
        <v>0.33200210332870483</v>
      </c>
      <c r="V50" s="181">
        <v>0.14466041326522827</v>
      </c>
      <c r="W50" s="181">
        <v>5.8653895452152938E-2</v>
      </c>
      <c r="X50" s="181">
        <v>0.37500909715890884</v>
      </c>
      <c r="Y50" s="181">
        <v>0.56633700057864189</v>
      </c>
      <c r="Z50" s="181">
        <v>0.23478732630610466</v>
      </c>
      <c r="AA50" s="181">
        <v>9.1090083122253418E-2</v>
      </c>
      <c r="AB50" s="181">
        <v>0.33154967427253723</v>
      </c>
      <c r="AC50" s="181">
        <v>0.14369724690914154</v>
      </c>
      <c r="AD50" s="181">
        <v>3.5343519179150462E-2</v>
      </c>
      <c r="AE50" s="181">
        <v>0.34509026631712914</v>
      </c>
      <c r="AF50" s="181">
        <v>0.61956620216369629</v>
      </c>
      <c r="AG50" s="181">
        <v>0.29128004610538483</v>
      </c>
      <c r="AH50" s="181">
        <v>0.1242486834526062</v>
      </c>
      <c r="AI50" s="181">
        <v>0.32828617095947266</v>
      </c>
      <c r="AJ50" s="181">
        <v>0.16703136265277863</v>
      </c>
      <c r="AK50" s="181">
        <v>4.9081614473834634E-2</v>
      </c>
      <c r="AL50" s="181">
        <v>0.35268270224332809</v>
      </c>
      <c r="AM50" s="181">
        <v>0.59823566675186157</v>
      </c>
      <c r="AN50" s="181">
        <v>0.2922898605465889</v>
      </c>
      <c r="AO50" s="181">
        <v>0.1358487457036972</v>
      </c>
      <c r="AP50" s="181">
        <v>0.30594581365585327</v>
      </c>
      <c r="AQ50" s="181">
        <v>0.15644112229347229</v>
      </c>
      <c r="AR50" s="181">
        <v>4.5470216835383326E-2</v>
      </c>
      <c r="AS50" s="181">
        <v>0.34567133337259293</v>
      </c>
      <c r="AT50" s="181">
        <v>0.60885844007134438</v>
      </c>
      <c r="AU50" s="181">
        <v>0.30372567847371101</v>
      </c>
      <c r="AV50" s="181">
        <v>0.14256054162979126</v>
      </c>
      <c r="AW50" s="181">
        <v>0.30513274669647217</v>
      </c>
      <c r="AX50" s="181">
        <v>0.16116513311862946</v>
      </c>
    </row>
    <row r="51" spans="1:50" x14ac:dyDescent="0.25">
      <c r="A51">
        <v>2012</v>
      </c>
      <c r="B51" s="181">
        <v>5.3900195120534983E-2</v>
      </c>
      <c r="C51" s="181">
        <v>0.37885110092593532</v>
      </c>
      <c r="D51" s="181">
        <v>0.56724873923501984</v>
      </c>
      <c r="E51" s="181">
        <v>0.22913644464229649</v>
      </c>
      <c r="F51" s="181">
        <v>8.561033004281543E-2</v>
      </c>
      <c r="G51" s="181">
        <v>0.33811229467391968</v>
      </c>
      <c r="H51" s="181">
        <v>0.14352612197399139</v>
      </c>
      <c r="I51" s="181">
        <v>5.431349336868152E-2</v>
      </c>
      <c r="J51" s="181">
        <v>0.38408823683857918</v>
      </c>
      <c r="K51" s="181">
        <v>0.56159830093383789</v>
      </c>
      <c r="L51" s="181">
        <v>0.21574382483959198</v>
      </c>
      <c r="M51" s="181">
        <v>7.7615037560462952E-2</v>
      </c>
      <c r="N51" s="181">
        <v>0.34585446119308472</v>
      </c>
      <c r="O51" s="181">
        <v>0.13812878727912903</v>
      </c>
      <c r="P51" s="181">
        <v>5.5919881211593747E-2</v>
      </c>
      <c r="Q51" s="181">
        <v>0.38187837228178978</v>
      </c>
      <c r="R51" s="181">
        <v>0.56220173090696335</v>
      </c>
      <c r="S51" s="181">
        <v>0.22977752238512039</v>
      </c>
      <c r="T51" s="181">
        <v>8.5543707013130188E-2</v>
      </c>
      <c r="U51" s="181">
        <v>0.33242422342300415</v>
      </c>
      <c r="V51" s="181">
        <v>0.1442338228225708</v>
      </c>
      <c r="W51" s="181">
        <v>6.1112522147595882E-2</v>
      </c>
      <c r="X51" s="181">
        <v>0.37838106229901314</v>
      </c>
      <c r="Y51" s="181">
        <v>0.56050641462206841</v>
      </c>
      <c r="Z51" s="181">
        <v>0.22877330705523491</v>
      </c>
      <c r="AA51" s="181">
        <v>8.5439175367355347E-2</v>
      </c>
      <c r="AB51" s="181">
        <v>0.3317331075668335</v>
      </c>
      <c r="AC51" s="181">
        <v>0.14333413541316986</v>
      </c>
      <c r="AD51" s="181">
        <v>3.8541147099749651E-2</v>
      </c>
      <c r="AE51" s="181">
        <v>0.34835752099752426</v>
      </c>
      <c r="AF51" s="181">
        <v>0.61310137808322906</v>
      </c>
      <c r="AG51" s="181">
        <v>0.28390207886695862</v>
      </c>
      <c r="AH51" s="181">
        <v>0.11595894396305084</v>
      </c>
      <c r="AI51" s="181">
        <v>0.32919931411743164</v>
      </c>
      <c r="AJ51" s="181">
        <v>0.16794313490390778</v>
      </c>
      <c r="AK51" s="181">
        <v>5.2473559335339814E-2</v>
      </c>
      <c r="AL51" s="181">
        <v>0.35649078711867332</v>
      </c>
      <c r="AM51" s="181">
        <v>0.59103567898273468</v>
      </c>
      <c r="AN51" s="181">
        <v>0.28340018540620804</v>
      </c>
      <c r="AO51" s="181">
        <v>0.12493307888507843</v>
      </c>
      <c r="AP51" s="181">
        <v>0.30763548612594604</v>
      </c>
      <c r="AQ51" s="181">
        <v>0.15846711397171021</v>
      </c>
      <c r="AR51" s="181">
        <v>4.8257866408675909E-2</v>
      </c>
      <c r="AS51" s="181">
        <v>0.34850047156214714</v>
      </c>
      <c r="AT51" s="181">
        <v>0.6032417044043541</v>
      </c>
      <c r="AU51" s="181">
        <v>0.29651830345392227</v>
      </c>
      <c r="AV51" s="181">
        <v>0.13226236402988434</v>
      </c>
      <c r="AW51" s="181">
        <v>0.30672341585159302</v>
      </c>
      <c r="AX51" s="181">
        <v>0.16425594687461853</v>
      </c>
    </row>
  </sheetData>
  <mergeCells count="9">
    <mergeCell ref="B6:H6"/>
    <mergeCell ref="AR6:AX6"/>
    <mergeCell ref="I6:O6"/>
    <mergeCell ref="W6:AC6"/>
    <mergeCell ref="P5:AC5"/>
    <mergeCell ref="AD5:AX5"/>
    <mergeCell ref="P6:V6"/>
    <mergeCell ref="AD6:AJ6"/>
    <mergeCell ref="AK6:AQ6"/>
  </mergeCells>
  <hyperlinks>
    <hyperlink ref="A1" location="Index!A1" display="Back to index" xr:uid="{00000000-0004-0000-1200-000000000000}"/>
  </hyperlink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CS61"/>
  <sheetViews>
    <sheetView workbookViewId="0">
      <pane xSplit="1" ySplit="7" topLeftCell="W8" activePane="bottomRight" state="frozen"/>
      <selection pane="topRight" activeCell="B1" sqref="B1"/>
      <selection pane="bottomLeft" activeCell="A8" sqref="A8"/>
      <selection pane="bottomRight" activeCell="AI10" sqref="AI10"/>
    </sheetView>
  </sheetViews>
  <sheetFormatPr baseColWidth="10" defaultColWidth="8.81640625" defaultRowHeight="12.5" x14ac:dyDescent="0.25"/>
  <cols>
    <col min="27" max="40" width="9.1796875" style="43"/>
    <col min="46" max="46" width="11.54296875" bestFit="1" customWidth="1"/>
    <col min="47" max="47" width="11" bestFit="1" customWidth="1"/>
    <col min="48" max="50" width="9.54296875" bestFit="1" customWidth="1"/>
    <col min="51" max="51" width="9" bestFit="1" customWidth="1"/>
    <col min="52" max="53" width="9.54296875" bestFit="1" customWidth="1"/>
    <col min="54" max="55" width="9" bestFit="1" customWidth="1"/>
    <col min="56" max="56" width="9.54296875" bestFit="1" customWidth="1"/>
    <col min="69" max="70" width="10.54296875" bestFit="1" customWidth="1"/>
    <col min="76" max="76" width="12.1796875" customWidth="1"/>
    <col min="77" max="79" width="10.81640625" customWidth="1"/>
    <col min="80" max="80" width="9.26953125" customWidth="1"/>
    <col min="81" max="82" width="10.81640625" customWidth="1"/>
    <col min="83" max="84" width="9.26953125" customWidth="1"/>
    <col min="85" max="85" width="10.81640625" customWidth="1"/>
    <col min="86" max="88" width="8.81640625" customWidth="1"/>
    <col min="89" max="90" width="10.54296875" customWidth="1"/>
    <col min="91" max="91" width="10.453125" customWidth="1"/>
    <col min="92" max="95" width="8.81640625" customWidth="1"/>
  </cols>
  <sheetData>
    <row r="1" spans="1:95" ht="18" x14ac:dyDescent="0.4">
      <c r="A1" s="1" t="s">
        <v>1687</v>
      </c>
    </row>
    <row r="3" spans="1:95" x14ac:dyDescent="0.25">
      <c r="CC3" s="63"/>
    </row>
    <row r="4" spans="1:95" ht="13.5" thickBot="1" x14ac:dyDescent="0.3">
      <c r="B4" s="249"/>
      <c r="C4" s="249"/>
      <c r="D4" s="249"/>
      <c r="E4" s="249"/>
      <c r="F4" s="249"/>
      <c r="G4" s="249"/>
      <c r="H4" s="249"/>
      <c r="I4" s="249"/>
      <c r="J4" s="249"/>
      <c r="K4" s="249"/>
      <c r="L4" s="249"/>
      <c r="M4" s="249"/>
      <c r="N4" s="249"/>
      <c r="O4" s="249"/>
      <c r="P4" s="249"/>
      <c r="Q4" s="21"/>
      <c r="R4" s="21"/>
      <c r="S4" s="67"/>
      <c r="T4" s="21"/>
      <c r="U4" s="61"/>
      <c r="V4" s="21"/>
      <c r="W4" s="21"/>
      <c r="X4" s="61"/>
      <c r="Y4" s="61"/>
      <c r="Z4" s="61"/>
    </row>
    <row r="5" spans="1:95" ht="26.25" customHeight="1" thickBot="1" x14ac:dyDescent="0.3">
      <c r="E5" s="245" t="s">
        <v>55</v>
      </c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7"/>
      <c r="Q5" s="248" t="s">
        <v>56</v>
      </c>
      <c r="R5" s="246"/>
      <c r="S5" s="246"/>
      <c r="T5" s="246"/>
      <c r="U5" s="246"/>
      <c r="V5" s="246"/>
      <c r="W5" s="246"/>
      <c r="X5" s="246"/>
      <c r="Y5" s="246"/>
      <c r="Z5" s="246"/>
      <c r="AA5" s="250" t="s">
        <v>168</v>
      </c>
      <c r="AB5" s="251"/>
      <c r="AC5" s="251"/>
      <c r="AD5" s="251"/>
      <c r="AE5" s="251"/>
      <c r="AF5" s="251"/>
      <c r="AG5" s="251"/>
      <c r="AH5" s="251"/>
      <c r="AI5" s="251"/>
      <c r="AJ5" s="251"/>
      <c r="AK5" s="44"/>
      <c r="AL5" s="239" t="s">
        <v>620</v>
      </c>
      <c r="AM5" s="240"/>
      <c r="AN5" s="240"/>
      <c r="AO5" s="240"/>
      <c r="AP5" s="240"/>
      <c r="AQ5" s="240"/>
      <c r="AR5" s="241"/>
      <c r="AS5" s="75"/>
      <c r="AT5" s="85"/>
      <c r="AU5" s="239" t="s">
        <v>1438</v>
      </c>
      <c r="AV5" s="240"/>
      <c r="AW5" s="240"/>
      <c r="AX5" s="240"/>
      <c r="AY5" s="240"/>
      <c r="AZ5" s="240"/>
      <c r="BA5" s="240"/>
      <c r="BB5" s="240"/>
      <c r="BC5" s="240"/>
      <c r="BD5" s="241"/>
      <c r="BE5" s="253" t="s">
        <v>922</v>
      </c>
      <c r="BF5" s="254"/>
      <c r="BG5" s="254"/>
      <c r="BH5" s="254"/>
      <c r="BI5" s="254"/>
      <c r="BJ5" s="254"/>
      <c r="BK5" s="254"/>
      <c r="BL5" s="254"/>
      <c r="BM5" s="255"/>
      <c r="BN5" s="240" t="s">
        <v>924</v>
      </c>
      <c r="BO5" s="251"/>
      <c r="BP5" s="251"/>
      <c r="BQ5" s="251"/>
      <c r="BR5" s="251"/>
      <c r="BS5" s="251"/>
      <c r="BT5" s="251"/>
      <c r="BU5" s="251"/>
      <c r="BV5" s="251"/>
      <c r="BW5" s="251"/>
      <c r="BX5" s="239" t="s">
        <v>923</v>
      </c>
      <c r="BY5" s="251"/>
      <c r="BZ5" s="251"/>
      <c r="CA5" s="251"/>
      <c r="CB5" s="251"/>
      <c r="CC5" s="251"/>
      <c r="CD5" s="251"/>
      <c r="CE5" s="251"/>
      <c r="CF5" s="251"/>
      <c r="CG5" s="252"/>
      <c r="CH5" s="239" t="s">
        <v>925</v>
      </c>
      <c r="CI5" s="251"/>
      <c r="CJ5" s="251"/>
      <c r="CK5" s="251"/>
      <c r="CL5" s="251"/>
      <c r="CM5" s="251"/>
      <c r="CN5" s="251"/>
      <c r="CO5" s="251"/>
      <c r="CP5" s="251"/>
      <c r="CQ5" s="252"/>
    </row>
    <row r="6" spans="1:95" ht="62.5" x14ac:dyDescent="0.25">
      <c r="B6" s="22" t="s">
        <v>57</v>
      </c>
      <c r="C6" s="23" t="s">
        <v>58</v>
      </c>
      <c r="D6" s="56" t="s">
        <v>184</v>
      </c>
      <c r="E6" s="24" t="s">
        <v>59</v>
      </c>
      <c r="F6" s="20" t="s">
        <v>60</v>
      </c>
      <c r="G6" s="66" t="s">
        <v>588</v>
      </c>
      <c r="H6" s="20" t="s">
        <v>61</v>
      </c>
      <c r="I6" s="60" t="s">
        <v>533</v>
      </c>
      <c r="J6" s="20" t="s">
        <v>62</v>
      </c>
      <c r="K6" s="20" t="s">
        <v>63</v>
      </c>
      <c r="L6" s="60" t="s">
        <v>536</v>
      </c>
      <c r="M6" s="60" t="s">
        <v>538</v>
      </c>
      <c r="N6" s="20" t="s">
        <v>535</v>
      </c>
      <c r="O6" s="20" t="s">
        <v>64</v>
      </c>
      <c r="P6" s="25" t="s">
        <v>65</v>
      </c>
      <c r="Q6" s="26" t="s">
        <v>66</v>
      </c>
      <c r="R6" s="20" t="s">
        <v>60</v>
      </c>
      <c r="S6" s="66" t="s">
        <v>588</v>
      </c>
      <c r="T6" s="20" t="s">
        <v>61</v>
      </c>
      <c r="U6" s="60" t="s">
        <v>533</v>
      </c>
      <c r="V6" s="20" t="s">
        <v>62</v>
      </c>
      <c r="W6" s="20" t="s">
        <v>63</v>
      </c>
      <c r="X6" s="60" t="s">
        <v>536</v>
      </c>
      <c r="Y6" s="60" t="s">
        <v>538</v>
      </c>
      <c r="Z6" s="20" t="s">
        <v>537</v>
      </c>
      <c r="AA6" s="45" t="s">
        <v>169</v>
      </c>
      <c r="AB6" s="47" t="s">
        <v>691</v>
      </c>
      <c r="AC6" s="47" t="s">
        <v>693</v>
      </c>
      <c r="AD6" s="47" t="s">
        <v>182</v>
      </c>
      <c r="AE6" s="48" t="s">
        <v>170</v>
      </c>
      <c r="AF6" s="46" t="s">
        <v>29</v>
      </c>
      <c r="AG6" s="47" t="s">
        <v>30</v>
      </c>
      <c r="AH6" s="47" t="s">
        <v>171</v>
      </c>
      <c r="AI6" s="47" t="s">
        <v>172</v>
      </c>
      <c r="AJ6" s="47" t="s">
        <v>31</v>
      </c>
      <c r="AL6" s="103" t="s">
        <v>621</v>
      </c>
      <c r="AM6" s="47" t="s">
        <v>182</v>
      </c>
      <c r="AN6" s="48" t="s">
        <v>170</v>
      </c>
      <c r="AO6" s="47" t="s">
        <v>30</v>
      </c>
      <c r="AP6" s="47" t="s">
        <v>171</v>
      </c>
      <c r="AQ6" s="47" t="s">
        <v>172</v>
      </c>
      <c r="AR6" s="102" t="s">
        <v>31</v>
      </c>
      <c r="AS6" s="47"/>
      <c r="AT6" s="111" t="s">
        <v>694</v>
      </c>
      <c r="AU6" s="45" t="s">
        <v>169</v>
      </c>
      <c r="AV6" s="47" t="s">
        <v>691</v>
      </c>
      <c r="AW6" s="47" t="s">
        <v>693</v>
      </c>
      <c r="AX6" s="47" t="s">
        <v>182</v>
      </c>
      <c r="AY6" s="48" t="s">
        <v>170</v>
      </c>
      <c r="AZ6" s="46" t="s">
        <v>29</v>
      </c>
      <c r="BA6" s="47" t="s">
        <v>30</v>
      </c>
      <c r="BB6" s="47" t="s">
        <v>171</v>
      </c>
      <c r="BC6" s="47" t="s">
        <v>172</v>
      </c>
      <c r="BD6" s="102" t="s">
        <v>31</v>
      </c>
      <c r="BE6" s="45" t="s">
        <v>169</v>
      </c>
      <c r="BF6" s="47" t="s">
        <v>691</v>
      </c>
      <c r="BG6" s="47" t="s">
        <v>693</v>
      </c>
      <c r="BH6" s="101" t="s">
        <v>533</v>
      </c>
      <c r="BI6" s="101" t="s">
        <v>61</v>
      </c>
      <c r="BJ6" s="47" t="s">
        <v>30</v>
      </c>
      <c r="BK6" s="47" t="s">
        <v>171</v>
      </c>
      <c r="BL6" s="47" t="s">
        <v>172</v>
      </c>
      <c r="BM6" s="102" t="s">
        <v>31</v>
      </c>
      <c r="BN6" s="46" t="s">
        <v>169</v>
      </c>
      <c r="BO6" s="47" t="s">
        <v>691</v>
      </c>
      <c r="BP6" s="47" t="s">
        <v>693</v>
      </c>
      <c r="BQ6" s="47" t="s">
        <v>182</v>
      </c>
      <c r="BR6" s="48" t="s">
        <v>170</v>
      </c>
      <c r="BS6" s="46" t="s">
        <v>29</v>
      </c>
      <c r="BT6" s="47" t="s">
        <v>30</v>
      </c>
      <c r="BU6" s="47" t="s">
        <v>171</v>
      </c>
      <c r="BV6" s="47" t="s">
        <v>172</v>
      </c>
      <c r="BW6" s="47" t="s">
        <v>31</v>
      </c>
      <c r="BX6" s="45" t="s">
        <v>169</v>
      </c>
      <c r="BY6" s="47" t="s">
        <v>692</v>
      </c>
      <c r="BZ6" s="47" t="s">
        <v>693</v>
      </c>
      <c r="CA6" s="47" t="s">
        <v>182</v>
      </c>
      <c r="CB6" s="48" t="s">
        <v>170</v>
      </c>
      <c r="CC6" s="46" t="s">
        <v>29</v>
      </c>
      <c r="CD6" s="47" t="s">
        <v>30</v>
      </c>
      <c r="CE6" s="47" t="s">
        <v>171</v>
      </c>
      <c r="CF6" s="47" t="s">
        <v>172</v>
      </c>
      <c r="CG6" s="102" t="s">
        <v>31</v>
      </c>
      <c r="CH6" s="103" t="s">
        <v>169</v>
      </c>
      <c r="CI6" s="47" t="s">
        <v>691</v>
      </c>
      <c r="CJ6" s="47" t="s">
        <v>693</v>
      </c>
      <c r="CK6" s="47" t="s">
        <v>182</v>
      </c>
      <c r="CL6" s="122" t="s">
        <v>170</v>
      </c>
      <c r="CM6" s="47" t="s">
        <v>29</v>
      </c>
      <c r="CN6" s="47" t="s">
        <v>30</v>
      </c>
      <c r="CO6" s="47" t="s">
        <v>171</v>
      </c>
      <c r="CP6" s="47" t="s">
        <v>172</v>
      </c>
      <c r="CQ6" s="102" t="s">
        <v>31</v>
      </c>
    </row>
    <row r="7" spans="1:95" ht="25" x14ac:dyDescent="0.25">
      <c r="A7" t="s">
        <v>0</v>
      </c>
      <c r="B7" s="27" t="s">
        <v>67</v>
      </c>
      <c r="C7" s="27" t="s">
        <v>68</v>
      </c>
      <c r="D7" s="57" t="s">
        <v>185</v>
      </c>
      <c r="E7" s="28" t="s">
        <v>526</v>
      </c>
      <c r="F7" s="29" t="s">
        <v>541</v>
      </c>
      <c r="G7" s="29" t="s">
        <v>589</v>
      </c>
      <c r="H7" s="29" t="s">
        <v>521</v>
      </c>
      <c r="I7" s="29" t="s">
        <v>542</v>
      </c>
      <c r="J7" s="29" t="s">
        <v>546</v>
      </c>
      <c r="K7" s="29" t="s">
        <v>547</v>
      </c>
      <c r="L7" s="29" t="s">
        <v>543</v>
      </c>
      <c r="M7" s="29" t="s">
        <v>544</v>
      </c>
      <c r="N7" s="29" t="s">
        <v>548</v>
      </c>
      <c r="O7" s="30" t="s">
        <v>69</v>
      </c>
      <c r="P7" s="62" t="s">
        <v>545</v>
      </c>
      <c r="Q7" s="30" t="s">
        <v>527</v>
      </c>
      <c r="R7" s="30" t="s">
        <v>528</v>
      </c>
      <c r="S7" s="30" t="s">
        <v>593</v>
      </c>
      <c r="T7" s="30" t="s">
        <v>529</v>
      </c>
      <c r="U7" s="30" t="s">
        <v>534</v>
      </c>
      <c r="V7" s="30" t="s">
        <v>530</v>
      </c>
      <c r="W7" s="30" t="s">
        <v>531</v>
      </c>
      <c r="X7" s="30" t="s">
        <v>539</v>
      </c>
      <c r="Y7" s="30" t="s">
        <v>540</v>
      </c>
      <c r="Z7" s="31" t="s">
        <v>532</v>
      </c>
      <c r="AA7" s="49" t="s">
        <v>173</v>
      </c>
      <c r="AB7" s="50" t="s">
        <v>181</v>
      </c>
      <c r="AC7" s="50" t="s">
        <v>180</v>
      </c>
      <c r="AD7" s="50" t="s">
        <v>183</v>
      </c>
      <c r="AE7" s="50" t="s">
        <v>174</v>
      </c>
      <c r="AF7" s="50" t="s">
        <v>175</v>
      </c>
      <c r="AG7" s="50" t="s">
        <v>176</v>
      </c>
      <c r="AH7" s="50" t="s">
        <v>177</v>
      </c>
      <c r="AI7" s="50" t="s">
        <v>178</v>
      </c>
      <c r="AJ7" s="51" t="s">
        <v>179</v>
      </c>
      <c r="AK7" s="50" t="s">
        <v>0</v>
      </c>
      <c r="AL7" s="49"/>
      <c r="AM7" s="50"/>
      <c r="AN7" s="50"/>
      <c r="AO7" s="83"/>
      <c r="AP7" s="83"/>
      <c r="AQ7" s="83"/>
      <c r="AR7" s="84"/>
      <c r="AS7" s="51" t="s">
        <v>0</v>
      </c>
      <c r="AT7" s="112" t="s">
        <v>695</v>
      </c>
      <c r="AU7" s="49" t="s">
        <v>644</v>
      </c>
      <c r="AV7" s="50" t="s">
        <v>645</v>
      </c>
      <c r="AW7" s="50" t="s">
        <v>646</v>
      </c>
      <c r="AX7" s="50" t="s">
        <v>647</v>
      </c>
      <c r="AY7" s="50" t="s">
        <v>648</v>
      </c>
      <c r="AZ7" s="50" t="s">
        <v>649</v>
      </c>
      <c r="BA7" s="50" t="s">
        <v>650</v>
      </c>
      <c r="BB7" s="50" t="s">
        <v>651</v>
      </c>
      <c r="BC7" s="50" t="s">
        <v>652</v>
      </c>
      <c r="BD7" s="51" t="s">
        <v>653</v>
      </c>
      <c r="BE7" s="28"/>
      <c r="BF7" s="29"/>
      <c r="BG7" s="29"/>
      <c r="BH7" s="29"/>
      <c r="BI7" s="29"/>
      <c r="BJ7" s="29"/>
      <c r="BK7" s="29"/>
      <c r="BL7" s="29"/>
      <c r="BM7" s="119"/>
      <c r="BN7" s="49"/>
      <c r="BO7" s="50"/>
      <c r="BP7" s="50"/>
      <c r="BQ7" s="50"/>
      <c r="BR7" s="50"/>
      <c r="BS7" s="50"/>
      <c r="BT7" s="50"/>
      <c r="BU7" s="50"/>
      <c r="BV7" s="50"/>
      <c r="BW7" s="51"/>
      <c r="BX7" s="49" t="s">
        <v>624</v>
      </c>
      <c r="BY7" s="50" t="s">
        <v>625</v>
      </c>
      <c r="BZ7" s="50" t="s">
        <v>626</v>
      </c>
      <c r="CA7" s="50" t="s">
        <v>627</v>
      </c>
      <c r="CB7" s="50" t="s">
        <v>628</v>
      </c>
      <c r="CC7" s="50" t="s">
        <v>629</v>
      </c>
      <c r="CD7" s="50" t="s">
        <v>630</v>
      </c>
      <c r="CE7" s="50" t="s">
        <v>631</v>
      </c>
      <c r="CF7" s="50" t="s">
        <v>632</v>
      </c>
      <c r="CG7" s="51" t="s">
        <v>633</v>
      </c>
      <c r="CH7" s="49" t="s">
        <v>634</v>
      </c>
      <c r="CI7" s="50" t="s">
        <v>635</v>
      </c>
      <c r="CJ7" s="50" t="s">
        <v>636</v>
      </c>
      <c r="CK7" s="50" t="s">
        <v>637</v>
      </c>
      <c r="CL7" s="50" t="s">
        <v>638</v>
      </c>
      <c r="CM7" s="50" t="s">
        <v>639</v>
      </c>
      <c r="CN7" s="50" t="s">
        <v>640</v>
      </c>
      <c r="CO7" s="50" t="s">
        <v>641</v>
      </c>
      <c r="CP7" s="50" t="s">
        <v>642</v>
      </c>
      <c r="CQ7" s="51" t="s">
        <v>643</v>
      </c>
    </row>
    <row r="8" spans="1:95" x14ac:dyDescent="0.25">
      <c r="A8">
        <v>1970</v>
      </c>
      <c r="B8" s="34">
        <f>[1]A0!C125</f>
        <v>339.32102256702797</v>
      </c>
      <c r="C8" s="34">
        <f>[1]A0!B125</f>
        <v>109.46441434673541</v>
      </c>
      <c r="D8" s="34">
        <f>[1]A0!$P125</f>
        <v>35172.802321980431</v>
      </c>
      <c r="E8" s="35">
        <f>[1]A25a!B29</f>
        <v>-1.8928480980231255E-2</v>
      </c>
      <c r="F8" s="33">
        <f>[1]A25a!I29</f>
        <v>1.4243357271949808E-2</v>
      </c>
      <c r="G8" s="33">
        <f>[1]A25a!C29</f>
        <v>3.0041513570987055E-2</v>
      </c>
      <c r="H8" s="33">
        <f>[1]A25a!D29</f>
        <v>7.474449373896741E-3</v>
      </c>
      <c r="I8" s="33">
        <f>[1]A25a!J29</f>
        <v>-5.5724407417340083E-2</v>
      </c>
      <c r="J8" s="33">
        <f>[1]A25a!E29</f>
        <v>-8.0317898263297716E-2</v>
      </c>
      <c r="K8" s="33">
        <f>[1]A25a!F29</f>
        <v>-9.1309679808774469E-2</v>
      </c>
      <c r="L8" s="33">
        <f>[1]A25a!K29</f>
        <v>-0.17909571488881371</v>
      </c>
      <c r="M8" s="33">
        <f>[1]A25a!L29</f>
        <v>-3.7723691328986897E-2</v>
      </c>
      <c r="N8" s="33">
        <f>[1]A25a!F29</f>
        <v>-9.1309679808774469E-2</v>
      </c>
      <c r="O8" s="32">
        <f>[1]A0!R126</f>
        <v>5.9012855666882302E-2</v>
      </c>
      <c r="P8" s="36">
        <f>(1+E8)*(1+O8)-1</f>
        <v>3.8967350970571246E-2</v>
      </c>
      <c r="Q8" s="37">
        <f>[1]A24a!B29</f>
        <v>6.1808420021311927E-2</v>
      </c>
      <c r="R8" s="37">
        <f>[1]A24a!K29</f>
        <v>4.2748679830189415E-2</v>
      </c>
      <c r="S8" s="37">
        <f>[1]A24a!C29</f>
        <v>3.8879861474042342E-2</v>
      </c>
      <c r="T8" s="37">
        <f>[1]A24a!D29</f>
        <v>5.108747497584986E-2</v>
      </c>
      <c r="U8" s="37">
        <f>[1]A24a!I29</f>
        <v>6.1976123821292257E-2</v>
      </c>
      <c r="V8" s="37">
        <f>[1]A24a!G29</f>
        <v>2.4448099026065241E-2</v>
      </c>
      <c r="W8" s="37">
        <f>[1]A24a!H29</f>
        <v>0.1440539187348128</v>
      </c>
      <c r="X8" s="37">
        <f>[1]A24a!M29</f>
        <v>0.17766569449222119</v>
      </c>
      <c r="Y8" s="37">
        <f>[1]A24a!N29</f>
        <v>9.9851026663461503E-2</v>
      </c>
      <c r="Z8" s="38">
        <f>[1]A24a!F29</f>
        <v>0.13008521243952309</v>
      </c>
      <c r="AA8" s="53">
        <f>AB8+AC8-AD8+AE8+AF8</f>
        <v>1.0000000000000002</v>
      </c>
      <c r="AB8" s="54">
        <f>[1]A22!$F29/[1]A22!$C29*[1]A22!$D29</f>
        <v>0.26194224824248913</v>
      </c>
      <c r="AC8" s="54">
        <f>[1]A22!$G29/[1]A22!$C29*[1]A22!$D29</f>
        <v>8.4989192138497607E-2</v>
      </c>
      <c r="AD8" s="54">
        <f>[1]A22!E29</f>
        <v>5.8113936562134975E-2</v>
      </c>
      <c r="AE8" s="54">
        <f>[1]A22!H29</f>
        <v>0.35865756132626481</v>
      </c>
      <c r="AF8" s="54">
        <f>AG8+AH8+AI8+AJ8</f>
        <v>0.35252493485488373</v>
      </c>
      <c r="AG8" s="54">
        <f>[1]A22!M29</f>
        <v>7.7612543804474812E-2</v>
      </c>
      <c r="AH8" s="54">
        <f>[1]A22!P29</f>
        <v>0.12214128321183111</v>
      </c>
      <c r="AI8" s="54">
        <f>[1]A22!Q29</f>
        <v>0.13156524927087176</v>
      </c>
      <c r="AJ8" s="54">
        <f>[1]A22!R29</f>
        <v>2.1205858567705994E-2</v>
      </c>
      <c r="AK8" s="52">
        <f>1970</f>
        <v>1970</v>
      </c>
      <c r="AL8" s="104">
        <f>[1]A26!$Y30</f>
        <v>5.7368557677615901E-2</v>
      </c>
      <c r="AM8" s="71">
        <f>[1]A26!$Z30</f>
        <v>0.16273677021754929</v>
      </c>
      <c r="AN8" s="71">
        <f>[1]A26!$R30</f>
        <v>5.0732846672053144E-3</v>
      </c>
      <c r="AO8" s="105">
        <f>[1]A26!T30+[1]A26!$AC30*[1]A26!$AB30*[1]A8!R82/([1]A8!$O82+[1]A8!$Q82+[1]A8!$R82)/[1]A20!$M29</f>
        <v>5.1405680572435275E-2</v>
      </c>
      <c r="AP8" s="105">
        <f>[1]A26!U30+[1]A26!$AC30*[1]A26!$AB30*[1]A8!O82/([1]A8!$O82+[1]A8!$Q82+[1]A8!$R82)/[1]A20!$P29</f>
        <v>9.4495414972311412E-2</v>
      </c>
      <c r="AQ8" s="105">
        <f>[1]A26!$V30</f>
        <v>0.16720853793734036</v>
      </c>
      <c r="AR8" s="106">
        <f>[1]A26!W30+[1]A26!$AC30*[1]A26!$AB30*[1]A8!Q82/([1]A8!$O82+[1]A8!$Q82+[1]A8!$R82)/[1]A20!$R29</f>
        <v>0.17460432819182059</v>
      </c>
      <c r="AS8" s="52">
        <f>1970</f>
        <v>1970</v>
      </c>
      <c r="AT8" s="86">
        <f>1</f>
        <v>1</v>
      </c>
      <c r="AU8" s="113">
        <f t="shared" ref="AU8:AU50" si="0">$B8*AA8</f>
        <v>339.32102256702802</v>
      </c>
      <c r="AV8" s="114">
        <f t="shared" ref="AV8:AV50" si="1">$B8*AB8</f>
        <v>88.882511527147699</v>
      </c>
      <c r="AW8" s="114">
        <f t="shared" ref="AW8:AW50" si="2">$B8*AC8</f>
        <v>28.838619583580623</v>
      </c>
      <c r="AX8" s="114">
        <f t="shared" ref="AX8:AX50" si="3">$B8*AD8</f>
        <v>19.719280379659033</v>
      </c>
      <c r="AY8" s="114">
        <f t="shared" ref="AY8:AY50" si="4">$B8*AE8</f>
        <v>121.70005046062472</v>
      </c>
      <c r="AZ8" s="114">
        <f t="shared" ref="AZ8:AZ50" si="5">$B8*AF8</f>
        <v>119.61912137533406</v>
      </c>
      <c r="BA8" s="114">
        <f t="shared" ref="BA8:BA50" si="6">$B8*AG8</f>
        <v>26.335567727762644</v>
      </c>
      <c r="BB8" s="114">
        <f t="shared" ref="BB8:BB50" si="7">$B8*AH8</f>
        <v>41.4451051170875</v>
      </c>
      <c r="BC8" s="114">
        <f t="shared" ref="BC8:BC50" si="8">$B8*AI8</f>
        <v>44.642854916878136</v>
      </c>
      <c r="BD8" s="115">
        <f t="shared" ref="BD8:BD50" si="9">$B8*AJ8</f>
        <v>7.1955936136057694</v>
      </c>
      <c r="BE8" s="120">
        <f>1</f>
        <v>1</v>
      </c>
      <c r="BF8" s="97">
        <v>1</v>
      </c>
      <c r="BG8" s="97">
        <v>1</v>
      </c>
      <c r="BH8" s="97">
        <v>1</v>
      </c>
      <c r="BI8" s="97">
        <v>1</v>
      </c>
      <c r="BJ8" s="97">
        <v>1</v>
      </c>
      <c r="BK8" s="97">
        <v>1</v>
      </c>
      <c r="BL8" s="97">
        <v>1</v>
      </c>
      <c r="BM8" s="121">
        <v>1</v>
      </c>
      <c r="BN8" s="74">
        <f>BO8+BP8-BQ8+BR8+BS8</f>
        <v>339.32102256702802</v>
      </c>
      <c r="BO8" s="74">
        <f>AV8/BF8/$AT8</f>
        <v>88.882511527147699</v>
      </c>
      <c r="BP8" s="74">
        <f>AW8/BG8/$AT8</f>
        <v>28.838619583580623</v>
      </c>
      <c r="BQ8" s="74">
        <f>AX8/BH8/$AT8</f>
        <v>19.719280379659033</v>
      </c>
      <c r="BR8" s="74">
        <f>AY8/BI8/$AT8</f>
        <v>121.70005046062472</v>
      </c>
      <c r="BS8" s="74">
        <f>BT8+BU8+BV8+BW8</f>
        <v>119.61912137533405</v>
      </c>
      <c r="BT8" s="74">
        <f>BA8/BJ8/$AT8</f>
        <v>26.335567727762644</v>
      </c>
      <c r="BU8" s="74">
        <f>BB8/BK8/$AT8</f>
        <v>41.4451051170875</v>
      </c>
      <c r="BV8" s="74">
        <f>BC8/BL8/$AT8</f>
        <v>44.642854916878136</v>
      </c>
      <c r="BW8" s="74">
        <f>BD8/BM8/$AT8</f>
        <v>7.1955936136057694</v>
      </c>
      <c r="BX8" s="113">
        <f>BY8+BZ8-CA8+CB8+CC8</f>
        <v>339.32102256702802</v>
      </c>
      <c r="BY8" s="114">
        <f>BO8</f>
        <v>88.882511527147699</v>
      </c>
      <c r="BZ8" s="114">
        <f t="shared" ref="BZ8:CG8" si="10">BP8</f>
        <v>28.838619583580623</v>
      </c>
      <c r="CA8" s="114">
        <f t="shared" si="10"/>
        <v>19.719280379659033</v>
      </c>
      <c r="CB8" s="114">
        <f t="shared" si="10"/>
        <v>121.70005046062472</v>
      </c>
      <c r="CC8" s="114">
        <f>CD8+CE8+CF8+CG8</f>
        <v>119.61912137533405</v>
      </c>
      <c r="CD8" s="114">
        <f t="shared" si="10"/>
        <v>26.335567727762644</v>
      </c>
      <c r="CE8" s="114">
        <f t="shared" si="10"/>
        <v>41.4451051170875</v>
      </c>
      <c r="CF8" s="114">
        <f t="shared" si="10"/>
        <v>44.642854916878136</v>
      </c>
      <c r="CG8" s="115">
        <f t="shared" si="10"/>
        <v>7.1955936136057694</v>
      </c>
      <c r="CH8" s="123">
        <f>CI8+CJ8-CK8+CL8+CM8</f>
        <v>339.32102256702802</v>
      </c>
      <c r="CI8" s="124">
        <f>AB8*$B8</f>
        <v>88.882511527147699</v>
      </c>
      <c r="CJ8" s="124">
        <f>AC8*$B8</f>
        <v>28.838619583580623</v>
      </c>
      <c r="CK8" s="124">
        <f>AD8*$B8</f>
        <v>19.719280379659033</v>
      </c>
      <c r="CL8" s="124">
        <f>AE8*$B8</f>
        <v>121.70005046062472</v>
      </c>
      <c r="CM8" s="124">
        <f>CN8+CO8+CP8+CQ8</f>
        <v>119.61912137533405</v>
      </c>
      <c r="CN8" s="124">
        <f>AG8*$B8</f>
        <v>26.335567727762644</v>
      </c>
      <c r="CO8" s="124">
        <f>AH8*$B8</f>
        <v>41.4451051170875</v>
      </c>
      <c r="CP8" s="124">
        <f>AI8*$B8</f>
        <v>44.642854916878136</v>
      </c>
      <c r="CQ8" s="125">
        <f>AJ8*$B8</f>
        <v>7.1955936136057694</v>
      </c>
    </row>
    <row r="9" spans="1:95" x14ac:dyDescent="0.25">
      <c r="A9">
        <v>1971</v>
      </c>
      <c r="B9" s="34">
        <f>[1]A0!C126</f>
        <v>371.40391824464098</v>
      </c>
      <c r="C9" s="34">
        <f>[1]A0!B126</f>
        <v>122.2405200882632</v>
      </c>
      <c r="D9" s="34">
        <f>[1]A0!$P126</f>
        <v>35674.949009174852</v>
      </c>
      <c r="E9" s="35">
        <f>[1]A25a!B30</f>
        <v>-2.03422712610557E-3</v>
      </c>
      <c r="F9" s="33">
        <f>[1]A25a!I30</f>
        <v>8.9696818641711307E-3</v>
      </c>
      <c r="G9" s="33">
        <f>[1]A25a!C30</f>
        <v>2.7036014667172203E-2</v>
      </c>
      <c r="H9" s="33">
        <f>[1]A25a!D30</f>
        <v>3.2845880276485717E-2</v>
      </c>
      <c r="I9" s="33">
        <f>[1]A25a!J30</f>
        <v>-6.3701578586839336E-2</v>
      </c>
      <c r="J9" s="33">
        <f>[1]A25a!E30</f>
        <v>-5.5499575277370039E-2</v>
      </c>
      <c r="K9" s="33">
        <f>[1]A25a!F30</f>
        <v>-3.6372634479738597E-2</v>
      </c>
      <c r="L9" s="33">
        <f>[1]A25a!K30</f>
        <v>-2.1388504674366704E-2</v>
      </c>
      <c r="M9" s="33">
        <f>[1]A25a!L30</f>
        <v>-4.3833402015134304E-2</v>
      </c>
      <c r="N9" s="33">
        <f>[1]A25a!F30</f>
        <v>-3.6372634479738597E-2</v>
      </c>
      <c r="O9" s="32">
        <f>[1]A0!R127</f>
        <v>6.8035542639015123E-2</v>
      </c>
      <c r="P9" s="36">
        <f t="shared" ref="P9:P51" si="11">(1+E9)*(1+O9)-1</f>
        <v>6.5862915766534025E-2</v>
      </c>
      <c r="Q9" s="37">
        <f>[1]A24a!B30</f>
        <v>6.2348196643352817E-2</v>
      </c>
      <c r="R9" s="37">
        <f>[1]A24a!K30</f>
        <v>4.0120401833569637E-2</v>
      </c>
      <c r="S9" s="37">
        <f>[1]A24a!C30</f>
        <v>3.7971190826804259E-2</v>
      </c>
      <c r="T9" s="37">
        <f>[1]A24a!D30</f>
        <v>5.0818680073384991E-2</v>
      </c>
      <c r="U9" s="37">
        <f>[1]A24a!I30</f>
        <v>5.0503491710668869E-2</v>
      </c>
      <c r="V9" s="37">
        <f>[1]A24a!G30</f>
        <v>2.7011645455897949E-2</v>
      </c>
      <c r="W9" s="37">
        <f>[1]A24a!H30</f>
        <v>0.14613835248779145</v>
      </c>
      <c r="X9" s="37">
        <f>[1]A24a!M30</f>
        <v>0.21268438913255064</v>
      </c>
      <c r="Y9" s="37">
        <f>[1]A24a!N30</f>
        <v>9.9528760243317527E-2</v>
      </c>
      <c r="Z9" s="38">
        <f>[1]A24a!F30</f>
        <v>0.13827598086397902</v>
      </c>
      <c r="AA9" s="53">
        <f t="shared" ref="AA9:AA50" si="12">AB9+AC9-AD9+AE9+AF9</f>
        <v>1</v>
      </c>
      <c r="AB9" s="54">
        <f>[1]A22!$F30/[1]A22!$C30*[1]A22!$D30</f>
        <v>0.27179385452219473</v>
      </c>
      <c r="AC9" s="54">
        <f>[1]A22!$G30/[1]A22!$C30*[1]A22!$D30</f>
        <v>8.8185622132500044E-2</v>
      </c>
      <c r="AD9" s="54">
        <f>[1]A22!E30</f>
        <v>6.1734222678296577E-2</v>
      </c>
      <c r="AE9" s="54">
        <f>[1]A22!H30</f>
        <v>0.35138019497178041</v>
      </c>
      <c r="AF9" s="54">
        <f t="shared" ref="AF9:AF50" si="13">AG9+AH9+AI9+AJ9</f>
        <v>0.35037455105182147</v>
      </c>
      <c r="AG9" s="54">
        <f>[1]A22!M30</f>
        <v>6.4812724474089284E-2</v>
      </c>
      <c r="AH9" s="54">
        <f>[1]A22!P30</f>
        <v>0.12446342179946905</v>
      </c>
      <c r="AI9" s="54">
        <f>[1]A22!Q30</f>
        <v>0.13891266850325035</v>
      </c>
      <c r="AJ9" s="54">
        <f>[1]A22!R30</f>
        <v>2.218573627501283E-2</v>
      </c>
      <c r="AK9" s="52">
        <f>AK8+1</f>
        <v>1971</v>
      </c>
      <c r="AL9" s="104">
        <f>[1]A26!$Y31</f>
        <v>5.7753704146778786E-2</v>
      </c>
      <c r="AM9" s="71">
        <f>[1]A26!$Z31</f>
        <v>0.22805851974305183</v>
      </c>
      <c r="AN9" s="71">
        <f>[1]A26!$R31</f>
        <v>6.5416778255358871E-3</v>
      </c>
      <c r="AO9" s="105">
        <f>[1]A26!T31+[1]A26!$AC31*[1]A26!$AB31*[1]A8!R83/([1]A8!$O83+[1]A8!$Q83+[1]A8!$R83)/[1]A20!$M30</f>
        <v>5.7346380017499428E-2</v>
      </c>
      <c r="AP9" s="105">
        <f>[1]A26!U31+[1]A26!$AC31*[1]A26!$AB31*[1]A8!O83/([1]A8!$O83+[1]A8!$Q83+[1]A8!$R83)/[1]A20!$P30</f>
        <v>0.10581847714871129</v>
      </c>
      <c r="AQ9" s="105">
        <f>[1]A26!$V31</f>
        <v>0.18373295596728573</v>
      </c>
      <c r="AR9" s="106">
        <f>[1]A26!W31+[1]A26!$AC31*[1]A26!$AB31*[1]A8!Q83/([1]A8!$O83+[1]A8!$Q83+[1]A8!$R83)/[1]A20!$R30</f>
        <v>0.16957170715093306</v>
      </c>
      <c r="AS9" s="52">
        <f>AS8+1</f>
        <v>1971</v>
      </c>
      <c r="AT9" s="86">
        <f>AT8*(1+O8)</f>
        <v>1.0590128556668823</v>
      </c>
      <c r="AU9" s="113">
        <f t="shared" si="0"/>
        <v>371.40391824464098</v>
      </c>
      <c r="AV9" s="114">
        <f t="shared" si="1"/>
        <v>100.94530252435706</v>
      </c>
      <c r="AW9" s="114">
        <f t="shared" si="2"/>
        <v>32.752485592851848</v>
      </c>
      <c r="AX9" s="114">
        <f t="shared" si="3"/>
        <v>22.928332192506524</v>
      </c>
      <c r="AY9" s="114">
        <f t="shared" si="4"/>
        <v>130.50398120608514</v>
      </c>
      <c r="AZ9" s="114">
        <f t="shared" si="5"/>
        <v>130.13048111385348</v>
      </c>
      <c r="BA9" s="114">
        <f t="shared" si="6"/>
        <v>24.071699821787099</v>
      </c>
      <c r="BB9" s="114">
        <f t="shared" si="7"/>
        <v>46.226202534458267</v>
      </c>
      <c r="BC9" s="114">
        <f t="shared" si="8"/>
        <v>51.592709375926106</v>
      </c>
      <c r="BD9" s="115">
        <f t="shared" si="9"/>
        <v>8.2398693816820305</v>
      </c>
      <c r="BE9" s="120">
        <f>BE8*(1+E8)</f>
        <v>0.98107151901976875</v>
      </c>
      <c r="BF9" s="98">
        <f>BF8*(1+F8)</f>
        <v>1.0142433572719498</v>
      </c>
      <c r="BG9" s="98">
        <f>BG8*(1+F8)</f>
        <v>1.0142433572719498</v>
      </c>
      <c r="BH9" s="29">
        <f t="shared" ref="BH9:BH50" si="14">BH8*(1+I8)</f>
        <v>0.94427559258265992</v>
      </c>
      <c r="BI9" s="29">
        <f t="shared" ref="BI9:BI50" si="15">BI8*(1+H8)</f>
        <v>1.0074744493738967</v>
      </c>
      <c r="BJ9" s="29">
        <f>BJ8*(1+L8)</f>
        <v>0.82090428511118629</v>
      </c>
      <c r="BK9" s="29">
        <f>BK8*(1+M8)</f>
        <v>0.9622763086710131</v>
      </c>
      <c r="BL9" s="29">
        <f>BL8*(1+J8)</f>
        <v>0.91968210173670228</v>
      </c>
      <c r="BM9" s="119">
        <f>BM8*(1+K8)</f>
        <v>0.90869032019122553</v>
      </c>
      <c r="BN9" s="74">
        <f t="shared" ref="BN9:BN50" si="16">BO9+BP9-BQ9+BR9+BS9</f>
        <v>358.44951985742944</v>
      </c>
      <c r="BO9" s="74">
        <f t="shared" ref="BO9:BO50" si="17">AV9/BF9/$AT9</f>
        <v>93.981573016224218</v>
      </c>
      <c r="BP9" s="74">
        <f t="shared" ref="BP9:BP50" si="18">AW9/BG9/$AT9</f>
        <v>30.493049594504079</v>
      </c>
      <c r="BQ9" s="74">
        <f t="shared" ref="BQ9:BQ50" si="19">AX9/BH9/$AT9</f>
        <v>22.928332379659032</v>
      </c>
      <c r="BR9" s="74">
        <f t="shared" ref="BR9:BR50" si="20">AY9/BI9/$AT9</f>
        <v>122.31746946062469</v>
      </c>
      <c r="BS9" s="74">
        <f t="shared" ref="BS9:BS50" si="21">BT9+BU9+BV9+BW9</f>
        <v>134.58576016573551</v>
      </c>
      <c r="BT9" s="74">
        <f t="shared" ref="BT9:BT50" si="22">BA9/BJ9/$AT9</f>
        <v>27.689365510069749</v>
      </c>
      <c r="BU9" s="74">
        <f t="shared" ref="BU9:BU50" si="23">BB9/BK9/$AT9</f>
        <v>45.361477523697751</v>
      </c>
      <c r="BV9" s="74">
        <f t="shared" ref="BV9:BV50" si="24">BC9/BL9/$AT9</f>
        <v>52.972365695231936</v>
      </c>
      <c r="BW9" s="74">
        <f t="shared" ref="BW9:BW50" si="25">BD9/BM9/$AT9</f>
        <v>8.5625514367360722</v>
      </c>
      <c r="BX9" s="113">
        <f>BY9+BZ9-CA9+CB9+CC9</f>
        <v>379.73295785994083</v>
      </c>
      <c r="BY9" s="114">
        <f>BO9*(1+F$56)^($A9-$A$8)*$AT9</f>
        <v>101.8749938980623</v>
      </c>
      <c r="BZ9" s="114">
        <f>BP9*(1+F$56)^($A9-$A$8)*$AT9</f>
        <v>33.054131162894414</v>
      </c>
      <c r="CA9" s="114">
        <f>BQ9*(1+I$56)^($A9-$A$8)*$AT9</f>
        <v>22.909528979188394</v>
      </c>
      <c r="CB9" s="114">
        <f>BR9*(1+H$56)^($A9-$A$8)*$AT9</f>
        <v>129.70096569534306</v>
      </c>
      <c r="CC9" s="114">
        <f>CD9+CE9+CF9+CG9</f>
        <v>138.01239608282944</v>
      </c>
      <c r="CD9" s="114">
        <f>BT9*(1+L$56)^($A9-$A$8)*$AT9</f>
        <v>28.83719943933777</v>
      </c>
      <c r="CE9" s="114">
        <f>BU9*(1+M$56)^($A9-$A$8)*$AT9</f>
        <v>46.333942894980176</v>
      </c>
      <c r="CF9" s="114">
        <f>BV9*(1+J$56)^($A9-$A$8)*$AT9</f>
        <v>54.004541345715452</v>
      </c>
      <c r="CG9" s="115">
        <f>BW9*(1+K$56)^($A9-$A$8)*$AT9</f>
        <v>8.8367124027960422</v>
      </c>
      <c r="CH9" s="123">
        <f>CI9+CJ9-CK9+CL9+CM9</f>
        <v>376.67192991084181</v>
      </c>
      <c r="CI9" s="124">
        <f>BO9*(1+F$58)^($A9-$A$8)*$AT9</f>
        <v>100.86186679492954</v>
      </c>
      <c r="CJ9" s="124">
        <f>BP9*(1+F$58)^($A9-$A$8)*$AT9</f>
        <v>32.725414223925647</v>
      </c>
      <c r="CK9" s="124">
        <f>BQ9*(1+I$58)^($A9-$A$8)*$AT9</f>
        <v>22.454785875254775</v>
      </c>
      <c r="CL9" s="124">
        <f>BR9*(1+H$58)^($A9-$A$8)*$AT9</f>
        <v>128.36057012570777</v>
      </c>
      <c r="CM9" s="126">
        <f>CN9+CO9+CP9+CQ9</f>
        <v>137.17886464153364</v>
      </c>
      <c r="CN9" s="124">
        <f>BT9*(1+L$58)^($A9-$A$8)*$AT9</f>
        <v>28.824696702169145</v>
      </c>
      <c r="CO9" s="124">
        <f>BU9*(1+M$58)^($A9-$A$8)*$AT9</f>
        <v>46.035308352481358</v>
      </c>
      <c r="CP9" s="124">
        <f>BV9*(1+J$58)^($A9-$A$8)*$AT9</f>
        <v>53.515969914488572</v>
      </c>
      <c r="CQ9" s="125">
        <f>BW9*(1+K$58)^($A9-$A$8)*$AT9</f>
        <v>8.8028896723945724</v>
      </c>
    </row>
    <row r="10" spans="1:95" x14ac:dyDescent="0.25">
      <c r="A10">
        <v>1972</v>
      </c>
      <c r="B10" s="34">
        <f>[1]A0!C127</f>
        <v>417.71030723050444</v>
      </c>
      <c r="C10" s="34">
        <f>[1]A0!B127</f>
        <v>136.34391035510501</v>
      </c>
      <c r="D10" s="34">
        <f>[1]A0!$P127</f>
        <v>36101.23506798366</v>
      </c>
      <c r="E10" s="35">
        <f>[1]A25a!B31</f>
        <v>-2.4936181804912083E-3</v>
      </c>
      <c r="F10" s="33">
        <f>[1]A25a!I31</f>
        <v>2.1275779739734713E-2</v>
      </c>
      <c r="G10" s="33">
        <f>[1]A25a!C31</f>
        <v>4.6918319346102022E-2</v>
      </c>
      <c r="H10" s="33">
        <f>[1]A25a!D31</f>
        <v>1.9409639575208359E-2</v>
      </c>
      <c r="I10" s="33">
        <f>[1]A25a!J31</f>
        <v>-7.2703592276561979E-2</v>
      </c>
      <c r="J10" s="33">
        <f>[1]A25a!E31</f>
        <v>-5.8737710450383673E-2</v>
      </c>
      <c r="K10" s="33">
        <f>[1]A25a!F31</f>
        <v>-3.4814861674090425E-2</v>
      </c>
      <c r="L10" s="33">
        <f>[1]A25a!K31</f>
        <v>6.2756755390459773E-2</v>
      </c>
      <c r="M10" s="33">
        <f>[1]A25a!L31</f>
        <v>-8.2157549110932426E-2</v>
      </c>
      <c r="N10" s="33">
        <f>[1]A25a!F31</f>
        <v>-3.4814861674090425E-2</v>
      </c>
      <c r="O10" s="32">
        <f>[1]A0!R128</f>
        <v>7.8641218353504128E-2</v>
      </c>
      <c r="P10" s="36">
        <f t="shared" si="11"/>
        <v>7.5951499001190692E-2</v>
      </c>
      <c r="Q10" s="37">
        <f>[1]A24a!B31</f>
        <v>6.0829929878136263E-2</v>
      </c>
      <c r="R10" s="37">
        <f>[1]A24a!K31</f>
        <v>3.8860973695378435E-2</v>
      </c>
      <c r="S10" s="37">
        <f>[1]A24a!C31</f>
        <v>3.582061371042853E-2</v>
      </c>
      <c r="T10" s="37">
        <f>[1]A24a!D31</f>
        <v>5.1799547740810636E-2</v>
      </c>
      <c r="U10" s="37">
        <f>[1]A24a!I31</f>
        <v>5.2275924262432716E-2</v>
      </c>
      <c r="V10" s="37">
        <f>[1]A24a!G31</f>
        <v>2.7067082207106748E-2</v>
      </c>
      <c r="W10" s="37">
        <f>[1]A24a!H31</f>
        <v>0.13907433662731902</v>
      </c>
      <c r="X10" s="37">
        <f>[1]A24a!M31</f>
        <v>0.21613861286081601</v>
      </c>
      <c r="Y10" s="37">
        <f>[1]A24a!N31</f>
        <v>9.1161731119703229E-2</v>
      </c>
      <c r="Z10" s="38">
        <f>[1]A24a!F31</f>
        <v>0.13335049080196959</v>
      </c>
      <c r="AA10" s="53">
        <f t="shared" si="12"/>
        <v>1</v>
      </c>
      <c r="AB10" s="54">
        <f>[1]A22!$F31/[1]A22!$C31*[1]A22!$D31</f>
        <v>0.27546047942861318</v>
      </c>
      <c r="AC10" s="54">
        <f>[1]A22!$G31/[1]A22!$C31*[1]A22!$D31</f>
        <v>8.9375286994744479E-2</v>
      </c>
      <c r="AD10" s="54">
        <f>[1]A22!E31</f>
        <v>6.7408759124087586E-2</v>
      </c>
      <c r="AE10" s="54">
        <f>[1]A22!H31</f>
        <v>0.34689781021897809</v>
      </c>
      <c r="AF10" s="54">
        <f t="shared" si="13"/>
        <v>0.35567518248175184</v>
      </c>
      <c r="AG10" s="54">
        <f>[1]A22!M31</f>
        <v>6.3686131386861314E-2</v>
      </c>
      <c r="AH10" s="54">
        <f>[1]A22!P31</f>
        <v>0.12497298471012962</v>
      </c>
      <c r="AI10" s="54">
        <f>[1]A22!Q31</f>
        <v>0.14444307368403098</v>
      </c>
      <c r="AJ10" s="54">
        <f>[1]A22!R31</f>
        <v>2.2572992700729932E-2</v>
      </c>
      <c r="AK10" s="52">
        <f t="shared" ref="AK10:AK50" si="26">AK9+1</f>
        <v>1972</v>
      </c>
      <c r="AL10" s="104">
        <f>[1]A26!$Y32</f>
        <v>6.0021003846931424E-2</v>
      </c>
      <c r="AM10" s="71">
        <f>[1]A26!$Z32</f>
        <v>0.2298321502543855</v>
      </c>
      <c r="AN10" s="71">
        <f>[1]A26!$R32</f>
        <v>7.943197594587054E-3</v>
      </c>
      <c r="AO10" s="105">
        <f>[1]A26!T32+[1]A26!$AC32*[1]A26!$AB32*[1]A8!R84/([1]A8!$O84+[1]A8!$Q84+[1]A8!$R84)/[1]A20!$M31</f>
        <v>6.5812680050113023E-2</v>
      </c>
      <c r="AP10" s="105">
        <f>[1]A26!U32+[1]A26!$AC32*[1]A26!$AB32*[1]A8!O84/([1]A8!$O84+[1]A8!$Q84+[1]A8!$R84)/[1]A20!$P31</f>
        <v>0.11938685967847282</v>
      </c>
      <c r="AQ10" s="105">
        <f>[1]A26!$V32</f>
        <v>0.17008442285491215</v>
      </c>
      <c r="AR10" s="106">
        <f>[1]A26!W32+[1]A26!$AC32*[1]A26!$AB32*[1]A8!Q84/([1]A8!$O84+[1]A8!$Q84+[1]A8!$R84)/[1]A20!$R31</f>
        <v>0.16553744545221888</v>
      </c>
      <c r="AS10" s="52">
        <f t="shared" ref="AS10:AS50" si="27">AS9+1</f>
        <v>1972</v>
      </c>
      <c r="AT10" s="86">
        <f t="shared" ref="AT10:AT52" si="28">AT9*(1+O9)</f>
        <v>1.1310633699638717</v>
      </c>
      <c r="AU10" s="113">
        <f t="shared" si="0"/>
        <v>417.71030723050444</v>
      </c>
      <c r="AV10" s="114">
        <f t="shared" si="1"/>
        <v>115.06268149198806</v>
      </c>
      <c r="AW10" s="114">
        <f t="shared" si="2"/>
        <v>37.332978589389228</v>
      </c>
      <c r="AX10" s="114">
        <f t="shared" si="3"/>
        <v>28.157333483749696</v>
      </c>
      <c r="AY10" s="114">
        <f t="shared" si="4"/>
        <v>144.90279088415855</v>
      </c>
      <c r="AZ10" s="114">
        <f t="shared" si="5"/>
        <v>148.56918974871829</v>
      </c>
      <c r="BA10" s="114">
        <f t="shared" si="6"/>
        <v>26.602353507928111</v>
      </c>
      <c r="BB10" s="114">
        <f t="shared" si="7"/>
        <v>52.202503838781375</v>
      </c>
      <c r="BC10" s="114">
        <f t="shared" si="8"/>
        <v>60.335360685874967</v>
      </c>
      <c r="BD10" s="115">
        <f t="shared" si="9"/>
        <v>9.4289717161338338</v>
      </c>
      <c r="BE10" s="120">
        <f t="shared" ref="BE10:BE50" si="29">BE9*(1+E9)</f>
        <v>0.97907579672312917</v>
      </c>
      <c r="BF10" s="98">
        <f t="shared" ref="BF10:BF50" si="30">BF9*(1+F9)</f>
        <v>1.0233407975195281</v>
      </c>
      <c r="BG10" s="98">
        <f t="shared" ref="BG10:BG50" si="31">BG9*(1+F9)</f>
        <v>1.0233407975195281</v>
      </c>
      <c r="BH10" s="29">
        <f t="shared" si="14"/>
        <v>0.88412374671412131</v>
      </c>
      <c r="BI10" s="29">
        <f t="shared" si="15"/>
        <v>1.0405658345196502</v>
      </c>
      <c r="BJ10" s="29">
        <f t="shared" ref="BJ10:BJ50" si="32">BJ9*(1+L9)</f>
        <v>0.80334636997187803</v>
      </c>
      <c r="BK10" s="29">
        <f t="shared" ref="BK10:BK50" si="33">BK9*(1+M9)</f>
        <v>0.92009646438339709</v>
      </c>
      <c r="BL10" s="29">
        <f t="shared" ref="BL10:BL50" si="34">BL9*(1+J9)</f>
        <v>0.86864013570011633</v>
      </c>
      <c r="BM10" s="119">
        <f t="shared" ref="BM10:BM50" si="35">BM9*(1+K9)</f>
        <v>0.87563885931963348</v>
      </c>
      <c r="BN10" s="74">
        <f t="shared" si="16"/>
        <v>376.99378500018929</v>
      </c>
      <c r="BO10" s="74">
        <f t="shared" si="17"/>
        <v>99.409356979452127</v>
      </c>
      <c r="BP10" s="74">
        <f t="shared" si="18"/>
        <v>32.254136159318129</v>
      </c>
      <c r="BQ10" s="74">
        <f t="shared" si="19"/>
        <v>28.157333922340758</v>
      </c>
      <c r="BR10" s="74">
        <f t="shared" si="20"/>
        <v>123.11763093827088</v>
      </c>
      <c r="BS10" s="74">
        <f t="shared" si="21"/>
        <v>150.36999484548889</v>
      </c>
      <c r="BT10" s="74">
        <f t="shared" si="22"/>
        <v>29.277250387053655</v>
      </c>
      <c r="BU10" s="74">
        <f t="shared" si="23"/>
        <v>50.161559996470956</v>
      </c>
      <c r="BV10" s="74">
        <f t="shared" si="24"/>
        <v>61.410846433957914</v>
      </c>
      <c r="BW10" s="74">
        <f t="shared" si="25"/>
        <v>9.5203380280063694</v>
      </c>
      <c r="BX10" s="113">
        <f t="shared" ref="BX10:BX50" si="36">BY10+BZ10-CA10+CB10+CC10</f>
        <v>426.68950066414033</v>
      </c>
      <c r="BY10" s="114">
        <f t="shared" ref="BY10:BY50" si="37">BO10*(1+F$56)^($A10-$A$8)*$AT10</f>
        <v>117.80439955257366</v>
      </c>
      <c r="BZ10" s="114">
        <f t="shared" ref="BZ10:BZ50" si="38">BP10*(1+F$56)^($A10-$A$8)*$AT10</f>
        <v>38.22255025873288</v>
      </c>
      <c r="CA10" s="114">
        <f t="shared" ref="CA10:CA50" si="39">BQ10*(1+I$56)^($A10-$A$8)*$AT10</f>
        <v>28.350673949230995</v>
      </c>
      <c r="CB10" s="114">
        <f t="shared" ref="CB10:CB50" si="40">BR10*(1+H$56)^($A10-$A$8)*$AT10</f>
        <v>139.60924147208857</v>
      </c>
      <c r="CC10" s="114">
        <f t="shared" ref="CC10:CC50" si="41">CD10+CE10+CF10+CG10</f>
        <v>159.4039833299762</v>
      </c>
      <c r="CD10" s="114">
        <f t="shared" ref="CD10:CD50" si="42">BT10*(1+L$56)^($A10-$A$8)*$AT10</f>
        <v>32.025425903117629</v>
      </c>
      <c r="CE10" s="114">
        <f t="shared" ref="CE10:CE50" si="43">BU10*(1+M$56)^($A10-$A$8)*$AT10</f>
        <v>52.781246426945863</v>
      </c>
      <c r="CF10" s="114">
        <f t="shared" ref="CF10:CF50" si="44">BV10*(1+J$56)^($A10-$A$8)*$AT10</f>
        <v>64.371167166080809</v>
      </c>
      <c r="CG10" s="115">
        <f t="shared" ref="CG10:CG50" si="45">BW10*(1+K$56)^($A10-$A$8)*$AT10</f>
        <v>10.226143833831896</v>
      </c>
      <c r="CH10" s="123">
        <f t="shared" ref="CH10:CH50" si="46">CI10+CJ10-CK10+CL10+CM10</f>
        <v>419.90173857074734</v>
      </c>
      <c r="CI10" s="124">
        <f t="shared" ref="CI10:CI50" si="47">BO10*(1+F$58)^($A10-$A$8)*$AT10</f>
        <v>115.47296639013119</v>
      </c>
      <c r="CJ10" s="124">
        <f t="shared" ref="CJ10:CJ50" si="48">BP10*(1+F$58)^($A10-$A$8)*$AT10</f>
        <v>37.4660987037418</v>
      </c>
      <c r="CK10" s="124">
        <f t="shared" ref="CK10:CK50" si="49">BQ10*(1+I$58)^($A10-$A$8)*$AT10</f>
        <v>27.236349793913416</v>
      </c>
      <c r="CL10" s="124">
        <f t="shared" ref="CL10:CL50" si="50">BR10*(1+H$58)^($A10-$A$8)*$AT10</f>
        <v>136.73856658901266</v>
      </c>
      <c r="CM10" s="126">
        <f t="shared" ref="CM10:CM50" si="51">CN10+CO10+CP10+CQ10</f>
        <v>157.4604566817751</v>
      </c>
      <c r="CN10" s="124">
        <f t="shared" ref="CN10:CN50" si="52">BT10*(1+L$58)^($A10-$A$8)*$AT10</f>
        <v>31.997661855977103</v>
      </c>
      <c r="CO10" s="124">
        <f t="shared" ref="CO10:CO50" si="53">BU10*(1+M$58)^($A10-$A$8)*$AT10</f>
        <v>52.103060790841148</v>
      </c>
      <c r="CP10" s="124">
        <f t="shared" ref="CP10:CP50" si="54">BV10*(1+J$58)^($A10-$A$8)*$AT10</f>
        <v>63.211722014320443</v>
      </c>
      <c r="CQ10" s="125">
        <f t="shared" ref="CQ10:CQ50" si="55">BW10*(1+K$58)^($A10-$A$8)*$AT10</f>
        <v>10.148012020636395</v>
      </c>
    </row>
    <row r="11" spans="1:95" x14ac:dyDescent="0.25">
      <c r="A11">
        <v>1973</v>
      </c>
      <c r="B11" s="34">
        <f>[1]A0!C128</f>
        <v>474.86344379280956</v>
      </c>
      <c r="C11" s="34">
        <f>[1]A0!B128</f>
        <v>155.99205845820578</v>
      </c>
      <c r="D11" s="34">
        <f>[1]A0!$P128</f>
        <v>36515.054341009061</v>
      </c>
      <c r="E11" s="35">
        <f>[1]A25a!B32</f>
        <v>-2.5897085899465266E-2</v>
      </c>
      <c r="F11" s="33">
        <f>[1]A25a!I32</f>
        <v>4.254717570602784E-2</v>
      </c>
      <c r="G11" s="33">
        <f>[1]A25a!C32</f>
        <v>8.2951559222642857E-2</v>
      </c>
      <c r="H11" s="33">
        <f>[1]A25a!D32</f>
        <v>-3.3044396246446617E-3</v>
      </c>
      <c r="I11" s="33">
        <f>[1]A25a!J32</f>
        <v>-0.10571881863725763</v>
      </c>
      <c r="J11" s="33">
        <f>[1]A25a!E32</f>
        <v>-0.12908051548740207</v>
      </c>
      <c r="K11" s="33">
        <f>[1]A25a!F32</f>
        <v>-0.14112401191058543</v>
      </c>
      <c r="L11" s="33">
        <f>[1]A25a!K32</f>
        <v>-0.21353845393214044</v>
      </c>
      <c r="M11" s="33">
        <f>[1]A25a!L32</f>
        <v>-0.10271284111095036</v>
      </c>
      <c r="N11" s="33">
        <f>[1]A25a!F32</f>
        <v>-0.14112401191058543</v>
      </c>
      <c r="O11" s="32">
        <f>[1]A0!R129</f>
        <v>0.11821653511269403</v>
      </c>
      <c r="P11" s="36">
        <f t="shared" si="11"/>
        <v>8.9257985448678134E-2</v>
      </c>
      <c r="Q11" s="37">
        <f>[1]A24a!B32</f>
        <v>6.1439119322713918E-2</v>
      </c>
      <c r="R11" s="37">
        <f>[1]A24a!K32</f>
        <v>3.8203671257922359E-2</v>
      </c>
      <c r="S11" s="37">
        <f>[1]A24a!C32</f>
        <v>2.8669277732594665E-2</v>
      </c>
      <c r="T11" s="37">
        <f>[1]A24a!D32</f>
        <v>5.0732494296800566E-2</v>
      </c>
      <c r="U11" s="37">
        <f>[1]A24a!I32</f>
        <v>7.7654742354579739E-2</v>
      </c>
      <c r="V11" s="37">
        <f>[1]A24a!G32</f>
        <v>3.3696568281157482E-2</v>
      </c>
      <c r="W11" s="37">
        <f>[1]A24a!H32</f>
        <v>0.15452473466722058</v>
      </c>
      <c r="X11" s="37">
        <f>[1]A24a!M32</f>
        <v>0.19018543438813088</v>
      </c>
      <c r="Y11" s="37">
        <f>[1]A24a!N32</f>
        <v>0.11621182940142603</v>
      </c>
      <c r="Z11" s="38">
        <f>[1]A24a!F32</f>
        <v>0.14282163381525598</v>
      </c>
      <c r="AA11" s="53">
        <f t="shared" si="12"/>
        <v>1</v>
      </c>
      <c r="AB11" s="54">
        <f>[1]A22!$F32/[1]A22!$C32*[1]A22!$D32</f>
        <v>0.28294385629128443</v>
      </c>
      <c r="AC11" s="54">
        <f>[1]A22!$G32/[1]A22!$C32*[1]A22!$D32</f>
        <v>9.18033266038326E-2</v>
      </c>
      <c r="AD11" s="54">
        <f>[1]A22!E32</f>
        <v>7.2939741243699646E-2</v>
      </c>
      <c r="AE11" s="54">
        <f>[1]A22!H32</f>
        <v>0.33819705287489166</v>
      </c>
      <c r="AF11" s="54">
        <f t="shared" si="13"/>
        <v>0.35999550547369102</v>
      </c>
      <c r="AG11" s="54">
        <f>[1]A22!M32</f>
        <v>6.844521493466886E-2</v>
      </c>
      <c r="AH11" s="54">
        <f>[1]A22!P32</f>
        <v>0.12182823518418417</v>
      </c>
      <c r="AI11" s="54">
        <f>[1]A22!Q32</f>
        <v>0.14708890501293292</v>
      </c>
      <c r="AJ11" s="54">
        <f>[1]A22!R32</f>
        <v>2.263315034190504E-2</v>
      </c>
      <c r="AK11" s="52">
        <f t="shared" si="26"/>
        <v>1973</v>
      </c>
      <c r="AL11" s="104">
        <f>[1]A26!$Y33</f>
        <v>6.2880162771524029E-2</v>
      </c>
      <c r="AM11" s="71">
        <f>[1]A26!$Z33</f>
        <v>0.16945422062759682</v>
      </c>
      <c r="AN11" s="71">
        <f>[1]A26!$R33</f>
        <v>6.6922931805496241E-3</v>
      </c>
      <c r="AO11" s="105">
        <f>[1]A26!T33+[1]A26!$AC33*[1]A26!$AB33*[1]A8!R85/([1]A8!$O85+[1]A8!$Q85+[1]A8!$R85)/[1]A20!$M32</f>
        <v>5.1759171072117464E-2</v>
      </c>
      <c r="AP11" s="105">
        <f>[1]A26!U33+[1]A26!$AC33*[1]A26!$AB33*[1]A8!O85/([1]A8!$O85+[1]A8!$Q85+[1]A8!$R85)/[1]A20!$P32</f>
        <v>0.11398435074496938</v>
      </c>
      <c r="AQ11" s="105">
        <f>[1]A26!$V33</f>
        <v>0.16063999701275139</v>
      </c>
      <c r="AR11" s="106">
        <f>[1]A26!W33+[1]A26!$AC33*[1]A26!$AB33*[1]A8!Q85/([1]A8!$O85+[1]A8!$Q85+[1]A8!$R85)/[1]A20!$R32</f>
        <v>0.16304372107690557</v>
      </c>
      <c r="AS11" s="52">
        <f t="shared" si="27"/>
        <v>1973</v>
      </c>
      <c r="AT11" s="86">
        <f t="shared" si="28"/>
        <v>1.2200115714128508</v>
      </c>
      <c r="AU11" s="113">
        <f t="shared" si="0"/>
        <v>474.86344379280956</v>
      </c>
      <c r="AV11" s="114">
        <f t="shared" si="1"/>
        <v>134.35969399849714</v>
      </c>
      <c r="AW11" s="114">
        <f t="shared" si="2"/>
        <v>43.594043822731997</v>
      </c>
      <c r="AX11" s="114">
        <f t="shared" si="3"/>
        <v>34.636416716339639</v>
      </c>
      <c r="AY11" s="114">
        <f t="shared" si="4"/>
        <v>160.59741720874996</v>
      </c>
      <c r="AZ11" s="114">
        <f t="shared" si="5"/>
        <v>170.94870547917014</v>
      </c>
      <c r="BA11" s="114">
        <f t="shared" si="6"/>
        <v>32.502130475015896</v>
      </c>
      <c r="BB11" s="114">
        <f t="shared" si="7"/>
        <v>57.851775310762029</v>
      </c>
      <c r="BC11" s="114">
        <f t="shared" si="8"/>
        <v>69.847143978154776</v>
      </c>
      <c r="BD11" s="115">
        <f t="shared" si="9"/>
        <v>10.747655715237432</v>
      </c>
      <c r="BE11" s="120">
        <f t="shared" si="29"/>
        <v>0.97663435551634148</v>
      </c>
      <c r="BF11" s="98">
        <f t="shared" si="30"/>
        <v>1.045113170926238</v>
      </c>
      <c r="BG11" s="98">
        <f t="shared" si="31"/>
        <v>1.045113170926238</v>
      </c>
      <c r="BH11" s="29">
        <f t="shared" si="14"/>
        <v>0.81984477431099145</v>
      </c>
      <c r="BI11" s="29">
        <f t="shared" si="15"/>
        <v>1.0607628423219526</v>
      </c>
      <c r="BJ11" s="29">
        <f t="shared" si="32"/>
        <v>0.85376178160601701</v>
      </c>
      <c r="BK11" s="29">
        <f t="shared" si="33"/>
        <v>0.84450359392402286</v>
      </c>
      <c r="BL11" s="29">
        <f t="shared" si="34"/>
        <v>0.81761820292378096</v>
      </c>
      <c r="BM11" s="119">
        <f t="shared" si="35"/>
        <v>0.84515361355596208</v>
      </c>
      <c r="BN11" s="74">
        <f t="shared" si="16"/>
        <v>396.83256377251712</v>
      </c>
      <c r="BO11" s="74">
        <f t="shared" si="17"/>
        <v>105.37600637713679</v>
      </c>
      <c r="BP11" s="74">
        <f t="shared" si="18"/>
        <v>34.190061789816006</v>
      </c>
      <c r="BQ11" s="74">
        <f t="shared" si="19"/>
        <v>34.628794523143085</v>
      </c>
      <c r="BR11" s="74">
        <f t="shared" si="20"/>
        <v>124.09557860819098</v>
      </c>
      <c r="BS11" s="74">
        <f t="shared" si="21"/>
        <v>167.79971152051641</v>
      </c>
      <c r="BT11" s="74">
        <f t="shared" si="22"/>
        <v>31.204064699523858</v>
      </c>
      <c r="BU11" s="74">
        <f t="shared" si="23"/>
        <v>56.150191121022907</v>
      </c>
      <c r="BV11" s="74">
        <f t="shared" si="24"/>
        <v>70.021941953006305</v>
      </c>
      <c r="BW11" s="74">
        <f t="shared" si="25"/>
        <v>10.423513746963327</v>
      </c>
      <c r="BX11" s="113">
        <f t="shared" si="36"/>
        <v>484.75827445220125</v>
      </c>
      <c r="BY11" s="114">
        <f t="shared" si="37"/>
        <v>137.87218127200899</v>
      </c>
      <c r="BZ11" s="114">
        <f t="shared" si="38"/>
        <v>44.733697535622838</v>
      </c>
      <c r="CA11" s="114">
        <f t="shared" si="39"/>
        <v>35.483683818692178</v>
      </c>
      <c r="CB11" s="114">
        <f t="shared" si="40"/>
        <v>151.97800090843486</v>
      </c>
      <c r="CC11" s="114">
        <f t="shared" si="41"/>
        <v>185.65807855482672</v>
      </c>
      <c r="CD11" s="114">
        <f t="shared" si="42"/>
        <v>36.20692593464841</v>
      </c>
      <c r="CE11" s="114">
        <f t="shared" si="43"/>
        <v>61.467803358785588</v>
      </c>
      <c r="CF11" s="114">
        <f t="shared" si="44"/>
        <v>76.214419279925465</v>
      </c>
      <c r="CG11" s="115">
        <f t="shared" si="45"/>
        <v>11.768929981467242</v>
      </c>
      <c r="CH11" s="123">
        <f t="shared" si="46"/>
        <v>473.35991875426646</v>
      </c>
      <c r="CI11" s="124">
        <f t="shared" si="47"/>
        <v>133.79961550571451</v>
      </c>
      <c r="CJ11" s="124">
        <f t="shared" si="48"/>
        <v>43.412322015901985</v>
      </c>
      <c r="CK11" s="124">
        <f t="shared" si="49"/>
        <v>33.412346336640795</v>
      </c>
      <c r="CL11" s="124">
        <f t="shared" si="50"/>
        <v>147.3146745905355</v>
      </c>
      <c r="CM11" s="126">
        <f t="shared" si="51"/>
        <v>182.2456529787552</v>
      </c>
      <c r="CN11" s="124">
        <f t="shared" si="52"/>
        <v>36.159852420423753</v>
      </c>
      <c r="CO11" s="124">
        <f t="shared" si="53"/>
        <v>60.286918431533927</v>
      </c>
      <c r="CP11" s="124">
        <f t="shared" si="54"/>
        <v>74.164573155110006</v>
      </c>
      <c r="CQ11" s="125">
        <f t="shared" si="55"/>
        <v>11.634308971687519</v>
      </c>
    </row>
    <row r="12" spans="1:95" x14ac:dyDescent="0.25">
      <c r="A12">
        <v>1974</v>
      </c>
      <c r="B12" s="34">
        <f>[1]A0!C129</f>
        <v>547.36057394006002</v>
      </c>
      <c r="C12" s="34">
        <f>[1]A0!B129</f>
        <v>181.45321156243259</v>
      </c>
      <c r="D12" s="34">
        <f>[1]A0!$P129</f>
        <v>36914.520383885014</v>
      </c>
      <c r="E12" s="35">
        <f>[1]A25a!B33</f>
        <v>-3.4463192024409284E-2</v>
      </c>
      <c r="F12" s="33">
        <f>[1]A25a!I33</f>
        <v>9.6695401597004516E-3</v>
      </c>
      <c r="G12" s="33">
        <f>[1]A25a!C33</f>
        <v>4.2536173809092581E-2</v>
      </c>
      <c r="H12" s="33">
        <f>[1]A25a!D33</f>
        <v>-2.307191743995185E-3</v>
      </c>
      <c r="I12" s="33">
        <f>[1]A25a!J33</f>
        <v>-0.1209353250098385</v>
      </c>
      <c r="J12" s="33">
        <f>[1]A25a!E33</f>
        <v>-0.12982801883030781</v>
      </c>
      <c r="K12" s="33">
        <f>[1]A25a!F33</f>
        <v>-0.12896471343435856</v>
      </c>
      <c r="L12" s="33">
        <f>[1]A25a!K33</f>
        <v>-0.19073170810286666</v>
      </c>
      <c r="M12" s="33">
        <f>[1]A25a!L33</f>
        <v>-0.10203885234946886</v>
      </c>
      <c r="N12" s="33">
        <f>[1]A25a!F33</f>
        <v>-0.12896471343435856</v>
      </c>
      <c r="O12" s="32">
        <f>[1]A0!R130</f>
        <v>0.13757272419057753</v>
      </c>
      <c r="P12" s="36">
        <f t="shared" si="11"/>
        <v>9.8368336955067193E-2</v>
      </c>
      <c r="Q12" s="37">
        <f>[1]A24a!B33</f>
        <v>6.1402215333048633E-2</v>
      </c>
      <c r="R12" s="37">
        <f>[1]A24a!K33</f>
        <v>3.6954818346786565E-2</v>
      </c>
      <c r="S12" s="37">
        <f>[1]A24a!C33</f>
        <v>1.660418257604919E-2</v>
      </c>
      <c r="T12" s="37">
        <f>[1]A24a!D33</f>
        <v>4.8619488705750537E-2</v>
      </c>
      <c r="U12" s="37">
        <f>[1]A24a!I33</f>
        <v>0.12738762096067302</v>
      </c>
      <c r="V12" s="37">
        <f>[1]A24a!G33</f>
        <v>4.8801373941958832E-2</v>
      </c>
      <c r="W12" s="37">
        <f>[1]A24a!H33</f>
        <v>0.13784354540662239</v>
      </c>
      <c r="X12" s="37">
        <f>[1]A24a!M33</f>
        <v>0.23696803957141152</v>
      </c>
      <c r="Y12" s="37">
        <f>[1]A24a!N33</f>
        <v>0.14123711757534813</v>
      </c>
      <c r="Z12" s="38">
        <f>[1]A24a!F33</f>
        <v>0.17161913977409632</v>
      </c>
      <c r="AA12" s="53">
        <f t="shared" si="12"/>
        <v>1.0000000000000002</v>
      </c>
      <c r="AB12" s="54">
        <f>[1]A22!$F33/[1]A22!$C33*[1]A22!$D33</f>
        <v>0.30415952511502148</v>
      </c>
      <c r="AC12" s="54">
        <f>[1]A22!$G33/[1]A22!$C33*[1]A22!$D33</f>
        <v>9.868691474627736E-2</v>
      </c>
      <c r="AD12" s="54">
        <f>[1]A22!E33</f>
        <v>7.4001866061357224E-2</v>
      </c>
      <c r="AE12" s="54">
        <f>[1]A22!H33</f>
        <v>0.32919271957554069</v>
      </c>
      <c r="AF12" s="54">
        <f t="shared" si="13"/>
        <v>0.34196270662451789</v>
      </c>
      <c r="AG12" s="54">
        <f>[1]A22!M33</f>
        <v>5.4923477558523316E-2</v>
      </c>
      <c r="AH12" s="54">
        <f>[1]A22!P33</f>
        <v>0.11813528434719914</v>
      </c>
      <c r="AI12" s="54">
        <f>[1]A22!Q33</f>
        <v>0.14651120843225751</v>
      </c>
      <c r="AJ12" s="54">
        <f>[1]A22!R33</f>
        <v>2.2392736286537901E-2</v>
      </c>
      <c r="AK12" s="52">
        <f t="shared" si="26"/>
        <v>1974</v>
      </c>
      <c r="AL12" s="104">
        <f>[1]A26!$Y34</f>
        <v>5.5862851845582137E-2</v>
      </c>
      <c r="AM12" s="71">
        <f>[1]A26!$Z34</f>
        <v>0.15562664998189685</v>
      </c>
      <c r="AN12" s="71">
        <f>[1]A26!$R34</f>
        <v>2.4958499263082203E-3</v>
      </c>
      <c r="AO12" s="105">
        <f>[1]A26!T34+[1]A26!$AC34*[1]A26!$AB34*[1]A8!R86/([1]A8!$O86+[1]A8!$Q86+[1]A8!$R86)/[1]A20!$M33</f>
        <v>3.3641560987804575E-2</v>
      </c>
      <c r="AP12" s="105">
        <f>[1]A26!U34+[1]A26!$AC34*[1]A26!$AB34*[1]A8!O86/([1]A8!$O86+[1]A8!$Q86+[1]A8!$R86)/[1]A20!$P33</f>
        <v>0.10238991032449526</v>
      </c>
      <c r="AQ12" s="105">
        <f>[1]A26!$V34</f>
        <v>0.18031856758897555</v>
      </c>
      <c r="AR12" s="106">
        <f>[1]A26!W34+[1]A26!$AC34*[1]A26!$AB34*[1]A8!Q86/([1]A8!$O86+[1]A8!$Q86+[1]A8!$R86)/[1]A20!$R33</f>
        <v>0.1491186182419881</v>
      </c>
      <c r="AS12" s="52">
        <f t="shared" si="27"/>
        <v>1974</v>
      </c>
      <c r="AT12" s="86">
        <f t="shared" si="28"/>
        <v>1.3642371121826711</v>
      </c>
      <c r="AU12" s="113">
        <f t="shared" si="0"/>
        <v>547.36057394006014</v>
      </c>
      <c r="AV12" s="114">
        <f t="shared" si="1"/>
        <v>166.48493223629427</v>
      </c>
      <c r="AW12" s="114">
        <f t="shared" si="2"/>
        <v>54.017326295896147</v>
      </c>
      <c r="AX12" s="114">
        <f t="shared" si="3"/>
        <v>40.50570387997994</v>
      </c>
      <c r="AY12" s="114">
        <f t="shared" si="4"/>
        <v>180.18711592375718</v>
      </c>
      <c r="AZ12" s="114">
        <f t="shared" si="5"/>
        <v>187.17690336409248</v>
      </c>
      <c r="BA12" s="114">
        <f t="shared" si="6"/>
        <v>30.062946199217329</v>
      </c>
      <c r="BB12" s="114">
        <f t="shared" si="7"/>
        <v>64.662597042855111</v>
      </c>
      <c r="BC12" s="114">
        <f t="shared" si="8"/>
        <v>80.194459136132238</v>
      </c>
      <c r="BD12" s="115">
        <f t="shared" si="9"/>
        <v>12.256900985887794</v>
      </c>
      <c r="BE12" s="120">
        <f t="shared" si="29"/>
        <v>0.95134237171916591</v>
      </c>
      <c r="BF12" s="98">
        <f t="shared" si="30"/>
        <v>1.0895797846423205</v>
      </c>
      <c r="BG12" s="98">
        <f t="shared" si="31"/>
        <v>1.0895797846423205</v>
      </c>
      <c r="BH12" s="29">
        <f t="shared" si="14"/>
        <v>0.73317175330490436</v>
      </c>
      <c r="BI12" s="29">
        <f t="shared" si="15"/>
        <v>1.0572576155534332</v>
      </c>
      <c r="BJ12" s="29">
        <f t="shared" si="32"/>
        <v>0.67145081073551838</v>
      </c>
      <c r="BK12" s="29">
        <f t="shared" si="33"/>
        <v>0.75776223046367819</v>
      </c>
      <c r="BL12" s="29">
        <f t="shared" si="34"/>
        <v>0.71207962381849599</v>
      </c>
      <c r="BM12" s="119">
        <f t="shared" si="35"/>
        <v>0.72588214493021619</v>
      </c>
      <c r="BN12" s="74">
        <f t="shared" si="16"/>
        <v>423.06982418105633</v>
      </c>
      <c r="BO12" s="74">
        <f t="shared" si="17"/>
        <v>112.00206681034432</v>
      </c>
      <c r="BP12" s="74">
        <f t="shared" si="18"/>
        <v>36.339938440328098</v>
      </c>
      <c r="BQ12" s="74">
        <f t="shared" si="19"/>
        <v>40.49678991033548</v>
      </c>
      <c r="BR12" s="74">
        <f t="shared" si="20"/>
        <v>124.92606260264689</v>
      </c>
      <c r="BS12" s="74">
        <f t="shared" si="21"/>
        <v>190.2985462380725</v>
      </c>
      <c r="BT12" s="74">
        <f t="shared" si="22"/>
        <v>32.819161222451939</v>
      </c>
      <c r="BU12" s="74">
        <f t="shared" si="23"/>
        <v>62.550434200158648</v>
      </c>
      <c r="BV12" s="74">
        <f t="shared" si="24"/>
        <v>82.551685393825906</v>
      </c>
      <c r="BW12" s="74">
        <f t="shared" si="25"/>
        <v>12.377265421636025</v>
      </c>
      <c r="BX12" s="113">
        <f t="shared" si="36"/>
        <v>577.35212180162603</v>
      </c>
      <c r="BY12" s="114">
        <f t="shared" si="37"/>
        <v>167.72990922109719</v>
      </c>
      <c r="BZ12" s="114">
        <f t="shared" si="38"/>
        <v>54.421268725494109</v>
      </c>
      <c r="CA12" s="114">
        <f t="shared" si="39"/>
        <v>43.780457487271669</v>
      </c>
      <c r="CB12" s="114">
        <f t="shared" si="40"/>
        <v>171.29980600379437</v>
      </c>
      <c r="CC12" s="114">
        <f t="shared" si="41"/>
        <v>227.68159533851198</v>
      </c>
      <c r="CD12" s="114">
        <f t="shared" si="42"/>
        <v>41.87672556201359</v>
      </c>
      <c r="CE12" s="114">
        <f t="shared" si="43"/>
        <v>73.852215438953905</v>
      </c>
      <c r="CF12" s="114">
        <f t="shared" si="44"/>
        <v>96.724062564726196</v>
      </c>
      <c r="CG12" s="115">
        <f t="shared" si="45"/>
        <v>15.228591772818298</v>
      </c>
      <c r="CH12" s="123">
        <f t="shared" si="46"/>
        <v>559.40480451262351</v>
      </c>
      <c r="CI12" s="124">
        <f t="shared" si="47"/>
        <v>161.15661511288326</v>
      </c>
      <c r="CJ12" s="124">
        <f t="shared" si="48"/>
        <v>52.288512517993432</v>
      </c>
      <c r="CK12" s="124">
        <f t="shared" si="49"/>
        <v>40.406508692693315</v>
      </c>
      <c r="CL12" s="124">
        <f t="shared" si="50"/>
        <v>164.32762633921783</v>
      </c>
      <c r="CM12" s="126">
        <f t="shared" si="51"/>
        <v>222.03855923522224</v>
      </c>
      <c r="CN12" s="124">
        <f t="shared" si="52"/>
        <v>41.804148016531315</v>
      </c>
      <c r="CO12" s="124">
        <f t="shared" si="53"/>
        <v>71.966555626488045</v>
      </c>
      <c r="CP12" s="124">
        <f t="shared" si="54"/>
        <v>93.271079856916231</v>
      </c>
      <c r="CQ12" s="125">
        <f t="shared" si="55"/>
        <v>14.996775735286642</v>
      </c>
    </row>
    <row r="13" spans="1:95" x14ac:dyDescent="0.25">
      <c r="A13">
        <v>1975</v>
      </c>
      <c r="B13" s="34">
        <f>[1]A0!C130</f>
        <v>634.57665670158258</v>
      </c>
      <c r="C13" s="34">
        <f>[1]A0!B130</f>
        <v>204.58194606153114</v>
      </c>
      <c r="D13" s="34">
        <f>[1]A0!$P130</f>
        <v>37281.95811993815</v>
      </c>
      <c r="E13" s="35">
        <f>[1]A25a!B34</f>
        <v>-1.9695841510281475E-2</v>
      </c>
      <c r="F13" s="33">
        <f>[1]A25a!I34</f>
        <v>1.1765136266667753E-2</v>
      </c>
      <c r="G13" s="33">
        <f>[1]A25a!C34</f>
        <v>3.8026553860179835E-2</v>
      </c>
      <c r="H13" s="33">
        <f>[1]A25a!D34</f>
        <v>6.681058079036184E-3</v>
      </c>
      <c r="I13" s="33">
        <f>[1]A25a!J34</f>
        <v>-9.3941016412863121E-2</v>
      </c>
      <c r="J13" s="33">
        <f>[1]A25a!E34</f>
        <v>-9.7163517295613455E-2</v>
      </c>
      <c r="K13" s="33">
        <f>[1]A25a!F34</f>
        <v>-8.6148918857597012E-2</v>
      </c>
      <c r="L13" s="33">
        <f>[1]A25a!K34</f>
        <v>-7.0088391832468178E-2</v>
      </c>
      <c r="M13" s="33">
        <f>[1]A25a!L34</f>
        <v>-9.202011081231154E-2</v>
      </c>
      <c r="N13" s="33">
        <f>[1]A25a!F34</f>
        <v>-8.6148918857597012E-2</v>
      </c>
      <c r="O13" s="32">
        <f>[1]A0!R131</f>
        <v>0.10760320296798898</v>
      </c>
      <c r="P13" s="36">
        <f t="shared" si="11"/>
        <v>8.5788025826051273E-2</v>
      </c>
      <c r="Q13" s="37">
        <f>[1]A24a!B34</f>
        <v>5.2815988570725496E-2</v>
      </c>
      <c r="R13" s="37">
        <f>[1]A24a!K34</f>
        <v>3.1502123092342141E-2</v>
      </c>
      <c r="S13" s="37">
        <f>[1]A24a!C34</f>
        <v>2.1817765638994537E-2</v>
      </c>
      <c r="T13" s="37">
        <f>[1]A24a!D34</f>
        <v>4.5206641566087689E-2</v>
      </c>
      <c r="U13" s="37">
        <f>[1]A24a!I34</f>
        <v>7.7142082228856226E-2</v>
      </c>
      <c r="V13" s="37">
        <f>[1]A24a!G34</f>
        <v>4.3259061066959446E-2</v>
      </c>
      <c r="W13" s="37">
        <f>[1]A24a!H34</f>
        <v>0.11995381955778922</v>
      </c>
      <c r="X13" s="37">
        <f>[1]A24a!M34</f>
        <v>0.21647083637498357</v>
      </c>
      <c r="Y13" s="37">
        <f>[1]A24a!N34</f>
        <v>0.10323894186300915</v>
      </c>
      <c r="Z13" s="38">
        <f>[1]A24a!F34</f>
        <v>0.13517685323184717</v>
      </c>
      <c r="AA13" s="53">
        <f t="shared" si="12"/>
        <v>1</v>
      </c>
      <c r="AB13" s="54">
        <f>[1]A22!$F34/[1]A22!$C34*[1]A22!$D34</f>
        <v>0.31816820428743586</v>
      </c>
      <c r="AC13" s="54">
        <f>[1]A22!$G34/[1]A22!$C34*[1]A22!$D34</f>
        <v>0.10323213925198109</v>
      </c>
      <c r="AD13" s="54">
        <f>[1]A22!E34</f>
        <v>7.3764879701144731E-2</v>
      </c>
      <c r="AE13" s="54">
        <f>[1]A22!H34</f>
        <v>0.32307119434000797</v>
      </c>
      <c r="AF13" s="54">
        <f t="shared" si="13"/>
        <v>0.32929334182171982</v>
      </c>
      <c r="AG13" s="54">
        <f>[1]A22!M34</f>
        <v>4.5080539573098224E-2</v>
      </c>
      <c r="AH13" s="54">
        <f>[1]A22!P34</f>
        <v>0.11474690945866553</v>
      </c>
      <c r="AI13" s="54">
        <f>[1]A22!Q34</f>
        <v>0.14742411551400744</v>
      </c>
      <c r="AJ13" s="54">
        <f>[1]A22!R34</f>
        <v>2.2041777275948637E-2</v>
      </c>
      <c r="AK13" s="52">
        <f t="shared" si="26"/>
        <v>1975</v>
      </c>
      <c r="AL13" s="104">
        <f>[1]A26!$Y35</f>
        <v>4.7944824915939807E-2</v>
      </c>
      <c r="AM13" s="71">
        <f>[1]A26!$Z35</f>
        <v>0.19133694224448788</v>
      </c>
      <c r="AN13" s="71">
        <f>[1]A26!$R35</f>
        <v>9.2950004402141389E-4</v>
      </c>
      <c r="AO13" s="105">
        <f>[1]A26!T35+[1]A26!$AC35*[1]A26!$AB35*[1]A8!R87/([1]A8!$O87+[1]A8!$Q87+[1]A8!$R87)/[1]A20!$M34</f>
        <v>3.2210943679455095E-2</v>
      </c>
      <c r="AP13" s="105">
        <f>[1]A26!U35+[1]A26!$AC35*[1]A26!$AB35*[1]A8!O87/([1]A8!$O87+[1]A8!$Q87+[1]A8!$R87)/[1]A20!$P34</f>
        <v>0.10930272646073105</v>
      </c>
      <c r="AQ13" s="105">
        <f>[1]A26!$V35</f>
        <v>0.18407578648055647</v>
      </c>
      <c r="AR13" s="106">
        <f>[1]A26!W35+[1]A26!$AC35*[1]A26!$AB35*[1]A8!Q87/([1]A8!$O87+[1]A8!$Q87+[1]A8!$R87)/[1]A20!$R34</f>
        <v>0.14727281540252576</v>
      </c>
      <c r="AS13" s="52">
        <f t="shared" si="27"/>
        <v>1975</v>
      </c>
      <c r="AT13" s="86">
        <f t="shared" si="28"/>
        <v>1.5519189281475276</v>
      </c>
      <c r="AU13" s="113">
        <f t="shared" si="0"/>
        <v>634.57665670158258</v>
      </c>
      <c r="AV13" s="114">
        <f t="shared" si="1"/>
        <v>201.90211534546719</v>
      </c>
      <c r="AW13" s="114">
        <f t="shared" si="2"/>
        <v>65.508705790674369</v>
      </c>
      <c r="AX13" s="114">
        <f t="shared" si="3"/>
        <v>46.809470742746861</v>
      </c>
      <c r="AY13" s="114">
        <f t="shared" si="4"/>
        <v>205.0134383808695</v>
      </c>
      <c r="AZ13" s="114">
        <f t="shared" si="5"/>
        <v>208.96186792731839</v>
      </c>
      <c r="BA13" s="114">
        <f t="shared" si="6"/>
        <v>28.607058084600059</v>
      </c>
      <c r="BB13" s="114">
        <f t="shared" si="7"/>
        <v>72.815710171119179</v>
      </c>
      <c r="BC13" s="114">
        <f t="shared" si="8"/>
        <v>93.551902340066761</v>
      </c>
      <c r="BD13" s="115">
        <f t="shared" si="9"/>
        <v>13.987197331532402</v>
      </c>
      <c r="BE13" s="120">
        <f t="shared" si="29"/>
        <v>0.91855607688165131</v>
      </c>
      <c r="BF13" s="98">
        <f t="shared" si="30"/>
        <v>1.1001155201271171</v>
      </c>
      <c r="BG13" s="98">
        <f t="shared" si="31"/>
        <v>1.1001155201271171</v>
      </c>
      <c r="BH13" s="29">
        <f t="shared" si="14"/>
        <v>0.64450538903094257</v>
      </c>
      <c r="BI13" s="29">
        <f t="shared" si="15"/>
        <v>1.0548183195115524</v>
      </c>
      <c r="BJ13" s="29">
        <f t="shared" si="32"/>
        <v>0.54338385069687833</v>
      </c>
      <c r="BK13" s="29">
        <f t="shared" si="33"/>
        <v>0.68044104211339074</v>
      </c>
      <c r="BL13" s="29">
        <f t="shared" si="34"/>
        <v>0.61963173700870977</v>
      </c>
      <c r="BM13" s="119">
        <f t="shared" si="35"/>
        <v>0.63226896212217332</v>
      </c>
      <c r="BN13" s="74">
        <f t="shared" si="16"/>
        <v>449.4863842049391</v>
      </c>
      <c r="BO13" s="74">
        <f t="shared" si="17"/>
        <v>118.25882167496957</v>
      </c>
      <c r="BP13" s="74">
        <f t="shared" si="18"/>
        <v>38.369991037497712</v>
      </c>
      <c r="BQ13" s="74">
        <f t="shared" si="19"/>
        <v>46.799169659101672</v>
      </c>
      <c r="BR13" s="74">
        <f t="shared" si="20"/>
        <v>125.23785930678767</v>
      </c>
      <c r="BS13" s="74">
        <f t="shared" si="21"/>
        <v>214.4188818447858</v>
      </c>
      <c r="BT13" s="74">
        <f t="shared" si="22"/>
        <v>33.923249036285647</v>
      </c>
      <c r="BU13" s="74">
        <f t="shared" si="23"/>
        <v>68.954967548671107</v>
      </c>
      <c r="BV13" s="74">
        <f t="shared" si="24"/>
        <v>97.285908568474241</v>
      </c>
      <c r="BW13" s="74">
        <f t="shared" si="25"/>
        <v>14.254756691354805</v>
      </c>
      <c r="BX13" s="113">
        <f t="shared" si="36"/>
        <v>696.44709205199661</v>
      </c>
      <c r="BY13" s="114">
        <f t="shared" si="37"/>
        <v>206.21528207475737</v>
      </c>
      <c r="BZ13" s="114">
        <f t="shared" si="38"/>
        <v>66.908146157169455</v>
      </c>
      <c r="CA13" s="114">
        <f t="shared" si="39"/>
        <v>54.302456146778447</v>
      </c>
      <c r="CB13" s="114">
        <f t="shared" si="40"/>
        <v>195.60147017955509</v>
      </c>
      <c r="CC13" s="114">
        <f t="shared" si="41"/>
        <v>282.02464978729319</v>
      </c>
      <c r="CD13" s="114">
        <f t="shared" si="42"/>
        <v>48.424003704723113</v>
      </c>
      <c r="CE13" s="114">
        <f t="shared" si="43"/>
        <v>89.328237013681402</v>
      </c>
      <c r="CF13" s="114">
        <f t="shared" si="44"/>
        <v>124.82954162966413</v>
      </c>
      <c r="CG13" s="115">
        <f t="shared" si="45"/>
        <v>19.442867439224546</v>
      </c>
      <c r="CH13" s="123">
        <f t="shared" si="46"/>
        <v>669.5515960434974</v>
      </c>
      <c r="CI13" s="124">
        <f t="shared" si="47"/>
        <v>196.16335375571285</v>
      </c>
      <c r="CJ13" s="124">
        <f t="shared" si="48"/>
        <v>63.64672012528009</v>
      </c>
      <c r="CK13" s="124">
        <f t="shared" si="49"/>
        <v>49.122816898241666</v>
      </c>
      <c r="CL13" s="124">
        <f t="shared" si="50"/>
        <v>185.70100467510741</v>
      </c>
      <c r="CM13" s="126">
        <f t="shared" si="51"/>
        <v>273.16333438563868</v>
      </c>
      <c r="CN13" s="124">
        <f t="shared" si="52"/>
        <v>48.319120455969745</v>
      </c>
      <c r="CO13" s="124">
        <f t="shared" si="53"/>
        <v>86.486386030939684</v>
      </c>
      <c r="CP13" s="124">
        <f t="shared" si="54"/>
        <v>119.28421319852832</v>
      </c>
      <c r="CQ13" s="125">
        <f t="shared" si="55"/>
        <v>19.073614700200945</v>
      </c>
    </row>
    <row r="14" spans="1:95" x14ac:dyDescent="0.25">
      <c r="A14">
        <v>1976</v>
      </c>
      <c r="B14" s="34">
        <f>[1]A0!C131</f>
        <v>723.99562776218568</v>
      </c>
      <c r="C14" s="34">
        <f>[1]A0!B131</f>
        <v>236.56338944857148</v>
      </c>
      <c r="D14" s="34">
        <f>[1]A0!$P131</f>
        <v>37591.040685146763</v>
      </c>
      <c r="E14" s="35">
        <f>[1]A25a!B35</f>
        <v>-9.0081083822100005E-3</v>
      </c>
      <c r="F14" s="33">
        <f>[1]A25a!I35</f>
        <v>2.7801739559085936E-2</v>
      </c>
      <c r="G14" s="33">
        <f>[1]A25a!C35</f>
        <v>5.4867969733884525E-2</v>
      </c>
      <c r="H14" s="33">
        <f>[1]A25a!D35</f>
        <v>1.0657027848808509E-2</v>
      </c>
      <c r="I14" s="33">
        <f>[1]A25a!J35</f>
        <v>-7.8122101549819578E-2</v>
      </c>
      <c r="J14" s="33">
        <f>[1]A25a!E35</f>
        <v>-8.7949534911043625E-2</v>
      </c>
      <c r="K14" s="33">
        <f>[1]A25a!F35</f>
        <v>-9.4347943366673515E-2</v>
      </c>
      <c r="L14" s="33">
        <f>[1]A25a!K35</f>
        <v>-0.16059232205059548</v>
      </c>
      <c r="M14" s="33">
        <f>[1]A25a!L35</f>
        <v>-7.1270099670168507E-2</v>
      </c>
      <c r="N14" s="33">
        <f>[1]A25a!F35</f>
        <v>-9.4347943366673515E-2</v>
      </c>
      <c r="O14" s="32">
        <f>[1]A0!R132</f>
        <v>8.7840919478662904E-2</v>
      </c>
      <c r="P14" s="36">
        <f t="shared" si="11"/>
        <v>7.8041530573396134E-2</v>
      </c>
      <c r="Q14" s="37">
        <f>[1]A24a!B35</f>
        <v>5.235361339453834E-2</v>
      </c>
      <c r="R14" s="37">
        <f>[1]A24a!K35</f>
        <v>3.0871806988318078E-2</v>
      </c>
      <c r="S14" s="37">
        <f>[1]A24a!C35</f>
        <v>1.8816250093020893E-2</v>
      </c>
      <c r="T14" s="37">
        <f>[1]A24a!D35</f>
        <v>4.4769518635782345E-2</v>
      </c>
      <c r="U14" s="37">
        <f>[1]A24a!I35</f>
        <v>8.6464968225593603E-2</v>
      </c>
      <c r="V14" s="37">
        <f>[1]A24a!G35</f>
        <v>4.6588993035598762E-2</v>
      </c>
      <c r="W14" s="37">
        <f>[1]A24a!H35</f>
        <v>0.12810335297212924</v>
      </c>
      <c r="X14" s="37">
        <f>[1]A24a!M35</f>
        <v>0.22564462889674425</v>
      </c>
      <c r="Y14" s="37">
        <f>[1]A24a!N35</f>
        <v>0.10830687940289607</v>
      </c>
      <c r="Z14" s="38">
        <f>[1]A24a!F35</f>
        <v>0.14027062022598571</v>
      </c>
      <c r="AA14" s="53">
        <f t="shared" si="12"/>
        <v>1</v>
      </c>
      <c r="AB14" s="54">
        <f>[1]A22!$F35/[1]A22!$C35*[1]A22!$D35</f>
        <v>0.32749694731940004</v>
      </c>
      <c r="AC14" s="54">
        <f>[1]A22!$G35/[1]A22!$C35*[1]A22!$D35</f>
        <v>0.10625892221377468</v>
      </c>
      <c r="AD14" s="54">
        <f>[1]A22!E35</f>
        <v>7.7298856625465873E-2</v>
      </c>
      <c r="AE14" s="54">
        <f>[1]A22!H35</f>
        <v>0.3160283000989661</v>
      </c>
      <c r="AF14" s="54">
        <f t="shared" si="13"/>
        <v>0.32751468699332503</v>
      </c>
      <c r="AG14" s="54">
        <f>[1]A22!M35</f>
        <v>4.2007959402834215E-2</v>
      </c>
      <c r="AH14" s="54">
        <f>[1]A22!P35</f>
        <v>0.11220175730206586</v>
      </c>
      <c r="AI14" s="54">
        <f>[1]A22!Q35</f>
        <v>0.15131132938804381</v>
      </c>
      <c r="AJ14" s="54">
        <f>[1]A22!R35</f>
        <v>2.1993640900381122E-2</v>
      </c>
      <c r="AK14" s="52">
        <f t="shared" si="26"/>
        <v>1976</v>
      </c>
      <c r="AL14" s="104">
        <f>[1]A26!$Y36</f>
        <v>4.3787466255491646E-2</v>
      </c>
      <c r="AM14" s="71">
        <f>[1]A26!$Z36</f>
        <v>0.19204575131667123</v>
      </c>
      <c r="AN14" s="71">
        <f>[1]A26!$R36</f>
        <v>7.6624833421061076E-4</v>
      </c>
      <c r="AO14" s="105">
        <f>[1]A26!T36+[1]A26!$AC36*[1]A26!$AB36*[1]A8!R88/([1]A8!$O88+[1]A8!$Q88+[1]A8!$R88)/[1]A20!$M35</f>
        <v>3.7756478903078955E-2</v>
      </c>
      <c r="AP14" s="105">
        <f>[1]A26!U36+[1]A26!$AC36*[1]A26!$AB36*[1]A8!O88/([1]A8!$O88+[1]A8!$Q88+[1]A8!$R88)/[1]A20!$P35</f>
        <v>0.11527298793745315</v>
      </c>
      <c r="AQ14" s="105">
        <f>[1]A26!$V36</f>
        <v>0.16722967190845173</v>
      </c>
      <c r="AR14" s="106">
        <f>[1]A26!W36+[1]A26!$AC36*[1]A26!$AB36*[1]A8!Q88/([1]A8!$O88+[1]A8!$Q88+[1]A8!$R88)/[1]A20!$R35</f>
        <v>0.14706358152876617</v>
      </c>
      <c r="AS14" s="52">
        <f t="shared" si="27"/>
        <v>1976</v>
      </c>
      <c r="AT14" s="86">
        <f t="shared" si="28"/>
        <v>1.7189103755628499</v>
      </c>
      <c r="AU14" s="113">
        <f t="shared" si="0"/>
        <v>723.99562776218568</v>
      </c>
      <c r="AV14" s="114">
        <f t="shared" si="1"/>
        <v>237.10635796470848</v>
      </c>
      <c r="AW14" s="114">
        <f t="shared" si="2"/>
        <v>76.930995093495056</v>
      </c>
      <c r="AX14" s="114">
        <f t="shared" si="3"/>
        <v>55.964034227853347</v>
      </c>
      <c r="AY14" s="114">
        <f t="shared" si="4"/>
        <v>228.80310752076736</v>
      </c>
      <c r="AZ14" s="114">
        <f t="shared" si="5"/>
        <v>237.1192014110681</v>
      </c>
      <c r="BA14" s="114">
        <f t="shared" si="6"/>
        <v>30.413578938863367</v>
      </c>
      <c r="BB14" s="114">
        <f t="shared" si="7"/>
        <v>81.233581713929567</v>
      </c>
      <c r="BC14" s="114">
        <f t="shared" si="8"/>
        <v>109.54874090782764</v>
      </c>
      <c r="BD14" s="115">
        <f t="shared" si="9"/>
        <v>15.923299850447513</v>
      </c>
      <c r="BE14" s="120">
        <f t="shared" si="29"/>
        <v>0.90046434197308434</v>
      </c>
      <c r="BF14" s="98">
        <f t="shared" si="30"/>
        <v>1.1130585291304886</v>
      </c>
      <c r="BG14" s="98">
        <f t="shared" si="31"/>
        <v>1.1130585291304886</v>
      </c>
      <c r="BH14" s="29">
        <f t="shared" si="14"/>
        <v>0.58395989770180801</v>
      </c>
      <c r="BI14" s="29">
        <f t="shared" si="15"/>
        <v>1.0618656219670404</v>
      </c>
      <c r="BJ14" s="29">
        <f t="shared" si="32"/>
        <v>0.50529895045380013</v>
      </c>
      <c r="BK14" s="29">
        <f t="shared" si="33"/>
        <v>0.6178267820168718</v>
      </c>
      <c r="BL14" s="29">
        <f t="shared" si="34"/>
        <v>0.55942613801295304</v>
      </c>
      <c r="BM14" s="119">
        <f t="shared" si="35"/>
        <v>0.57779967460813308</v>
      </c>
      <c r="BN14" s="74">
        <f t="shared" si="16"/>
        <v>475.20246975810323</v>
      </c>
      <c r="BO14" s="74">
        <f t="shared" si="17"/>
        <v>123.92872017494133</v>
      </c>
      <c r="BP14" s="74">
        <f t="shared" si="18"/>
        <v>40.209633539816728</v>
      </c>
      <c r="BQ14" s="74">
        <f t="shared" si="19"/>
        <v>55.753579681255211</v>
      </c>
      <c r="BR14" s="74">
        <f t="shared" si="20"/>
        <v>125.35426790252652</v>
      </c>
      <c r="BS14" s="74">
        <f t="shared" si="21"/>
        <v>241.46342782207384</v>
      </c>
      <c r="BT14" s="74">
        <f t="shared" si="22"/>
        <v>35.015948900417577</v>
      </c>
      <c r="BU14" s="74">
        <f t="shared" si="23"/>
        <v>76.491933504752126</v>
      </c>
      <c r="BV14" s="74">
        <f t="shared" si="24"/>
        <v>113.92299747094771</v>
      </c>
      <c r="BW14" s="74">
        <f t="shared" si="25"/>
        <v>16.03254794595642</v>
      </c>
      <c r="BX14" s="113">
        <f t="shared" si="36"/>
        <v>813.78534798323267</v>
      </c>
      <c r="BY14" s="114">
        <f t="shared" si="37"/>
        <v>245.00058461639395</v>
      </c>
      <c r="BZ14" s="114">
        <f t="shared" si="38"/>
        <v>79.492338100156005</v>
      </c>
      <c r="CA14" s="114">
        <f t="shared" si="39"/>
        <v>67.605300065558211</v>
      </c>
      <c r="CB14" s="114">
        <f t="shared" si="40"/>
        <v>217.12673246590992</v>
      </c>
      <c r="CC14" s="114">
        <f t="shared" si="41"/>
        <v>339.77099286633103</v>
      </c>
      <c r="CD14" s="114">
        <f t="shared" si="42"/>
        <v>54.444272750419813</v>
      </c>
      <c r="CE14" s="114">
        <f t="shared" si="43"/>
        <v>105.86048540795434</v>
      </c>
      <c r="CF14" s="114">
        <f t="shared" si="44"/>
        <v>155.86288984345885</v>
      </c>
      <c r="CG14" s="115">
        <f t="shared" si="45"/>
        <v>23.603344864497998</v>
      </c>
      <c r="CH14" s="123">
        <f t="shared" si="46"/>
        <v>776.46231891775551</v>
      </c>
      <c r="CI14" s="124">
        <f t="shared" si="47"/>
        <v>230.74035597456685</v>
      </c>
      <c r="CJ14" s="124">
        <f t="shared" si="48"/>
        <v>74.865496419934971</v>
      </c>
      <c r="CK14" s="124">
        <f t="shared" si="49"/>
        <v>59.942836799697041</v>
      </c>
      <c r="CL14" s="124">
        <f t="shared" si="50"/>
        <v>204.00643333700626</v>
      </c>
      <c r="CM14" s="126">
        <f t="shared" si="51"/>
        <v>326.79286998594444</v>
      </c>
      <c r="CN14" s="124">
        <f t="shared" si="52"/>
        <v>54.302796104838649</v>
      </c>
      <c r="CO14" s="124">
        <f t="shared" si="53"/>
        <v>101.83209190801709</v>
      </c>
      <c r="CP14" s="124">
        <f t="shared" si="54"/>
        <v>147.59153092797465</v>
      </c>
      <c r="CQ14" s="125">
        <f t="shared" si="55"/>
        <v>23.066451045114057</v>
      </c>
    </row>
    <row r="15" spans="1:95" x14ac:dyDescent="0.25">
      <c r="A15">
        <v>1977</v>
      </c>
      <c r="B15" s="34">
        <f>[1]A0!C132</f>
        <v>817.53072228819872</v>
      </c>
      <c r="C15" s="34">
        <f>[1]A0!B132</f>
        <v>265.31321318571622</v>
      </c>
      <c r="D15" s="34">
        <f>[1]A0!$P132</f>
        <v>37951.744025887907</v>
      </c>
      <c r="E15" s="35">
        <f>[1]A25a!B36</f>
        <v>2.8247813991211235E-3</v>
      </c>
      <c r="F15" s="33">
        <f>[1]A25a!I36</f>
        <v>6.4504991515707655E-2</v>
      </c>
      <c r="G15" s="33">
        <f>[1]A25a!C36</f>
        <v>9.9604735817071743E-2</v>
      </c>
      <c r="H15" s="33">
        <f>[1]A25a!D36</f>
        <v>2.1114796574573713E-2</v>
      </c>
      <c r="I15" s="33">
        <f>[1]A25a!J36</f>
        <v>-8.493116792728217E-2</v>
      </c>
      <c r="J15" s="33">
        <f>[1]A25a!E36</f>
        <v>-0.10713528606834821</v>
      </c>
      <c r="K15" s="33">
        <f>[1]A25a!F36</f>
        <v>-4.7070342837881363E-2</v>
      </c>
      <c r="L15" s="33">
        <f>[1]A25a!K36</f>
        <v>-3.8989183243920977E-2</v>
      </c>
      <c r="M15" s="33">
        <f>[1]A25a!L36</f>
        <v>-4.9354277960726334E-2</v>
      </c>
      <c r="N15" s="33">
        <f>[1]A25a!F36</f>
        <v>-4.7070342837881363E-2</v>
      </c>
      <c r="O15" s="32">
        <f>[1]A0!R133</f>
        <v>9.2813996093640938E-2</v>
      </c>
      <c r="P15" s="36">
        <f t="shared" si="11"/>
        <v>9.5900956742505539E-2</v>
      </c>
      <c r="Q15" s="37">
        <f>[1]A24a!B36</f>
        <v>5.1837603916973438E-2</v>
      </c>
      <c r="R15" s="37">
        <f>[1]A24a!K36</f>
        <v>3.0914608283873102E-2</v>
      </c>
      <c r="S15" s="37">
        <f>[1]A24a!C36</f>
        <v>1.6212977041614039E-2</v>
      </c>
      <c r="T15" s="37">
        <f>[1]A24a!D36</f>
        <v>4.4247011511954176E-2</v>
      </c>
      <c r="U15" s="37">
        <f>[1]A24a!I36</f>
        <v>9.6749507947283195E-2</v>
      </c>
      <c r="V15" s="37">
        <f>[1]A24a!G36</f>
        <v>4.7364250633180276E-2</v>
      </c>
      <c r="W15" s="37">
        <f>[1]A24a!H36</f>
        <v>0.12058326673586248</v>
      </c>
      <c r="X15" s="37">
        <f>[1]A24a!M36</f>
        <v>0.27631157187817951</v>
      </c>
      <c r="Y15" s="37">
        <f>[1]A24a!N36</f>
        <v>0.11025343564732122</v>
      </c>
      <c r="Z15" s="38">
        <f>[1]A24a!F36</f>
        <v>0.15001902528781463</v>
      </c>
      <c r="AA15" s="53">
        <f t="shared" si="12"/>
        <v>1.0000000000000002</v>
      </c>
      <c r="AB15" s="54">
        <f>[1]A22!$F36/[1]A22!$C36*[1]A22!$D36</f>
        <v>0.33847448364692556</v>
      </c>
      <c r="AC15" s="54">
        <f>[1]A22!$G36/[1]A22!$C36*[1]A22!$D36</f>
        <v>0.1098206689362191</v>
      </c>
      <c r="AD15" s="54">
        <f>[1]A22!E36</f>
        <v>8.1834540758766658E-2</v>
      </c>
      <c r="AE15" s="54">
        <f>[1]A22!H36</f>
        <v>0.3079354423652485</v>
      </c>
      <c r="AF15" s="54">
        <f t="shared" si="13"/>
        <v>0.32560394581037366</v>
      </c>
      <c r="AG15" s="54">
        <f>[1]A22!M36</f>
        <v>3.525309315357146E-2</v>
      </c>
      <c r="AH15" s="54">
        <f>[1]A22!P36</f>
        <v>0.11196119433416388</v>
      </c>
      <c r="AI15" s="54">
        <f>[1]A22!Q36</f>
        <v>0.15467004208812737</v>
      </c>
      <c r="AJ15" s="54">
        <f>[1]A22!R36</f>
        <v>2.3719616234510927E-2</v>
      </c>
      <c r="AK15" s="52">
        <f t="shared" si="26"/>
        <v>1977</v>
      </c>
      <c r="AL15" s="104">
        <f>[1]A26!$Y37</f>
        <v>4.1762854878891864E-2</v>
      </c>
      <c r="AM15" s="71">
        <f>[1]A26!$Z37</f>
        <v>8.5473781659014411E-2</v>
      </c>
      <c r="AN15" s="71">
        <f>[1]A26!$R37</f>
        <v>1.5441911403699974E-3</v>
      </c>
      <c r="AO15" s="105">
        <f>[1]A26!T37+[1]A26!$AC37*[1]A26!$AB37*[1]A8!R89/([1]A8!$O89+[1]A8!$Q89+[1]A8!$R89)/[1]A20!$M36</f>
        <v>2.8783948491337842E-2</v>
      </c>
      <c r="AP15" s="105">
        <f>[1]A26!U37+[1]A26!$AC37*[1]A26!$AB37*[1]A8!O89/([1]A8!$O89+[1]A8!$Q89+[1]A8!$R89)/[1]A20!$P36</f>
        <v>0.1461561947170946</v>
      </c>
      <c r="AQ15" s="105">
        <f>[1]A26!$V37</f>
        <v>0.14593095422173627</v>
      </c>
      <c r="AR15" s="106">
        <f>[1]A26!W37+[1]A26!$AC37*[1]A26!$AB37*[1]A8!Q89/([1]A8!$O89+[1]A8!$Q89+[1]A8!$R89)/[1]A20!$R36</f>
        <v>0.78427513290519557</v>
      </c>
      <c r="AS15" s="52">
        <f t="shared" si="27"/>
        <v>1977</v>
      </c>
      <c r="AT15" s="86">
        <f t="shared" si="28"/>
        <v>1.8699010434537044</v>
      </c>
      <c r="AU15" s="113">
        <f t="shared" si="0"/>
        <v>817.53072228819894</v>
      </c>
      <c r="AV15" s="114">
        <f t="shared" si="1"/>
        <v>276.71328909199616</v>
      </c>
      <c r="AW15" s="114">
        <f t="shared" si="2"/>
        <v>89.781770797600345</v>
      </c>
      <c r="AX15" s="114">
        <f t="shared" si="3"/>
        <v>66.902251214637545</v>
      </c>
      <c r="AY15" s="114">
        <f t="shared" si="4"/>
        <v>251.7466846149976</v>
      </c>
      <c r="AZ15" s="114">
        <f t="shared" si="5"/>
        <v>266.19122899824231</v>
      </c>
      <c r="BA15" s="114">
        <f t="shared" si="6"/>
        <v>28.820486708732428</v>
      </c>
      <c r="BB15" s="114">
        <f t="shared" si="7"/>
        <v>91.531716072258376</v>
      </c>
      <c r="BC15" s="114">
        <f t="shared" si="8"/>
        <v>126.44751122465287</v>
      </c>
      <c r="BD15" s="115">
        <f t="shared" si="9"/>
        <v>19.391514992598601</v>
      </c>
      <c r="BE15" s="120">
        <f t="shared" si="29"/>
        <v>0.89235286158627536</v>
      </c>
      <c r="BF15" s="98">
        <f t="shared" si="30"/>
        <v>1.1440034924713938</v>
      </c>
      <c r="BG15" s="98">
        <f t="shared" si="31"/>
        <v>1.1440034924713938</v>
      </c>
      <c r="BH15" s="29">
        <f t="shared" si="14"/>
        <v>0.53833972327252511</v>
      </c>
      <c r="BI15" s="29">
        <f t="shared" si="15"/>
        <v>1.0731819534720355</v>
      </c>
      <c r="BJ15" s="29">
        <f t="shared" si="32"/>
        <v>0.42415181867069557</v>
      </c>
      <c r="BK15" s="29">
        <f t="shared" si="33"/>
        <v>0.57379420568362982</v>
      </c>
      <c r="BL15" s="29">
        <f t="shared" si="34"/>
        <v>0.51022486935763256</v>
      </c>
      <c r="BM15" s="119">
        <f t="shared" si="35"/>
        <v>0.52328546363092254</v>
      </c>
      <c r="BN15" s="74">
        <f t="shared" si="16"/>
        <v>504.3150626908822</v>
      </c>
      <c r="BO15" s="74">
        <f t="shared" si="17"/>
        <v>129.35524482768784</v>
      </c>
      <c r="BP15" s="74">
        <f t="shared" si="18"/>
        <v>41.970311511587134</v>
      </c>
      <c r="BQ15" s="74">
        <f t="shared" si="19"/>
        <v>66.460817779735763</v>
      </c>
      <c r="BR15" s="74">
        <f t="shared" si="20"/>
        <v>125.45032040149303</v>
      </c>
      <c r="BS15" s="74">
        <f t="shared" si="21"/>
        <v>274.00000372984994</v>
      </c>
      <c r="BT15" s="74">
        <f t="shared" si="22"/>
        <v>36.338027836347486</v>
      </c>
      <c r="BU15" s="74">
        <f t="shared" si="23"/>
        <v>85.309387232957889</v>
      </c>
      <c r="BV15" s="74">
        <f t="shared" si="24"/>
        <v>132.53483408561928</v>
      </c>
      <c r="BW15" s="74">
        <f t="shared" si="25"/>
        <v>19.81775457492531</v>
      </c>
      <c r="BX15" s="113">
        <f t="shared" si="36"/>
        <v>936.25325634930789</v>
      </c>
      <c r="BY15" s="114">
        <f t="shared" si="37"/>
        <v>284.75295718782019</v>
      </c>
      <c r="BZ15" s="114">
        <f t="shared" si="38"/>
        <v>92.390303407785453</v>
      </c>
      <c r="CA15" s="114">
        <f t="shared" si="39"/>
        <v>82.714475271509414</v>
      </c>
      <c r="CB15" s="114">
        <f t="shared" si="40"/>
        <v>236.68178035067876</v>
      </c>
      <c r="CC15" s="114">
        <f t="shared" si="41"/>
        <v>405.1426906745329</v>
      </c>
      <c r="CD15" s="114">
        <f t="shared" si="42"/>
        <v>60.443818115378932</v>
      </c>
      <c r="CE15" s="114">
        <f t="shared" si="43"/>
        <v>123.87717434563329</v>
      </c>
      <c r="CF15" s="114">
        <f t="shared" si="44"/>
        <v>189.89189645962099</v>
      </c>
      <c r="CG15" s="115">
        <f t="shared" si="45"/>
        <v>30.929801753899696</v>
      </c>
      <c r="CH15" s="123">
        <f t="shared" si="46"/>
        <v>886.81148848420275</v>
      </c>
      <c r="CI15" s="124">
        <f t="shared" si="47"/>
        <v>265.51195889479072</v>
      </c>
      <c r="CJ15" s="124">
        <f t="shared" si="48"/>
        <v>86.147412420040098</v>
      </c>
      <c r="CK15" s="124">
        <f t="shared" si="49"/>
        <v>71.883766410774982</v>
      </c>
      <c r="CL15" s="124">
        <f t="shared" si="50"/>
        <v>220.08164399461091</v>
      </c>
      <c r="CM15" s="126">
        <f t="shared" si="51"/>
        <v>386.95423958553596</v>
      </c>
      <c r="CN15" s="124">
        <f t="shared" si="52"/>
        <v>60.260613205038389</v>
      </c>
      <c r="CO15" s="124">
        <f t="shared" si="53"/>
        <v>118.39513914708674</v>
      </c>
      <c r="CP15" s="124">
        <f t="shared" si="54"/>
        <v>178.18792238259871</v>
      </c>
      <c r="CQ15" s="125">
        <f t="shared" si="55"/>
        <v>30.110564850812107</v>
      </c>
    </row>
    <row r="16" spans="1:95" x14ac:dyDescent="0.25">
      <c r="A16">
        <v>1978</v>
      </c>
      <c r="B16" s="34">
        <f>[1]A0!C133</f>
        <v>959.32467542838936</v>
      </c>
      <c r="C16" s="34">
        <f>[1]A0!B133</f>
        <v>301.60334</v>
      </c>
      <c r="D16" s="34">
        <f>[1]A0!$P133</f>
        <v>38330.742957349496</v>
      </c>
      <c r="E16" s="35">
        <f>[1]A25a!B37</f>
        <v>7.6272359838811532E-3</v>
      </c>
      <c r="F16" s="33">
        <f>[1]A25a!I37</f>
        <v>6.0622092157180285E-2</v>
      </c>
      <c r="G16" s="33">
        <f>[1]A25a!C37</f>
        <v>0.10107464950284606</v>
      </c>
      <c r="H16" s="33">
        <f>[1]A25a!D37</f>
        <v>1.5488175773247903E-2</v>
      </c>
      <c r="I16" s="33">
        <f>[1]A25a!J37</f>
        <v>-0.11890301162602279</v>
      </c>
      <c r="J16" s="33">
        <f>[1]A25a!E37</f>
        <v>-9.7607255543479154E-2</v>
      </c>
      <c r="K16" s="33">
        <f>[1]A25a!F37</f>
        <v>-3.0005683828110641E-2</v>
      </c>
      <c r="L16" s="33">
        <f>[1]A25a!K37</f>
        <v>-1.1979513963465194E-2</v>
      </c>
      <c r="M16" s="33">
        <f>[1]A25a!L37</f>
        <v>-3.4685852123529703E-2</v>
      </c>
      <c r="N16" s="33">
        <f>[1]A25a!F37</f>
        <v>-3.0005683828110641E-2</v>
      </c>
      <c r="O16" s="32">
        <f>[1]A0!R134</f>
        <v>0.10317311935716478</v>
      </c>
      <c r="P16" s="36">
        <f t="shared" si="11"/>
        <v>0.11158728106957616</v>
      </c>
      <c r="Q16" s="37">
        <f>[1]A24a!B37</f>
        <v>5.1003474372172897E-2</v>
      </c>
      <c r="R16" s="37">
        <f>[1]A24a!K37</f>
        <v>3.4139045463185164E-2</v>
      </c>
      <c r="S16" s="37">
        <f>[1]A24a!C37</f>
        <v>2.1022992458663285E-2</v>
      </c>
      <c r="T16" s="37">
        <f>[1]A24a!D37</f>
        <v>4.5367981915868008E-2</v>
      </c>
      <c r="U16" s="37">
        <f>[1]A24a!I37</f>
        <v>0.10124139799661674</v>
      </c>
      <c r="V16" s="37">
        <f>[1]A24a!G37</f>
        <v>4.6376860770392825E-2</v>
      </c>
      <c r="W16" s="37">
        <f>[1]A24a!H37</f>
        <v>0.10765553286572864</v>
      </c>
      <c r="X16" s="37">
        <f>[1]A24a!M37</f>
        <v>0.2646736120848</v>
      </c>
      <c r="Y16" s="37">
        <f>[1]A24a!N37</f>
        <v>0.10086158176047486</v>
      </c>
      <c r="Z16" s="38">
        <f>[1]A24a!F37</f>
        <v>0.13726345339969548</v>
      </c>
      <c r="AA16" s="53">
        <f t="shared" si="12"/>
        <v>1</v>
      </c>
      <c r="AB16" s="54">
        <f>[1]A22!$F37/[1]A22!$C37*[1]A22!$D37</f>
        <v>0.34956441838784302</v>
      </c>
      <c r="AC16" s="54">
        <f>[1]A22!$G37/[1]A22!$C37*[1]A22!$D37</f>
        <v>0.11341888419482335</v>
      </c>
      <c r="AD16" s="54">
        <f>[1]A22!E37</f>
        <v>7.569975364331788E-2</v>
      </c>
      <c r="AE16" s="54">
        <f>[1]A22!H37</f>
        <v>0.29328447810567565</v>
      </c>
      <c r="AF16" s="54">
        <f t="shared" si="13"/>
        <v>0.31943197295497588</v>
      </c>
      <c r="AG16" s="54">
        <f>[1]A22!M37</f>
        <v>3.2458944955420267E-2</v>
      </c>
      <c r="AH16" s="54">
        <f>[1]A22!P37</f>
        <v>0.11360952449118941</v>
      </c>
      <c r="AI16" s="54">
        <f>[1]A22!Q37</f>
        <v>0.14944045360369024</v>
      </c>
      <c r="AJ16" s="54">
        <f>[1]A22!R37</f>
        <v>2.3923049904675985E-2</v>
      </c>
      <c r="AK16" s="52">
        <f t="shared" si="26"/>
        <v>1978</v>
      </c>
      <c r="AL16" s="104">
        <f>[1]A26!$Y38</f>
        <v>4.2530709072445883E-2</v>
      </c>
      <c r="AM16" s="71">
        <f>[1]A26!$Z38</f>
        <v>0.17253852538079947</v>
      </c>
      <c r="AN16" s="71">
        <f>[1]A26!$R38</f>
        <v>4.8541871355637176E-3</v>
      </c>
      <c r="AO16" s="105">
        <f>[1]A26!T38+[1]A26!$AC38*[1]A26!$AB38*[1]A8!R90/([1]A8!$O90+[1]A8!$Q90+[1]A8!$R90)/[1]A20!$M37</f>
        <v>3.0264506348840661E-2</v>
      </c>
      <c r="AP16" s="105">
        <f>[1]A26!U38+[1]A26!$AC38*[1]A26!$AB38*[1]A8!O90/([1]A8!$O90+[1]A8!$Q90+[1]A8!$R90)/[1]A20!$P37</f>
        <v>0.13373194652093787</v>
      </c>
      <c r="AQ16" s="105">
        <f>[1]A26!$V38</f>
        <v>0.13255487706392166</v>
      </c>
      <c r="AR16" s="106">
        <f>[1]A26!W38+[1]A26!$AC38*[1]A26!$AB38*[1]A8!Q90/([1]A8!$O90+[1]A8!$Q90+[1]A8!$R90)/[1]A20!$R37</f>
        <v>0.68511123718485478</v>
      </c>
      <c r="AS16" s="52">
        <f t="shared" si="27"/>
        <v>1978</v>
      </c>
      <c r="AT16" s="86">
        <f t="shared" si="28"/>
        <v>2.0434540315963119</v>
      </c>
      <c r="AU16" s="113">
        <f t="shared" si="0"/>
        <v>959.32467542838936</v>
      </c>
      <c r="AV16" s="114">
        <f t="shared" si="1"/>
        <v>335.34577221123124</v>
      </c>
      <c r="AW16" s="114">
        <f t="shared" si="2"/>
        <v>108.80553426764899</v>
      </c>
      <c r="AX16" s="114">
        <f t="shared" si="3"/>
        <v>72.620641593884955</v>
      </c>
      <c r="AY16" s="114">
        <f t="shared" si="4"/>
        <v>281.35503676691184</v>
      </c>
      <c r="AZ16" s="114">
        <f t="shared" si="5"/>
        <v>306.43897377648227</v>
      </c>
      <c r="BA16" s="114">
        <f t="shared" si="6"/>
        <v>31.138666834106505</v>
      </c>
      <c r="BB16" s="114">
        <f t="shared" si="7"/>
        <v>108.98842020808394</v>
      </c>
      <c r="BC16" s="114">
        <f t="shared" si="8"/>
        <v>143.36191464923141</v>
      </c>
      <c r="BD16" s="115">
        <f t="shared" si="9"/>
        <v>22.949972085060452</v>
      </c>
      <c r="BE16" s="120">
        <f t="shared" si="29"/>
        <v>0.89487356335113677</v>
      </c>
      <c r="BF16" s="98">
        <f t="shared" si="30"/>
        <v>1.217797428047201</v>
      </c>
      <c r="BG16" s="98">
        <f t="shared" si="31"/>
        <v>1.217797428047201</v>
      </c>
      <c r="BH16" s="29">
        <f t="shared" si="14"/>
        <v>0.49261790183333964</v>
      </c>
      <c r="BI16" s="29">
        <f t="shared" si="15"/>
        <v>1.0958419721071011</v>
      </c>
      <c r="BJ16" s="29">
        <f t="shared" si="32"/>
        <v>0.40761448568930148</v>
      </c>
      <c r="BK16" s="29">
        <f t="shared" si="33"/>
        <v>0.54547500696406581</v>
      </c>
      <c r="BL16" s="29">
        <f t="shared" si="34"/>
        <v>0.45556178201981701</v>
      </c>
      <c r="BM16" s="119">
        <f t="shared" si="35"/>
        <v>0.49865423745573534</v>
      </c>
      <c r="BN16" s="74">
        <f t="shared" si="16"/>
        <v>543.66791356094996</v>
      </c>
      <c r="BO16" s="74">
        <f t="shared" si="17"/>
        <v>134.75748914525008</v>
      </c>
      <c r="BP16" s="74">
        <f t="shared" si="18"/>
        <v>43.723111540467428</v>
      </c>
      <c r="BQ16" s="74">
        <f t="shared" si="19"/>
        <v>72.141475207520429</v>
      </c>
      <c r="BR16" s="74">
        <f t="shared" si="20"/>
        <v>125.64403967481358</v>
      </c>
      <c r="BS16" s="74">
        <f t="shared" si="21"/>
        <v>311.68474840793925</v>
      </c>
      <c r="BT16" s="74">
        <f t="shared" si="22"/>
        <v>37.383979757865717</v>
      </c>
      <c r="BU16" s="74">
        <f t="shared" si="23"/>
        <v>97.777882644574106</v>
      </c>
      <c r="BV16" s="74">
        <f t="shared" si="24"/>
        <v>154.00032483188312</v>
      </c>
      <c r="BW16" s="74">
        <f t="shared" si="25"/>
        <v>22.522561173616317</v>
      </c>
      <c r="BX16" s="113">
        <f t="shared" si="36"/>
        <v>1092.3353045912622</v>
      </c>
      <c r="BY16" s="114">
        <f t="shared" si="37"/>
        <v>331.82340345530605</v>
      </c>
      <c r="BZ16" s="114">
        <f t="shared" si="38"/>
        <v>107.66267443122112</v>
      </c>
      <c r="CA16" s="114">
        <f t="shared" si="39"/>
        <v>92.57411411127444</v>
      </c>
      <c r="CB16" s="114">
        <f t="shared" si="40"/>
        <v>259.37892275525002</v>
      </c>
      <c r="CC16" s="114">
        <f t="shared" si="41"/>
        <v>486.04441806075931</v>
      </c>
      <c r="CD16" s="114">
        <f t="shared" si="42"/>
        <v>66.828415307212822</v>
      </c>
      <c r="CE16" s="114">
        <f t="shared" si="43"/>
        <v>149.65532689352588</v>
      </c>
      <c r="CF16" s="114">
        <f t="shared" si="44"/>
        <v>232.12609200746022</v>
      </c>
      <c r="CG16" s="115">
        <f t="shared" si="45"/>
        <v>37.434583852560429</v>
      </c>
      <c r="CH16" s="123">
        <f t="shared" si="46"/>
        <v>1026.412856532776</v>
      </c>
      <c r="CI16" s="124">
        <f t="shared" si="47"/>
        <v>306.32487408541988</v>
      </c>
      <c r="CJ16" s="124">
        <f t="shared" si="48"/>
        <v>99.389478998233074</v>
      </c>
      <c r="CK16" s="124">
        <f t="shared" si="49"/>
        <v>78.855434290077199</v>
      </c>
      <c r="CL16" s="124">
        <f t="shared" si="50"/>
        <v>238.69433069304446</v>
      </c>
      <c r="CM16" s="126">
        <f t="shared" si="51"/>
        <v>460.85960704615593</v>
      </c>
      <c r="CN16" s="124">
        <f t="shared" si="52"/>
        <v>66.596972220321504</v>
      </c>
      <c r="CO16" s="124">
        <f t="shared" si="53"/>
        <v>142.11062815100652</v>
      </c>
      <c r="CP16" s="124">
        <f t="shared" si="54"/>
        <v>215.84843840384457</v>
      </c>
      <c r="CQ16" s="125">
        <f t="shared" si="55"/>
        <v>36.303568270983305</v>
      </c>
    </row>
    <row r="17" spans="1:95" x14ac:dyDescent="0.25">
      <c r="A17">
        <v>1979</v>
      </c>
      <c r="B17" s="34">
        <f>[1]A0!C134</f>
        <v>1130.8120405</v>
      </c>
      <c r="C17" s="34">
        <f>[1]A0!B134</f>
        <v>344.72661499999992</v>
      </c>
      <c r="D17" s="34">
        <f>[1]A0!$P134</f>
        <v>38676.539651727275</v>
      </c>
      <c r="E17" s="35">
        <f>[1]A25a!B38</f>
        <v>-1.0324964280946647E-2</v>
      </c>
      <c r="F17" s="33">
        <f>[1]A25a!I38</f>
        <v>1.0959796845886771E-2</v>
      </c>
      <c r="G17" s="33">
        <f>[1]A25a!C38</f>
        <v>4.8937175223916274E-2</v>
      </c>
      <c r="H17" s="33">
        <f>[1]A25a!D38</f>
        <v>-2.3128311274940527E-2</v>
      </c>
      <c r="I17" s="33">
        <f>[1]A25a!J38</f>
        <v>-0.15142682288425657</v>
      </c>
      <c r="J17" s="33">
        <f>[1]A25a!E38</f>
        <v>-6.9184069240129653E-2</v>
      </c>
      <c r="K17" s="33">
        <f>[1]A25a!F38</f>
        <v>-3.5995760750292316E-2</v>
      </c>
      <c r="L17" s="33">
        <f>[1]A25a!K38</f>
        <v>-6.4747113782075649E-2</v>
      </c>
      <c r="M17" s="33">
        <f>[1]A25a!L38</f>
        <v>-2.871858823777973E-2</v>
      </c>
      <c r="N17" s="33">
        <f>[1]A25a!F38</f>
        <v>-3.5995760750292316E-2</v>
      </c>
      <c r="O17" s="32">
        <f>[1]A0!R135</f>
        <v>0.11690579340256124</v>
      </c>
      <c r="P17" s="36">
        <f t="shared" si="11"/>
        <v>0.10537378098049732</v>
      </c>
      <c r="Q17" s="37">
        <f>[1]A24a!B38</f>
        <v>5.0527372975213231E-2</v>
      </c>
      <c r="R17" s="37">
        <f>[1]A24a!K38</f>
        <v>3.2920648879217314E-2</v>
      </c>
      <c r="S17" s="37">
        <f>[1]A24a!C38</f>
        <v>1.8169766940510139E-2</v>
      </c>
      <c r="T17" s="37">
        <f>[1]A24a!D38</f>
        <v>4.5348241085326153E-2</v>
      </c>
      <c r="U17" s="37">
        <f>[1]A24a!I38</f>
        <v>0.11472760587055882</v>
      </c>
      <c r="V17" s="37">
        <f>[1]A24a!G38</f>
        <v>4.8888828528446102E-2</v>
      </c>
      <c r="W17" s="37">
        <f>[1]A24a!H38</f>
        <v>0.11080521933043792</v>
      </c>
      <c r="X17" s="37">
        <f>[1]A24a!M38</f>
        <v>0.28560897599126739</v>
      </c>
      <c r="Y17" s="37">
        <f>[1]A24a!N38</f>
        <v>0.10360035374162839</v>
      </c>
      <c r="Z17" s="38">
        <f>[1]A24a!F38</f>
        <v>0.14181264603770061</v>
      </c>
      <c r="AA17" s="53">
        <f t="shared" si="12"/>
        <v>1.0000000000000002</v>
      </c>
      <c r="AB17" s="54">
        <f>[1]A22!$F38/[1]A22!$C38*[1]A22!$D38</f>
        <v>0.36173922840888162</v>
      </c>
      <c r="AC17" s="54">
        <f>[1]A22!$G38/[1]A22!$C38*[1]A22!$D38</f>
        <v>0.11736909564437106</v>
      </c>
      <c r="AD17" s="54">
        <f>[1]A22!E38</f>
        <v>7.3192092970113712E-2</v>
      </c>
      <c r="AE17" s="54">
        <f>[1]A22!H38</f>
        <v>0.28008242538412048</v>
      </c>
      <c r="AF17" s="54">
        <f t="shared" si="13"/>
        <v>0.31400134353274073</v>
      </c>
      <c r="AG17" s="54">
        <f>[1]A22!M38</f>
        <v>3.0922026603589212E-2</v>
      </c>
      <c r="AH17" s="54">
        <f>[1]A22!P38</f>
        <v>0.1163623973634193</v>
      </c>
      <c r="AI17" s="54">
        <f>[1]A22!Q38</f>
        <v>0.14389040280120718</v>
      </c>
      <c r="AJ17" s="54">
        <f>[1]A22!R38</f>
        <v>2.2826516764525025E-2</v>
      </c>
      <c r="AK17" s="52">
        <f t="shared" si="26"/>
        <v>1979</v>
      </c>
      <c r="AL17" s="104">
        <f>[1]A26!$Y39</f>
        <v>4.170011638207155E-2</v>
      </c>
      <c r="AM17" s="71">
        <f>[1]A26!$Z39</f>
        <v>0.29246132191164304</v>
      </c>
      <c r="AN17" s="71">
        <f>[1]A26!$R39</f>
        <v>5.9361472695981807E-3</v>
      </c>
      <c r="AO17" s="105">
        <f>[1]A26!T39+[1]A26!$AC39*[1]A26!$AB39*[1]A8!R91/([1]A8!$O91+[1]A8!$Q91+[1]A8!$R91)/[1]A20!$M38</f>
        <v>4.8016100798573269E-2</v>
      </c>
      <c r="AP17" s="105">
        <f>[1]A26!U39+[1]A26!$AC39*[1]A26!$AB39*[1]A8!O91/([1]A8!$O91+[1]A8!$Q91+[1]A8!$R91)/[1]A20!$P38</f>
        <v>0.10031962991588794</v>
      </c>
      <c r="AQ17" s="105">
        <f>[1]A26!$V39</f>
        <v>0.1078647680271398</v>
      </c>
      <c r="AR17" s="106">
        <f>[1]A26!W39+[1]A26!$AC39*[1]A26!$AB39*[1]A8!Q91/([1]A8!$O91+[1]A8!$Q91+[1]A8!$R91)/[1]A20!$R38</f>
        <v>0.1442201724740973</v>
      </c>
      <c r="AS17" s="52">
        <f t="shared" si="27"/>
        <v>1979</v>
      </c>
      <c r="AT17" s="86">
        <f t="shared" si="28"/>
        <v>2.2542835582990777</v>
      </c>
      <c r="AU17" s="113">
        <f t="shared" si="0"/>
        <v>1130.8120405000002</v>
      </c>
      <c r="AV17" s="114">
        <f t="shared" si="1"/>
        <v>409.05907500594299</v>
      </c>
      <c r="AW17" s="114">
        <f t="shared" si="2"/>
        <v>132.72238653725091</v>
      </c>
      <c r="AX17" s="114">
        <f t="shared" si="3"/>
        <v>82.766499999999994</v>
      </c>
      <c r="AY17" s="114">
        <f t="shared" si="4"/>
        <v>316.72057895680626</v>
      </c>
      <c r="AZ17" s="114">
        <f t="shared" si="5"/>
        <v>355.07650000000001</v>
      </c>
      <c r="BA17" s="114">
        <f t="shared" si="6"/>
        <v>34.966999999999999</v>
      </c>
      <c r="BB17" s="114">
        <f t="shared" si="7"/>
        <v>131.584</v>
      </c>
      <c r="BC17" s="114">
        <f t="shared" si="8"/>
        <v>162.71299999999999</v>
      </c>
      <c r="BD17" s="115">
        <f t="shared" si="9"/>
        <v>25.8125</v>
      </c>
      <c r="BE17" s="120">
        <f t="shared" si="29"/>
        <v>0.90169897519455255</v>
      </c>
      <c r="BF17" s="98">
        <f t="shared" si="30"/>
        <v>1.2916228559590557</v>
      </c>
      <c r="BG17" s="98">
        <f t="shared" si="31"/>
        <v>1.2916228559590557</v>
      </c>
      <c r="BH17" s="29">
        <f t="shared" si="14"/>
        <v>0.43404414972446309</v>
      </c>
      <c r="BI17" s="29">
        <f t="shared" si="15"/>
        <v>1.1128145651907986</v>
      </c>
      <c r="BJ17" s="29">
        <f t="shared" si="32"/>
        <v>0.40273146226627582</v>
      </c>
      <c r="BK17" s="29">
        <f t="shared" si="33"/>
        <v>0.52655474153542892</v>
      </c>
      <c r="BL17" s="29">
        <f t="shared" si="34"/>
        <v>0.41109564674636601</v>
      </c>
      <c r="BM17" s="119">
        <f t="shared" si="35"/>
        <v>0.48369177606709096</v>
      </c>
      <c r="BN17" s="74">
        <f t="shared" si="16"/>
        <v>576.35735477607136</v>
      </c>
      <c r="BO17" s="74">
        <f t="shared" si="17"/>
        <v>140.48882071142006</v>
      </c>
      <c r="BP17" s="74">
        <f t="shared" si="18"/>
        <v>45.582686477137159</v>
      </c>
      <c r="BQ17" s="74">
        <f t="shared" si="19"/>
        <v>84.588658958621508</v>
      </c>
      <c r="BR17" s="74">
        <f t="shared" si="20"/>
        <v>126.2539393558633</v>
      </c>
      <c r="BS17" s="74">
        <f t="shared" si="21"/>
        <v>348.62056719027231</v>
      </c>
      <c r="BT17" s="74">
        <f t="shared" si="22"/>
        <v>38.515387450592563</v>
      </c>
      <c r="BU17" s="74">
        <f t="shared" si="23"/>
        <v>110.85390921732879</v>
      </c>
      <c r="BV17" s="74">
        <f t="shared" si="24"/>
        <v>175.57829646841736</v>
      </c>
      <c r="BW17" s="74">
        <f t="shared" si="25"/>
        <v>23.672974053933611</v>
      </c>
      <c r="BX17" s="113">
        <f t="shared" si="36"/>
        <v>1270.8717359733316</v>
      </c>
      <c r="BY17" s="114">
        <f t="shared" si="37"/>
        <v>390.62784239647863</v>
      </c>
      <c r="BZ17" s="114">
        <f t="shared" si="38"/>
        <v>126.74223030012115</v>
      </c>
      <c r="CA17" s="114">
        <f t="shared" si="39"/>
        <v>112.98032400932674</v>
      </c>
      <c r="CB17" s="114">
        <f t="shared" si="40"/>
        <v>287.89550856294704</v>
      </c>
      <c r="CC17" s="114">
        <f t="shared" si="41"/>
        <v>578.58647872311155</v>
      </c>
      <c r="CD17" s="114">
        <f t="shared" si="42"/>
        <v>74.695152240700736</v>
      </c>
      <c r="CE17" s="114">
        <f t="shared" si="43"/>
        <v>180.53319584270267</v>
      </c>
      <c r="CF17" s="114">
        <f t="shared" si="44"/>
        <v>281.05835900488194</v>
      </c>
      <c r="CG17" s="115">
        <f t="shared" si="45"/>
        <v>42.299771634826264</v>
      </c>
      <c r="CH17" s="123">
        <f t="shared" si="46"/>
        <v>1185.3159798904126</v>
      </c>
      <c r="CI17" s="124">
        <f t="shared" si="47"/>
        <v>357.02436161775438</v>
      </c>
      <c r="CJ17" s="124">
        <f t="shared" si="48"/>
        <v>115.83932058018371</v>
      </c>
      <c r="CK17" s="124">
        <f t="shared" si="49"/>
        <v>94.327350708032398</v>
      </c>
      <c r="CL17" s="124">
        <f t="shared" si="50"/>
        <v>262.19882376841883</v>
      </c>
      <c r="CM17" s="126">
        <f t="shared" si="51"/>
        <v>544.58082463208814</v>
      </c>
      <c r="CN17" s="124">
        <f t="shared" si="52"/>
        <v>74.404191844172928</v>
      </c>
      <c r="CO17" s="124">
        <f t="shared" si="53"/>
        <v>170.32690180264646</v>
      </c>
      <c r="CP17" s="124">
        <f t="shared" si="54"/>
        <v>258.98497922721242</v>
      </c>
      <c r="CQ17" s="125">
        <f t="shared" si="55"/>
        <v>40.864751758056364</v>
      </c>
    </row>
    <row r="18" spans="1:95" x14ac:dyDescent="0.25">
      <c r="A18">
        <v>1980</v>
      </c>
      <c r="B18" s="34">
        <f>[1]A0!C135</f>
        <v>1290.2272189999999</v>
      </c>
      <c r="C18" s="34">
        <f>[1]A0!B135</f>
        <v>389.42311500000005</v>
      </c>
      <c r="D18" s="34">
        <f>[1]A0!$P135</f>
        <v>39055.460679992044</v>
      </c>
      <c r="E18" s="35">
        <f>[1]A25a!B39</f>
        <v>-2.3867468056733787E-2</v>
      </c>
      <c r="F18" s="33">
        <f>[1]A25a!I39</f>
        <v>2.6077372139423627E-3</v>
      </c>
      <c r="G18" s="33">
        <f>[1]A25a!C39</f>
        <v>4.0022881858469139E-2</v>
      </c>
      <c r="H18" s="33">
        <f>[1]A25a!D39</f>
        <v>-3.8292865208559568E-2</v>
      </c>
      <c r="I18" s="33">
        <f>[1]A25a!J39</f>
        <v>-0.15807014590370139</v>
      </c>
      <c r="J18" s="33">
        <f>[1]A25a!E39</f>
        <v>-8.9617303099835288E-2</v>
      </c>
      <c r="K18" s="33">
        <f>[1]A25a!F39</f>
        <v>-8.3910758950519915E-2</v>
      </c>
      <c r="L18" s="33">
        <f>[1]A25a!K39</f>
        <v>-0.14919216977250394</v>
      </c>
      <c r="M18" s="33">
        <f>[1]A25a!L39</f>
        <v>-6.7865558722913777E-2</v>
      </c>
      <c r="N18" s="33">
        <f>[1]A25a!F39</f>
        <v>-8.3910758950519915E-2</v>
      </c>
      <c r="O18" s="32">
        <f>[1]A0!R136</f>
        <v>0.11695715836028286</v>
      </c>
      <c r="P18" s="36">
        <f t="shared" si="11"/>
        <v>9.0298219062378671E-2</v>
      </c>
      <c r="Q18" s="37">
        <f>[1]A24a!B39</f>
        <v>4.7902343042243924E-2</v>
      </c>
      <c r="R18" s="37">
        <f>[1]A24a!K39</f>
        <v>2.9882176518758914E-2</v>
      </c>
      <c r="S18" s="37">
        <f>[1]A24a!C39</f>
        <v>1.1346916198449231E-2</v>
      </c>
      <c r="T18" s="37">
        <f>[1]A24a!D39</f>
        <v>4.5333677026276949E-2</v>
      </c>
      <c r="U18" s="37">
        <f>[1]A24a!I39</f>
        <v>0.12785015065768851</v>
      </c>
      <c r="V18" s="37">
        <f>[1]A24a!G39</f>
        <v>5.1173721481341333E-2</v>
      </c>
      <c r="W18" s="37">
        <f>[1]A24a!H39</f>
        <v>0.1154236202646747</v>
      </c>
      <c r="X18" s="37">
        <f>[1]A24a!M39</f>
        <v>0.29020748055427142</v>
      </c>
      <c r="Y18" s="37">
        <f>[1]A24a!N39</f>
        <v>0.10271600145187608</v>
      </c>
      <c r="Z18" s="38">
        <f>[1]A24a!F39</f>
        <v>0.13945673558348168</v>
      </c>
      <c r="AA18" s="53">
        <f t="shared" si="12"/>
        <v>1</v>
      </c>
      <c r="AB18" s="54">
        <f>[1]A22!$F39/[1]A22!$C39*[1]A22!$D39</f>
        <v>0.37291768009649462</v>
      </c>
      <c r="AC18" s="54">
        <f>[1]A22!$G39/[1]A22!$C39*[1]A22!$D39</f>
        <v>0.12099603091221672</v>
      </c>
      <c r="AD18" s="54">
        <f>[1]A22!E39</f>
        <v>7.857995747336656E-2</v>
      </c>
      <c r="AE18" s="54">
        <f>[1]A22!H39</f>
        <v>0.26942293582109017</v>
      </c>
      <c r="AF18" s="54">
        <f t="shared" si="13"/>
        <v>0.31524331064356509</v>
      </c>
      <c r="AG18" s="54">
        <f>[1]A22!M39</f>
        <v>2.9669192709846252E-2</v>
      </c>
      <c r="AH18" s="54">
        <f>[1]A22!P39</f>
        <v>0.12173553439814699</v>
      </c>
      <c r="AI18" s="54">
        <f>[1]A22!Q39</f>
        <v>0.14084999705776632</v>
      </c>
      <c r="AJ18" s="54">
        <f>[1]A22!R39</f>
        <v>2.2988586477805505E-2</v>
      </c>
      <c r="AK18" s="52">
        <f t="shared" si="26"/>
        <v>1980</v>
      </c>
      <c r="AL18" s="104">
        <f>[1]A26!$Y40</f>
        <v>3.7954155789196656E-2</v>
      </c>
      <c r="AM18" s="71">
        <f>[1]A26!$Z40</f>
        <v>0.23224113782968064</v>
      </c>
      <c r="AN18" s="71">
        <f>[1]A26!$R40</f>
        <v>3.1022665872548804E-3</v>
      </c>
      <c r="AO18" s="105">
        <f>[1]A26!T40+[1]A26!$AC40*[1]A26!$AB40*[1]A8!R92/([1]A8!$O92+[1]A8!$Q92+[1]A8!$R92)/[1]A20!$M39</f>
        <v>7.2912220077264986E-2</v>
      </c>
      <c r="AP18" s="105">
        <f>[1]A26!U40+[1]A26!$AC40*[1]A26!$AB40*[1]A8!O92/([1]A8!$O92+[1]A8!$Q92+[1]A8!$R92)/[1]A20!$P39</f>
        <v>6.389053507970939E-2</v>
      </c>
      <c r="AQ18" s="105">
        <f>[1]A26!$V40</f>
        <v>0.1153423926351673</v>
      </c>
      <c r="AR18" s="106">
        <f>[1]A26!W40+[1]A26!$AC40*[1]A26!$AB40*[1]A8!Q92/([1]A8!$O92+[1]A8!$Q92+[1]A8!$R92)/[1]A20!$R39</f>
        <v>0.14553191117645825</v>
      </c>
      <c r="AS18" s="52">
        <f t="shared" si="27"/>
        <v>1980</v>
      </c>
      <c r="AT18" s="86">
        <f t="shared" si="28"/>
        <v>2.5178223662363801</v>
      </c>
      <c r="AU18" s="113">
        <f t="shared" si="0"/>
        <v>1290.2272189999999</v>
      </c>
      <c r="AV18" s="114">
        <f t="shared" si="1"/>
        <v>481.14854130683187</v>
      </c>
      <c r="AW18" s="114">
        <f t="shared" si="2"/>
        <v>156.11237247390741</v>
      </c>
      <c r="AX18" s="114">
        <f t="shared" si="3"/>
        <v>101.386</v>
      </c>
      <c r="AY18" s="114">
        <f t="shared" si="4"/>
        <v>347.61680521926064</v>
      </c>
      <c r="AZ18" s="114">
        <f t="shared" si="5"/>
        <v>406.73550000000006</v>
      </c>
      <c r="BA18" s="114">
        <f t="shared" si="6"/>
        <v>38.28</v>
      </c>
      <c r="BB18" s="114">
        <f t="shared" si="7"/>
        <v>157.06650000000002</v>
      </c>
      <c r="BC18" s="114">
        <f t="shared" si="8"/>
        <v>181.7285</v>
      </c>
      <c r="BD18" s="115">
        <f t="shared" si="9"/>
        <v>29.660499999999999</v>
      </c>
      <c r="BE18" s="120">
        <f t="shared" si="29"/>
        <v>0.89238896548350255</v>
      </c>
      <c r="BF18" s="98">
        <f t="shared" si="30"/>
        <v>1.305778780061871</v>
      </c>
      <c r="BG18" s="98">
        <f t="shared" si="31"/>
        <v>1.305778780061871</v>
      </c>
      <c r="BH18" s="29">
        <f t="shared" si="14"/>
        <v>0.36831822314018908</v>
      </c>
      <c r="BI18" s="29">
        <f t="shared" si="15"/>
        <v>1.0870770435357782</v>
      </c>
      <c r="BJ18" s="29">
        <f t="shared" si="32"/>
        <v>0.37665576245529953</v>
      </c>
      <c r="BK18" s="29">
        <f t="shared" si="33"/>
        <v>0.51143283272862239</v>
      </c>
      <c r="BL18" s="29">
        <f t="shared" si="34"/>
        <v>0.38265437705754957</v>
      </c>
      <c r="BM18" s="119">
        <f t="shared" si="35"/>
        <v>0.46628092261889598</v>
      </c>
      <c r="BN18" s="74">
        <f t="shared" si="16"/>
        <v>587.73176384494604</v>
      </c>
      <c r="BO18" s="74">
        <f t="shared" si="17"/>
        <v>146.34722088546619</v>
      </c>
      <c r="BP18" s="74">
        <f t="shared" si="18"/>
        <v>47.483489808241259</v>
      </c>
      <c r="BQ18" s="74">
        <f t="shared" si="19"/>
        <v>109.32756997639309</v>
      </c>
      <c r="BR18" s="74">
        <f t="shared" si="20"/>
        <v>127.00340133324663</v>
      </c>
      <c r="BS18" s="74">
        <f t="shared" si="21"/>
        <v>376.22522179438511</v>
      </c>
      <c r="BT18" s="74">
        <f t="shared" si="22"/>
        <v>40.364746176716324</v>
      </c>
      <c r="BU18" s="74">
        <f t="shared" si="23"/>
        <v>121.97473236474063</v>
      </c>
      <c r="BV18" s="74">
        <f t="shared" si="24"/>
        <v>188.62153261417427</v>
      </c>
      <c r="BW18" s="74">
        <f t="shared" si="25"/>
        <v>25.264210638753838</v>
      </c>
      <c r="BX18" s="113">
        <f t="shared" si="36"/>
        <v>1459.9033750220194</v>
      </c>
      <c r="BY18" s="114">
        <f t="shared" si="37"/>
        <v>465.20685432747877</v>
      </c>
      <c r="BZ18" s="114">
        <f t="shared" si="38"/>
        <v>150.93996860706051</v>
      </c>
      <c r="CA18" s="114">
        <f t="shared" si="39"/>
        <v>153.87900661215087</v>
      </c>
      <c r="CB18" s="114">
        <f t="shared" si="40"/>
        <v>323.87344237741939</v>
      </c>
      <c r="CC18" s="114">
        <f t="shared" si="41"/>
        <v>673.76211632221157</v>
      </c>
      <c r="CD18" s="114">
        <f t="shared" si="42"/>
        <v>85.983626827968465</v>
      </c>
      <c r="CE18" s="114">
        <f t="shared" si="43"/>
        <v>213.99484403131771</v>
      </c>
      <c r="CF18" s="114">
        <f t="shared" si="44"/>
        <v>324.64832723997705</v>
      </c>
      <c r="CG18" s="115">
        <f t="shared" si="45"/>
        <v>49.135318222948364</v>
      </c>
      <c r="CH18" s="123">
        <f t="shared" si="46"/>
        <v>1353.4754645958983</v>
      </c>
      <c r="CI18" s="124">
        <f t="shared" si="47"/>
        <v>420.95935730411111</v>
      </c>
      <c r="CJ18" s="124">
        <f t="shared" si="48"/>
        <v>136.58352533989685</v>
      </c>
      <c r="CK18" s="124">
        <f t="shared" si="49"/>
        <v>125.92354833597297</v>
      </c>
      <c r="CL18" s="124">
        <f t="shared" si="50"/>
        <v>291.91715287512585</v>
      </c>
      <c r="CM18" s="126">
        <f t="shared" si="51"/>
        <v>629.93897741273759</v>
      </c>
      <c r="CN18" s="124">
        <f t="shared" si="52"/>
        <v>85.611560292011561</v>
      </c>
      <c r="CO18" s="124">
        <f t="shared" si="53"/>
        <v>200.59554500857368</v>
      </c>
      <c r="CP18" s="124">
        <f t="shared" si="54"/>
        <v>296.44515616206991</v>
      </c>
      <c r="CQ18" s="125">
        <f t="shared" si="55"/>
        <v>47.286715950082474</v>
      </c>
    </row>
    <row r="19" spans="1:95" x14ac:dyDescent="0.25">
      <c r="A19">
        <v>1981</v>
      </c>
      <c r="B19" s="34">
        <f>[1]A0!C136</f>
        <v>1450.1511580000001</v>
      </c>
      <c r="C19" s="34">
        <f>[1]A0!B136</f>
        <v>437.56045900000004</v>
      </c>
      <c r="D19" s="34">
        <f>[1]A0!$P136</f>
        <v>39427.998575676451</v>
      </c>
      <c r="E19" s="35">
        <f>[1]A25a!B40</f>
        <v>-3.6794671589700734E-2</v>
      </c>
      <c r="F19" s="33">
        <f>[1]A25a!I40</f>
        <v>-2.0262071244233182E-2</v>
      </c>
      <c r="G19" s="33">
        <f>[1]A25a!C40</f>
        <v>1.09243691917571E-2</v>
      </c>
      <c r="H19" s="33">
        <f>[1]A25a!D40</f>
        <v>-4.3488706380275244E-2</v>
      </c>
      <c r="I19" s="33">
        <f>[1]A25a!J40</f>
        <v>-0.1538872955749605</v>
      </c>
      <c r="J19" s="33">
        <f>[1]A25a!E40</f>
        <v>-9.1002054442206437E-2</v>
      </c>
      <c r="K19" s="33">
        <f>[1]A25a!F40</f>
        <v>-8.3589664331229829E-2</v>
      </c>
      <c r="L19" s="33">
        <f>[1]A25a!K40</f>
        <v>-0.12311136538895884</v>
      </c>
      <c r="M19" s="33">
        <f>[1]A25a!L40</f>
        <v>-7.4514081553021749E-2</v>
      </c>
      <c r="N19" s="33">
        <f>[1]A25a!F40</f>
        <v>-8.3589664331229829E-2</v>
      </c>
      <c r="O19" s="32">
        <f>[1]A0!R137</f>
        <v>0.1209580505214265</v>
      </c>
      <c r="P19" s="36">
        <f t="shared" si="11"/>
        <v>7.9712767186659539E-2</v>
      </c>
      <c r="Q19" s="37">
        <f>[1]A24a!B40</f>
        <v>4.9556950685836626E-2</v>
      </c>
      <c r="R19" s="37">
        <f>[1]A24a!K40</f>
        <v>3.0285377816757771E-2</v>
      </c>
      <c r="S19" s="37">
        <f>[1]A24a!C40</f>
        <v>1.0610078602741385E-2</v>
      </c>
      <c r="T19" s="37">
        <f>[1]A24a!D40</f>
        <v>4.2805809962656823E-2</v>
      </c>
      <c r="U19" s="37">
        <f>[1]A24a!I40</f>
        <v>0.13466050158822465</v>
      </c>
      <c r="V19" s="37">
        <f>[1]A24a!G40</f>
        <v>6.1288954626681345E-2</v>
      </c>
      <c r="W19" s="37">
        <f>[1]A24a!H40</f>
        <v>0.11525764679714649</v>
      </c>
      <c r="X19" s="37">
        <f>[1]A24a!M40</f>
        <v>0.3241966415265537</v>
      </c>
      <c r="Y19" s="37">
        <f>[1]A24a!N40</f>
        <v>0.11524144776438944</v>
      </c>
      <c r="Z19" s="38">
        <f>[1]A24a!F40</f>
        <v>0.1535291524629428</v>
      </c>
      <c r="AA19" s="53">
        <f t="shared" si="12"/>
        <v>1</v>
      </c>
      <c r="AB19" s="54">
        <f>[1]A22!$F40/[1]A22!$C40*[1]A22!$D40</f>
        <v>0.38566625387925757</v>
      </c>
      <c r="AC19" s="54">
        <f>[1]A22!$G40/[1]A22!$C40*[1]A22!$D40</f>
        <v>0.12513240446014481</v>
      </c>
      <c r="AD19" s="54">
        <f>[1]A22!E40</f>
        <v>8.1016381879826058E-2</v>
      </c>
      <c r="AE19" s="54">
        <f>[1]A22!H40</f>
        <v>0.25829265455392569</v>
      </c>
      <c r="AF19" s="54">
        <f t="shared" si="13"/>
        <v>0.31192506898649797</v>
      </c>
      <c r="AG19" s="54">
        <f>[1]A22!M40</f>
        <v>2.691478042456592E-2</v>
      </c>
      <c r="AH19" s="54">
        <f>[1]A22!P40</f>
        <v>0.11997266563572953</v>
      </c>
      <c r="AI19" s="54">
        <f>[1]A22!Q40</f>
        <v>0.14143111831380545</v>
      </c>
      <c r="AJ19" s="54">
        <f>[1]A22!R40</f>
        <v>2.3606504612397102E-2</v>
      </c>
      <c r="AK19" s="52">
        <f t="shared" si="26"/>
        <v>1981</v>
      </c>
      <c r="AL19" s="104">
        <f>[1]A26!$Y41</f>
        <v>3.3072206938029619E-2</v>
      </c>
      <c r="AM19" s="71">
        <f>[1]A26!$Z41</f>
        <v>0.23249578673203616</v>
      </c>
      <c r="AN19" s="71">
        <f>[1]A26!$R41</f>
        <v>5.2207451161047911E-4</v>
      </c>
      <c r="AO19" s="105">
        <f>[1]A26!T41+[1]A26!$AC41*[1]A26!$AB41*[1]A8!R93/([1]A8!$O93+[1]A8!$Q93+[1]A8!$R93)/[1]A20!$M40</f>
        <v>8.1955965391493746E-2</v>
      </c>
      <c r="AP19" s="105">
        <f>[1]A26!U41+[1]A26!$AC41*[1]A26!$AB41*[1]A8!O93/([1]A8!$O93+[1]A8!$Q93+[1]A8!$R93)/[1]A20!$P40</f>
        <v>5.7010313763761568E-2</v>
      </c>
      <c r="AQ19" s="105">
        <f>[1]A26!$V41</f>
        <v>0.14323988951542324</v>
      </c>
      <c r="AR19" s="106">
        <f>[1]A26!W41+[1]A26!$AC41*[1]A26!$AB41*[1]A8!Q93/([1]A8!$O93+[1]A8!$Q93+[1]A8!$R93)/[1]A20!$R40</f>
        <v>0.14772108083339774</v>
      </c>
      <c r="AS19" s="52">
        <f t="shared" si="27"/>
        <v>1981</v>
      </c>
      <c r="AT19" s="86">
        <f t="shared" si="28"/>
        <v>2.8122997154473506</v>
      </c>
      <c r="AU19" s="113">
        <f t="shared" si="0"/>
        <v>1450.1511580000001</v>
      </c>
      <c r="AV19" s="114">
        <f t="shared" si="1"/>
        <v>559.27436466452741</v>
      </c>
      <c r="AW19" s="114">
        <f t="shared" si="2"/>
        <v>181.46090123120339</v>
      </c>
      <c r="AX19" s="114">
        <f t="shared" si="3"/>
        <v>117.48599999999999</v>
      </c>
      <c r="AY19" s="114">
        <f t="shared" si="4"/>
        <v>374.56339210426933</v>
      </c>
      <c r="AZ19" s="114">
        <f t="shared" si="5"/>
        <v>452.33849999999995</v>
      </c>
      <c r="BA19" s="114">
        <f t="shared" si="6"/>
        <v>39.030500000000004</v>
      </c>
      <c r="BB19" s="114">
        <f t="shared" si="7"/>
        <v>173.9785</v>
      </c>
      <c r="BC19" s="114">
        <f t="shared" si="8"/>
        <v>205.09649999999999</v>
      </c>
      <c r="BD19" s="115">
        <f t="shared" si="9"/>
        <v>34.233000000000004</v>
      </c>
      <c r="BE19" s="120">
        <f t="shared" si="29"/>
        <v>0.87108990035564338</v>
      </c>
      <c r="BF19" s="98">
        <f t="shared" si="30"/>
        <v>1.3091839079798147</v>
      </c>
      <c r="BG19" s="98">
        <f t="shared" si="31"/>
        <v>1.3091839079798147</v>
      </c>
      <c r="BH19" s="29">
        <f t="shared" si="14"/>
        <v>0.31009810786942738</v>
      </c>
      <c r="BI19" s="29">
        <f t="shared" si="15"/>
        <v>1.0454497488363432</v>
      </c>
      <c r="BJ19" s="29">
        <f t="shared" si="32"/>
        <v>0.32046167199727654</v>
      </c>
      <c r="BK19" s="29">
        <f t="shared" si="33"/>
        <v>0.47672415778625193</v>
      </c>
      <c r="BL19" s="29">
        <f t="shared" si="34"/>
        <v>0.34836192376630448</v>
      </c>
      <c r="BM19" s="119">
        <f t="shared" si="35"/>
        <v>0.42715493651779579</v>
      </c>
      <c r="BN19" s="74">
        <f t="shared" si="16"/>
        <v>604.78600128101994</v>
      </c>
      <c r="BO19" s="74">
        <f t="shared" si="17"/>
        <v>151.90170610626919</v>
      </c>
      <c r="BP19" s="74">
        <f t="shared" si="18"/>
        <v>49.285685577837981</v>
      </c>
      <c r="BQ19" s="74">
        <f t="shared" si="19"/>
        <v>134.71792922386464</v>
      </c>
      <c r="BR19" s="74">
        <f t="shared" si="20"/>
        <v>127.39739974167047</v>
      </c>
      <c r="BS19" s="74">
        <f t="shared" si="21"/>
        <v>410.91913907910691</v>
      </c>
      <c r="BT19" s="74">
        <f t="shared" si="22"/>
        <v>43.307829433316009</v>
      </c>
      <c r="BU19" s="74">
        <f t="shared" si="23"/>
        <v>129.76776328172824</v>
      </c>
      <c r="BV19" s="74">
        <f t="shared" si="24"/>
        <v>209.34662608674412</v>
      </c>
      <c r="BW19" s="74">
        <f t="shared" si="25"/>
        <v>28.496920277318516</v>
      </c>
      <c r="BX19" s="113">
        <f t="shared" si="36"/>
        <v>1689.0599484400755</v>
      </c>
      <c r="BY19" s="114">
        <f t="shared" si="37"/>
        <v>552.05766813042976</v>
      </c>
      <c r="BZ19" s="114">
        <f t="shared" si="38"/>
        <v>179.1193881211309</v>
      </c>
      <c r="CA19" s="114">
        <f t="shared" si="39"/>
        <v>199.8269466289432</v>
      </c>
      <c r="CB19" s="114">
        <f t="shared" si="40"/>
        <v>363.33777692587489</v>
      </c>
      <c r="CC19" s="114">
        <f t="shared" si="41"/>
        <v>794.37206189158326</v>
      </c>
      <c r="CD19" s="114">
        <f t="shared" si="42"/>
        <v>101.33402941498069</v>
      </c>
      <c r="CE19" s="114">
        <f t="shared" si="43"/>
        <v>245.27179276111991</v>
      </c>
      <c r="CF19" s="114">
        <f t="shared" si="44"/>
        <v>387.43964961684554</v>
      </c>
      <c r="CG19" s="115">
        <f t="shared" si="45"/>
        <v>60.326590098637091</v>
      </c>
      <c r="CH19" s="123">
        <f t="shared" si="46"/>
        <v>1556.5771006946206</v>
      </c>
      <c r="CI19" s="124">
        <f t="shared" si="47"/>
        <v>494.5815549464719</v>
      </c>
      <c r="CJ19" s="124">
        <f t="shared" si="48"/>
        <v>160.47081783687742</v>
      </c>
      <c r="CK19" s="124">
        <f t="shared" si="49"/>
        <v>160.27817518940429</v>
      </c>
      <c r="CL19" s="124">
        <f t="shared" si="50"/>
        <v>324.10315570933329</v>
      </c>
      <c r="CM19" s="126">
        <f t="shared" si="51"/>
        <v>737.6997473913425</v>
      </c>
      <c r="CN19" s="124">
        <f t="shared" si="52"/>
        <v>100.85179438761196</v>
      </c>
      <c r="CO19" s="124">
        <f t="shared" si="53"/>
        <v>228.43222863893735</v>
      </c>
      <c r="CP19" s="124">
        <f t="shared" si="54"/>
        <v>350.58099651122353</v>
      </c>
      <c r="CQ19" s="125">
        <f t="shared" si="55"/>
        <v>57.834727853569618</v>
      </c>
    </row>
    <row r="20" spans="1:95" x14ac:dyDescent="0.25">
      <c r="A20">
        <v>1982</v>
      </c>
      <c r="B20" s="34">
        <f>[1]A0!C137</f>
        <v>1614.2588479999999</v>
      </c>
      <c r="C20" s="34">
        <f>[1]A0!B137</f>
        <v>499.70518499999997</v>
      </c>
      <c r="D20" s="34">
        <f>[1]A0!$P137</f>
        <v>39824.957304681273</v>
      </c>
      <c r="E20" s="35">
        <f>[1]A25a!B41</f>
        <v>-1.8054795852409655E-2</v>
      </c>
      <c r="F20" s="33">
        <f>[1]A25a!I41</f>
        <v>-1.3394770812210854E-2</v>
      </c>
      <c r="G20" s="33">
        <f>[1]A25a!C41</f>
        <v>8.8535091901951191E-3</v>
      </c>
      <c r="H20" s="33">
        <f>[1]A25a!D41</f>
        <v>-2.0944440936674469E-2</v>
      </c>
      <c r="I20" s="33">
        <f>[1]A25a!J41</f>
        <v>-0.10872809015641638</v>
      </c>
      <c r="J20" s="33">
        <f>[1]A25a!E41</f>
        <v>-4.9811875698746899E-2</v>
      </c>
      <c r="K20" s="33">
        <f>[1]A25a!F41</f>
        <v>-1.1544908485149219E-2</v>
      </c>
      <c r="L20" s="33">
        <f>[1]A25a!K41</f>
        <v>0.12690930900679764</v>
      </c>
      <c r="M20" s="33">
        <f>[1]A25a!L41</f>
        <v>-4.5399249411439468E-2</v>
      </c>
      <c r="N20" s="33">
        <f>[1]A25a!F41</f>
        <v>-1.1544908485149219E-2</v>
      </c>
      <c r="O20" s="32">
        <f>[1]A0!R138</f>
        <v>9.6546061535413452E-2</v>
      </c>
      <c r="P20" s="36">
        <f t="shared" si="11"/>
        <v>7.6748146251627736E-2</v>
      </c>
      <c r="Q20" s="37">
        <f>[1]A24a!B41</f>
        <v>4.9091624665661658E-2</v>
      </c>
      <c r="R20" s="37">
        <f>[1]A24a!K41</f>
        <v>2.9988871152582176E-2</v>
      </c>
      <c r="S20" s="37">
        <f>[1]A24a!C41</f>
        <v>8.5121111055658245E-3</v>
      </c>
      <c r="T20" s="37">
        <f>[1]A24a!D41</f>
        <v>4.59238287536659E-2</v>
      </c>
      <c r="U20" s="37">
        <f>[1]A24a!I41</f>
        <v>0.13993548385240243</v>
      </c>
      <c r="V20" s="37">
        <f>[1]A24a!G41</f>
        <v>6.4081683392253647E-2</v>
      </c>
      <c r="W20" s="37">
        <f>[1]A24a!H41</f>
        <v>0.12184121580826718</v>
      </c>
      <c r="X20" s="37">
        <f>[1]A24a!M41</f>
        <v>0.28994857736291751</v>
      </c>
      <c r="Y20" s="37">
        <f>[1]A24a!N41</f>
        <v>0.11916401164809463</v>
      </c>
      <c r="Z20" s="38">
        <f>[1]A24a!F41</f>
        <v>0.14968268197630266</v>
      </c>
      <c r="AA20" s="53">
        <f t="shared" si="12"/>
        <v>1.0000000000000002</v>
      </c>
      <c r="AB20" s="54">
        <f>[1]A22!$F41/[1]A22!$C41*[1]A22!$D41</f>
        <v>0.39308067846842626</v>
      </c>
      <c r="AC20" s="54">
        <f>[1]A22!$G41/[1]A22!$C41*[1]A22!$D41</f>
        <v>0.12753807196980868</v>
      </c>
      <c r="AD20" s="54">
        <f>[1]A22!E41</f>
        <v>8.5077743368206088E-2</v>
      </c>
      <c r="AE20" s="54">
        <f>[1]A22!H41</f>
        <v>0.24891913968333751</v>
      </c>
      <c r="AF20" s="54">
        <f t="shared" si="13"/>
        <v>0.31553985324663375</v>
      </c>
      <c r="AG20" s="54">
        <f>[1]A22!M41</f>
        <v>2.5714277515919183E-2</v>
      </c>
      <c r="AH20" s="54">
        <f>[1]A22!P41</f>
        <v>0.11818457754552139</v>
      </c>
      <c r="AI20" s="54">
        <f>[1]A22!Q41</f>
        <v>0.14714771444139546</v>
      </c>
      <c r="AJ20" s="54">
        <f>[1]A22!R41</f>
        <v>2.4493283743797698E-2</v>
      </c>
      <c r="AK20" s="52">
        <f t="shared" si="26"/>
        <v>1982</v>
      </c>
      <c r="AL20" s="104">
        <f>[1]A26!$Y42</f>
        <v>2.9267619112129595E-2</v>
      </c>
      <c r="AM20" s="71">
        <f>[1]A26!$Z42</f>
        <v>0.19176117229452988</v>
      </c>
      <c r="AN20" s="71">
        <f>[1]A26!$R42</f>
        <v>-8.6033563702427734E-4</v>
      </c>
      <c r="AO20" s="105">
        <f>[1]A26!T42+[1]A26!$AC42*[1]A26!$AB42*[1]A8!R94/([1]A8!$O94+[1]A8!$Q94+[1]A8!$R94)/[1]A20!$M41</f>
        <v>0.16214258786531324</v>
      </c>
      <c r="AP20" s="105">
        <f>[1]A26!U42+[1]A26!$AC42*[1]A26!$AB42*[1]A8!O94/([1]A8!$O94+[1]A8!$Q94+[1]A8!$R94)/[1]A20!$P41</f>
        <v>3.4105295659805537E-2</v>
      </c>
      <c r="AQ20" s="105">
        <f>[1]A26!$V42</f>
        <v>0.12269586102229361</v>
      </c>
      <c r="AR20" s="106">
        <f>[1]A26!W42+[1]A26!$AC42*[1]A26!$AB42*[1]A8!Q94/([1]A8!$O94+[1]A8!$Q94+[1]A8!$R94)/[1]A20!$R41</f>
        <v>0.15121557882787254</v>
      </c>
      <c r="AS20" s="52">
        <f t="shared" si="27"/>
        <v>1982</v>
      </c>
      <c r="AT20" s="86">
        <f t="shared" si="28"/>
        <v>3.1524700065098248</v>
      </c>
      <c r="AU20" s="113">
        <f t="shared" si="0"/>
        <v>1614.2588480000004</v>
      </c>
      <c r="AV20" s="114">
        <f t="shared" si="1"/>
        <v>634.53396319550018</v>
      </c>
      <c r="AW20" s="114">
        <f t="shared" si="2"/>
        <v>205.87946113412445</v>
      </c>
      <c r="AX20" s="114">
        <f t="shared" si="3"/>
        <v>137.33750000000001</v>
      </c>
      <c r="AY20" s="114">
        <f t="shared" si="4"/>
        <v>401.81992367037549</v>
      </c>
      <c r="AZ20" s="114">
        <f t="shared" si="5"/>
        <v>509.36300000000006</v>
      </c>
      <c r="BA20" s="114">
        <f t="shared" si="6"/>
        <v>41.509500000000003</v>
      </c>
      <c r="BB20" s="114">
        <f t="shared" si="7"/>
        <v>190.78050000000002</v>
      </c>
      <c r="BC20" s="114">
        <f t="shared" si="8"/>
        <v>237.53449999999998</v>
      </c>
      <c r="BD20" s="115">
        <f t="shared" si="9"/>
        <v>39.538499999999999</v>
      </c>
      <c r="BE20" s="120">
        <f t="shared" si="29"/>
        <v>0.83903843354695229</v>
      </c>
      <c r="BF20" s="98">
        <f t="shared" si="30"/>
        <v>1.282657130364524</v>
      </c>
      <c r="BG20" s="98">
        <f t="shared" si="31"/>
        <v>1.282657130364524</v>
      </c>
      <c r="BH20" s="29">
        <f t="shared" si="14"/>
        <v>0.26237794868648884</v>
      </c>
      <c r="BI20" s="29">
        <f t="shared" si="15"/>
        <v>0.99998449167386705</v>
      </c>
      <c r="BJ20" s="29">
        <f t="shared" si="32"/>
        <v>0.28100919800286317</v>
      </c>
      <c r="BK20" s="29">
        <f t="shared" si="33"/>
        <v>0.44120149501467154</v>
      </c>
      <c r="BL20" s="29">
        <f t="shared" si="34"/>
        <v>0.31666027301413147</v>
      </c>
      <c r="BM20" s="119">
        <f t="shared" si="35"/>
        <v>0.39144919875684547</v>
      </c>
      <c r="BN20" s="74">
        <f t="shared" si="16"/>
        <v>623.27690911452441</v>
      </c>
      <c r="BO20" s="74">
        <f t="shared" si="17"/>
        <v>156.92543076485543</v>
      </c>
      <c r="BP20" s="74">
        <f t="shared" si="18"/>
        <v>50.915671970350893</v>
      </c>
      <c r="BQ20" s="74">
        <f t="shared" si="19"/>
        <v>166.03928016567775</v>
      </c>
      <c r="BR20" s="74">
        <f t="shared" si="20"/>
        <v>127.46391067692103</v>
      </c>
      <c r="BS20" s="74">
        <f t="shared" si="21"/>
        <v>454.01117586807487</v>
      </c>
      <c r="BT20" s="74">
        <f t="shared" si="22"/>
        <v>46.857164403533552</v>
      </c>
      <c r="BU20" s="74">
        <f t="shared" si="23"/>
        <v>137.16586418284112</v>
      </c>
      <c r="BV20" s="74">
        <f t="shared" si="24"/>
        <v>237.94805063527346</v>
      </c>
      <c r="BW20" s="74">
        <f t="shared" si="25"/>
        <v>32.040096646426761</v>
      </c>
      <c r="BX20" s="113">
        <f t="shared" si="36"/>
        <v>1964.7085300314341</v>
      </c>
      <c r="BY20" s="114">
        <f t="shared" si="37"/>
        <v>654.37716902758405</v>
      </c>
      <c r="BZ20" s="114">
        <f t="shared" si="38"/>
        <v>212.3177430242055</v>
      </c>
      <c r="CA20" s="114">
        <f t="shared" si="39"/>
        <v>260.47815989406138</v>
      </c>
      <c r="CB20" s="114">
        <f t="shared" si="40"/>
        <v>408.01871119022019</v>
      </c>
      <c r="CC20" s="114">
        <f t="shared" si="41"/>
        <v>950.47306668348574</v>
      </c>
      <c r="CD20" s="114">
        <f t="shared" si="42"/>
        <v>120.86292570754135</v>
      </c>
      <c r="CE20" s="114">
        <f t="shared" si="43"/>
        <v>280.30253511934825</v>
      </c>
      <c r="CF20" s="114">
        <f t="shared" si="44"/>
        <v>475.21406947703395</v>
      </c>
      <c r="CG20" s="115">
        <f t="shared" si="45"/>
        <v>74.093536379562266</v>
      </c>
      <c r="CH20" s="123">
        <f t="shared" si="46"/>
        <v>1800.6456926969674</v>
      </c>
      <c r="CI20" s="124">
        <f t="shared" si="47"/>
        <v>580.41818903535443</v>
      </c>
      <c r="CJ20" s="124">
        <f t="shared" si="48"/>
        <v>188.3211788842047</v>
      </c>
      <c r="CK20" s="124">
        <f t="shared" si="49"/>
        <v>204.778524752002</v>
      </c>
      <c r="CL20" s="124">
        <f t="shared" si="50"/>
        <v>360.19792982934126</v>
      </c>
      <c r="CM20" s="126">
        <f t="shared" si="51"/>
        <v>876.48691970006917</v>
      </c>
      <c r="CN20" s="124">
        <f t="shared" si="52"/>
        <v>120.23560299029907</v>
      </c>
      <c r="CO20" s="124">
        <f t="shared" si="53"/>
        <v>259.37528689150764</v>
      </c>
      <c r="CP20" s="124">
        <f t="shared" si="54"/>
        <v>426.11489650974471</v>
      </c>
      <c r="CQ20" s="125">
        <f t="shared" si="55"/>
        <v>70.761133308517799</v>
      </c>
    </row>
    <row r="21" spans="1:95" x14ac:dyDescent="0.25">
      <c r="A21">
        <v>1983</v>
      </c>
      <c r="B21" s="34">
        <f>[1]A0!C138</f>
        <v>1787.9774105000001</v>
      </c>
      <c r="C21" s="34">
        <f>[1]A0!B138</f>
        <v>551.06728099999998</v>
      </c>
      <c r="D21" s="34">
        <f>[1]A0!$P138</f>
        <v>40201.528915100338</v>
      </c>
      <c r="E21" s="35">
        <f>[1]A25a!B42</f>
        <v>-1.2146746740182679E-2</v>
      </c>
      <c r="F21" s="33">
        <f>[1]A25a!I42</f>
        <v>-1.0783965278005736E-2</v>
      </c>
      <c r="G21" s="33">
        <f>[1]A25a!C42</f>
        <v>6.5898555914976065E-3</v>
      </c>
      <c r="H21" s="33">
        <f>[1]A25a!D42</f>
        <v>-2.9639169297705714E-2</v>
      </c>
      <c r="I21" s="33">
        <f>[1]A25a!J42</f>
        <v>-8.1788932596575159E-2</v>
      </c>
      <c r="J21" s="33">
        <f>[1]A25a!E42</f>
        <v>-2.3139170369491535E-2</v>
      </c>
      <c r="K21" s="33">
        <f>[1]A25a!F42</f>
        <v>2.0625693735150108E-2</v>
      </c>
      <c r="L21" s="33">
        <f>[1]A25a!K42</f>
        <v>0.17058219774199523</v>
      </c>
      <c r="M21" s="33">
        <f>[1]A25a!L42</f>
        <v>-2.9300618002968903E-2</v>
      </c>
      <c r="N21" s="33">
        <f>[1]A25a!F42</f>
        <v>2.0625693735150108E-2</v>
      </c>
      <c r="O21" s="32">
        <f>[1]A0!R139</f>
        <v>7.0733682119313634E-2</v>
      </c>
      <c r="P21" s="36">
        <f t="shared" si="11"/>
        <v>5.7727751256427151E-2</v>
      </c>
      <c r="Q21" s="37">
        <f>[1]A24a!B42</f>
        <v>5.1293945781267294E-2</v>
      </c>
      <c r="R21" s="37">
        <f>[1]A24a!K42</f>
        <v>3.1771667039691032E-2</v>
      </c>
      <c r="S21" s="37">
        <f>[1]A24a!C42</f>
        <v>1.0926311343491682E-2</v>
      </c>
      <c r="T21" s="37">
        <f>[1]A24a!D42</f>
        <v>4.6864497208531995E-2</v>
      </c>
      <c r="U21" s="37">
        <f>[1]A24a!I42</f>
        <v>0.13287732809386796</v>
      </c>
      <c r="V21" s="37">
        <f>[1]A24a!G42</f>
        <v>6.3690978926491393E-2</v>
      </c>
      <c r="W21" s="37">
        <f>[1]A24a!H42</f>
        <v>0.12877250853241781</v>
      </c>
      <c r="X21" s="37">
        <f>[1]A24a!M42</f>
        <v>0.25925116381114427</v>
      </c>
      <c r="Y21" s="37">
        <f>[1]A24a!N42</f>
        <v>0.11877310740087758</v>
      </c>
      <c r="Z21" s="38">
        <f>[1]A24a!F42</f>
        <v>0.15023957759852719</v>
      </c>
      <c r="AA21" s="53">
        <f t="shared" si="12"/>
        <v>1</v>
      </c>
      <c r="AB21" s="54">
        <f>[1]A22!$F42/[1]A22!$C42*[1]A22!$D42</f>
        <v>0.39517680652390813</v>
      </c>
      <c r="AC21" s="54">
        <f>[1]A22!$G42/[1]A22!$C42*[1]A22!$D42</f>
        <v>0.12821817695955176</v>
      </c>
      <c r="AD21" s="54">
        <f>[1]A22!E42</f>
        <v>8.9465056471416754E-2</v>
      </c>
      <c r="AE21" s="54">
        <f>[1]A22!H42</f>
        <v>0.24106261115570912</v>
      </c>
      <c r="AF21" s="54">
        <f t="shared" si="13"/>
        <v>0.32500746183224777</v>
      </c>
      <c r="AG21" s="54">
        <f>[1]A22!M42</f>
        <v>3.3339627027687217E-2</v>
      </c>
      <c r="AH21" s="54">
        <f>[1]A22!P42</f>
        <v>0.1155008999483106</v>
      </c>
      <c r="AI21" s="54">
        <f>[1]A22!Q42</f>
        <v>0.15045408203718463</v>
      </c>
      <c r="AJ21" s="54">
        <f>[1]A22!R42</f>
        <v>2.57128528190653E-2</v>
      </c>
      <c r="AK21" s="52">
        <f t="shared" si="26"/>
        <v>1983</v>
      </c>
      <c r="AL21" s="104">
        <f>[1]A26!$Y43</f>
        <v>2.6278923143430066E-2</v>
      </c>
      <c r="AM21" s="71">
        <f>[1]A26!$Z43</f>
        <v>0.18029025734317319</v>
      </c>
      <c r="AN21" s="71">
        <f>[1]A26!$R43</f>
        <v>-1.4028530256478999E-3</v>
      </c>
      <c r="AO21" s="105">
        <f>[1]A26!T43+[1]A26!$AC43*[1]A26!$AB43*[1]A8!R95/([1]A8!$O95+[1]A8!$Q95+[1]A8!$R95)/[1]A20!$M42</f>
        <v>0.19068245119780813</v>
      </c>
      <c r="AP21" s="105">
        <f>[1]A26!U43+[1]A26!$AC43*[1]A26!$AB43*[1]A8!O95/([1]A8!$O95+[1]A8!$Q95+[1]A8!$R95)/[1]A20!$P42</f>
        <v>3.230289345636541E-2</v>
      </c>
      <c r="AQ21" s="105">
        <f>[1]A26!$V43</f>
        <v>8.6592059358719164E-2</v>
      </c>
      <c r="AR21" s="106">
        <f>[1]A26!W43+[1]A26!$AC43*[1]A26!$AB43*[1]A8!Q95/([1]A8!$O95+[1]A8!$Q95+[1]A8!$R95)/[1]A20!$R42</f>
        <v>0.17083659223202621</v>
      </c>
      <c r="AS21" s="52">
        <f t="shared" si="27"/>
        <v>1983</v>
      </c>
      <c r="AT21" s="86">
        <f t="shared" si="28"/>
        <v>3.4568285697468677</v>
      </c>
      <c r="AU21" s="113">
        <f t="shared" si="0"/>
        <v>1787.9774105000001</v>
      </c>
      <c r="AV21" s="114">
        <f t="shared" si="1"/>
        <v>706.56720321827686</v>
      </c>
      <c r="AW21" s="114">
        <f t="shared" si="2"/>
        <v>229.25120401917013</v>
      </c>
      <c r="AX21" s="114">
        <f t="shared" si="3"/>
        <v>159.9615</v>
      </c>
      <c r="AY21" s="114">
        <f t="shared" si="4"/>
        <v>431.01450326255326</v>
      </c>
      <c r="AZ21" s="114">
        <f t="shared" si="5"/>
        <v>581.10599999999999</v>
      </c>
      <c r="BA21" s="114">
        <f t="shared" si="6"/>
        <v>59.610500000000009</v>
      </c>
      <c r="BB21" s="114">
        <f t="shared" si="7"/>
        <v>206.51299999999998</v>
      </c>
      <c r="BC21" s="114">
        <f t="shared" si="8"/>
        <v>269.00849999999997</v>
      </c>
      <c r="BD21" s="115">
        <f t="shared" si="9"/>
        <v>45.974000000000004</v>
      </c>
      <c r="BE21" s="120">
        <f t="shared" si="29"/>
        <v>0.82388976591693652</v>
      </c>
      <c r="BF21" s="98">
        <f t="shared" si="30"/>
        <v>1.2654762320726431</v>
      </c>
      <c r="BG21" s="98">
        <f t="shared" si="31"/>
        <v>1.2654762320726431</v>
      </c>
      <c r="BH21" s="29">
        <f t="shared" si="14"/>
        <v>0.2338500954266487</v>
      </c>
      <c r="BI21" s="29">
        <f t="shared" si="15"/>
        <v>0.97904037555041334</v>
      </c>
      <c r="BJ21" s="29">
        <f t="shared" si="32"/>
        <v>0.3166718811459609</v>
      </c>
      <c r="BK21" s="29">
        <f t="shared" si="33"/>
        <v>0.42117127830180051</v>
      </c>
      <c r="BL21" s="29">
        <f t="shared" si="34"/>
        <v>0.3008868308560203</v>
      </c>
      <c r="BM21" s="119">
        <f t="shared" si="35"/>
        <v>0.38692995358061272</v>
      </c>
      <c r="BN21" s="74">
        <f t="shared" si="16"/>
        <v>632.70325839883412</v>
      </c>
      <c r="BO21" s="74">
        <f t="shared" si="17"/>
        <v>161.51826450148812</v>
      </c>
      <c r="BP21" s="74">
        <f t="shared" si="18"/>
        <v>52.405852464417258</v>
      </c>
      <c r="BQ21" s="74">
        <f t="shared" si="19"/>
        <v>197.87916717718807</v>
      </c>
      <c r="BR21" s="74">
        <f t="shared" si="20"/>
        <v>127.3542489321312</v>
      </c>
      <c r="BS21" s="74">
        <f t="shared" si="21"/>
        <v>489.30405967798561</v>
      </c>
      <c r="BT21" s="74">
        <f t="shared" si="22"/>
        <v>54.454706299952939</v>
      </c>
      <c r="BU21" s="74">
        <f t="shared" si="23"/>
        <v>141.84394653522969</v>
      </c>
      <c r="BV21" s="74">
        <f t="shared" si="24"/>
        <v>258.63362096979449</v>
      </c>
      <c r="BW21" s="74">
        <f t="shared" si="25"/>
        <v>34.371785873008484</v>
      </c>
      <c r="BX21" s="113">
        <f t="shared" si="36"/>
        <v>2215.9148255732407</v>
      </c>
      <c r="BY21" s="114">
        <f t="shared" si="37"/>
        <v>755.97421340179528</v>
      </c>
      <c r="BZ21" s="114">
        <f t="shared" si="38"/>
        <v>245.28169131035554</v>
      </c>
      <c r="CA21" s="114">
        <f t="shared" si="39"/>
        <v>321.16623882420362</v>
      </c>
      <c r="CB21" s="114">
        <f t="shared" si="40"/>
        <v>447.5964661617262</v>
      </c>
      <c r="CC21" s="114">
        <f t="shared" si="41"/>
        <v>1088.2286935235675</v>
      </c>
      <c r="CD21" s="114">
        <f t="shared" si="42"/>
        <v>151.46707669043633</v>
      </c>
      <c r="CE21" s="114">
        <f t="shared" si="43"/>
        <v>306.56989281870386</v>
      </c>
      <c r="CF21" s="114">
        <f t="shared" si="44"/>
        <v>545.25377335979113</v>
      </c>
      <c r="CG21" s="115">
        <f t="shared" si="45"/>
        <v>84.937950654636154</v>
      </c>
      <c r="CH21" s="123">
        <f t="shared" si="46"/>
        <v>2020.6070928589934</v>
      </c>
      <c r="CI21" s="124">
        <f t="shared" si="47"/>
        <v>663.8642215603428</v>
      </c>
      <c r="CJ21" s="124">
        <f t="shared" si="48"/>
        <v>215.39589073021523</v>
      </c>
      <c r="CK21" s="124">
        <f t="shared" si="49"/>
        <v>247.47751037829971</v>
      </c>
      <c r="CL21" s="124">
        <f t="shared" si="50"/>
        <v>391.05352906757258</v>
      </c>
      <c r="CM21" s="126">
        <f t="shared" si="51"/>
        <v>997.77096187916266</v>
      </c>
      <c r="CN21" s="124">
        <f t="shared" si="52"/>
        <v>150.61557761727062</v>
      </c>
      <c r="CO21" s="124">
        <f t="shared" si="53"/>
        <v>281.85313400282945</v>
      </c>
      <c r="CP21" s="124">
        <f t="shared" si="54"/>
        <v>484.49491737179801</v>
      </c>
      <c r="CQ21" s="125">
        <f t="shared" si="55"/>
        <v>80.80733288726455</v>
      </c>
    </row>
    <row r="22" spans="1:95" x14ac:dyDescent="0.25">
      <c r="A22">
        <v>1984</v>
      </c>
      <c r="B22" s="34">
        <f>[1]A0!C139</f>
        <v>1938.0864534999998</v>
      </c>
      <c r="C22" s="34">
        <f>[1]A0!B139</f>
        <v>598.03566799999999</v>
      </c>
      <c r="D22" s="34">
        <f>[1]A0!$P139</f>
        <v>40588.084517959345</v>
      </c>
      <c r="E22" s="35">
        <f>[1]A25a!B43</f>
        <v>-1.3910267770337104E-2</v>
      </c>
      <c r="F22" s="33">
        <f>[1]A25a!I43</f>
        <v>-1.0517861275101681E-2</v>
      </c>
      <c r="G22" s="33">
        <f>[1]A25a!C43</f>
        <v>2.6865469505896744E-3</v>
      </c>
      <c r="H22" s="33">
        <f>[1]A25a!D43</f>
        <v>-5.5237207851895009E-2</v>
      </c>
      <c r="I22" s="33">
        <f>[1]A25a!J43</f>
        <v>-6.123188060146878E-2</v>
      </c>
      <c r="J22" s="33">
        <f>[1]A25a!E43</f>
        <v>-7.2491527969422709E-3</v>
      </c>
      <c r="K22" s="33">
        <f>[1]A25a!F43</f>
        <v>3.8275788211624029E-2</v>
      </c>
      <c r="L22" s="33">
        <f>[1]A25a!K43</f>
        <v>0.16676711602257677</v>
      </c>
      <c r="M22" s="33">
        <f>[1]A25a!L43</f>
        <v>-2.3429194324593228E-2</v>
      </c>
      <c r="N22" s="33">
        <f>[1]A25a!F43</f>
        <v>3.8275788211624029E-2</v>
      </c>
      <c r="O22" s="32">
        <f>[1]A0!R140</f>
        <v>5.4552772977918274E-2</v>
      </c>
      <c r="P22" s="36">
        <f t="shared" si="11"/>
        <v>3.988366152784395E-2</v>
      </c>
      <c r="Q22" s="37">
        <f>[1]A24a!B43</f>
        <v>5.5314797716665164E-2</v>
      </c>
      <c r="R22" s="37">
        <f>[1]A24a!K43</f>
        <v>3.4749509697149177E-2</v>
      </c>
      <c r="S22" s="37">
        <f>[1]A24a!C43</f>
        <v>1.4097668705846941E-2</v>
      </c>
      <c r="T22" s="37">
        <f>[1]A24a!D43</f>
        <v>4.6437598868092879E-2</v>
      </c>
      <c r="U22" s="37">
        <f>[1]A24a!I43</f>
        <v>0.12727516957604343</v>
      </c>
      <c r="V22" s="37">
        <f>[1]A24a!G43</f>
        <v>6.3575392730951474E-2</v>
      </c>
      <c r="W22" s="37">
        <f>[1]A24a!H43</f>
        <v>0.13675778747510894</v>
      </c>
      <c r="X22" s="37">
        <f>[1]A24a!M43</f>
        <v>0.23278649750149749</v>
      </c>
      <c r="Y22" s="37">
        <f>[1]A24a!N43</f>
        <v>0.12575420793201031</v>
      </c>
      <c r="Z22" s="38">
        <f>[1]A24a!F43</f>
        <v>0.15641647477837436</v>
      </c>
      <c r="AA22" s="53">
        <f t="shared" si="12"/>
        <v>1</v>
      </c>
      <c r="AB22" s="54">
        <f>[1]A22!$F43/[1]A22!$C43*[1]A22!$D43</f>
        <v>0.39565416700932143</v>
      </c>
      <c r="AC22" s="54">
        <f>[1]A22!$G43/[1]A22!$C43*[1]A22!$D43</f>
        <v>0.12922152368979434</v>
      </c>
      <c r="AD22" s="54">
        <f>[1]A22!E43</f>
        <v>9.5775655242203064E-2</v>
      </c>
      <c r="AE22" s="54">
        <f>[1]A22!H43</f>
        <v>0.23074047433590814</v>
      </c>
      <c r="AF22" s="54">
        <f t="shared" si="13"/>
        <v>0.34015949020717923</v>
      </c>
      <c r="AG22" s="54">
        <f>[1]A22!M43</f>
        <v>4.5901719110282201E-2</v>
      </c>
      <c r="AH22" s="54">
        <f>[1]A22!P43</f>
        <v>0.11432668527240186</v>
      </c>
      <c r="AI22" s="54">
        <f>[1]A22!Q43</f>
        <v>0.15193388275751651</v>
      </c>
      <c r="AJ22" s="54">
        <f>[1]A22!R43</f>
        <v>2.7997203066978667E-2</v>
      </c>
      <c r="AK22" s="52">
        <f t="shared" si="26"/>
        <v>1984</v>
      </c>
      <c r="AL22" s="104">
        <f>[1]A26!$Y44</f>
        <v>2.3718450799120199E-2</v>
      </c>
      <c r="AM22" s="71">
        <f>[1]A26!$Z44</f>
        <v>0.15897673491486708</v>
      </c>
      <c r="AN22" s="71">
        <f>[1]A26!$R44</f>
        <v>-2.1350865428011899E-3</v>
      </c>
      <c r="AO22" s="105">
        <f>[1]A26!T44+[1]A26!$AC44*[1]A26!$AB44*[1]A8!R96/([1]A8!$O96+[1]A8!$Q96+[1]A8!$R96)/[1]A20!$M43</f>
        <v>0.21497131137501191</v>
      </c>
      <c r="AP22" s="105">
        <f>[1]A26!U44+[1]A26!$AC44*[1]A26!$AB44*[1]A8!O96/([1]A8!$O96+[1]A8!$Q96+[1]A8!$R96)/[1]A20!$P43</f>
        <v>1.5783012572207031E-2</v>
      </c>
      <c r="AQ22" s="105">
        <f>[1]A26!$V44</f>
        <v>6.094864854768544E-2</v>
      </c>
      <c r="AR22" s="106">
        <f>[1]A26!W44+[1]A26!$AC44*[1]A26!$AB44*[1]A8!Q96/([1]A8!$O96+[1]A8!$Q96+[1]A8!$R96)/[1]A20!$R43</f>
        <v>0.18530735947704172</v>
      </c>
      <c r="AS22" s="52">
        <f t="shared" si="27"/>
        <v>1984</v>
      </c>
      <c r="AT22" s="86">
        <f t="shared" si="28"/>
        <v>3.7013427829403041</v>
      </c>
      <c r="AU22" s="113">
        <f t="shared" si="0"/>
        <v>1938.0864534999998</v>
      </c>
      <c r="AV22" s="114">
        <f t="shared" si="1"/>
        <v>766.81198135159241</v>
      </c>
      <c r="AW22" s="114">
        <f t="shared" si="2"/>
        <v>250.44248456381973</v>
      </c>
      <c r="AX22" s="114">
        <f t="shared" si="3"/>
        <v>185.6215</v>
      </c>
      <c r="AY22" s="114">
        <f t="shared" si="4"/>
        <v>447.19498758458792</v>
      </c>
      <c r="AZ22" s="114">
        <f t="shared" si="5"/>
        <v>659.25849999999991</v>
      </c>
      <c r="BA22" s="114">
        <f t="shared" si="6"/>
        <v>88.961500000000001</v>
      </c>
      <c r="BB22" s="114">
        <f t="shared" si="7"/>
        <v>221.57499999999999</v>
      </c>
      <c r="BC22" s="114">
        <f t="shared" si="8"/>
        <v>294.46099999999996</v>
      </c>
      <c r="BD22" s="115">
        <f t="shared" si="9"/>
        <v>54.261000000000003</v>
      </c>
      <c r="BE22" s="120">
        <f t="shared" si="29"/>
        <v>0.81388218558851511</v>
      </c>
      <c r="BF22" s="98">
        <f t="shared" si="30"/>
        <v>1.2518293803258302</v>
      </c>
      <c r="BG22" s="98">
        <f t="shared" si="31"/>
        <v>1.2518293803258302</v>
      </c>
      <c r="BH22" s="29">
        <f t="shared" si="14"/>
        <v>0.21472374573409586</v>
      </c>
      <c r="BI22" s="29">
        <f t="shared" si="15"/>
        <v>0.95002243211018522</v>
      </c>
      <c r="BJ22" s="29">
        <f t="shared" si="32"/>
        <v>0.37069046659493082</v>
      </c>
      <c r="BK22" s="29">
        <f t="shared" si="33"/>
        <v>0.40883069956245732</v>
      </c>
      <c r="BL22" s="29">
        <f t="shared" si="34"/>
        <v>0.29392455921490646</v>
      </c>
      <c r="BM22" s="119">
        <f t="shared" si="35"/>
        <v>0.39491065230012229</v>
      </c>
      <c r="BN22" s="74">
        <f t="shared" si="16"/>
        <v>632.21789208913231</v>
      </c>
      <c r="BO22" s="74">
        <f t="shared" si="17"/>
        <v>165.49483441975261</v>
      </c>
      <c r="BP22" s="74">
        <f t="shared" si="18"/>
        <v>54.050977974425884</v>
      </c>
      <c r="BQ22" s="74">
        <f t="shared" si="19"/>
        <v>233.55485315041611</v>
      </c>
      <c r="BR22" s="74">
        <f t="shared" si="20"/>
        <v>127.17558963868763</v>
      </c>
      <c r="BS22" s="74">
        <f t="shared" si="21"/>
        <v>519.0513432066823</v>
      </c>
      <c r="BT22" s="74">
        <f t="shared" si="22"/>
        <v>64.838263176484688</v>
      </c>
      <c r="BU22" s="74">
        <f t="shared" si="23"/>
        <v>146.42591642758757</v>
      </c>
      <c r="BV22" s="74">
        <f t="shared" si="24"/>
        <v>270.66531137306021</v>
      </c>
      <c r="BW22" s="74">
        <f t="shared" si="25"/>
        <v>37.121852229549866</v>
      </c>
      <c r="BX22" s="113">
        <f t="shared" si="36"/>
        <v>2423.0787899527395</v>
      </c>
      <c r="BY22" s="114">
        <f t="shared" si="37"/>
        <v>848.93590744396568</v>
      </c>
      <c r="BZ22" s="114">
        <f t="shared" si="38"/>
        <v>277.2643399767428</v>
      </c>
      <c r="CA22" s="114">
        <f t="shared" si="39"/>
        <v>382.9504918735239</v>
      </c>
      <c r="CB22" s="114">
        <f t="shared" si="40"/>
        <v>479.19460983326547</v>
      </c>
      <c r="CC22" s="114">
        <f t="shared" si="41"/>
        <v>1200.6344245722894</v>
      </c>
      <c r="CD22" s="114">
        <f t="shared" si="42"/>
        <v>189.90417192651995</v>
      </c>
      <c r="CE22" s="114">
        <f t="shared" si="43"/>
        <v>326.83529207584775</v>
      </c>
      <c r="CF22" s="114">
        <f t="shared" si="44"/>
        <v>588.17619743317971</v>
      </c>
      <c r="CG22" s="115">
        <f t="shared" si="45"/>
        <v>95.71876313674187</v>
      </c>
      <c r="CH22" s="123">
        <f t="shared" si="46"/>
        <v>2200.1746269996479</v>
      </c>
      <c r="CI22" s="124">
        <f t="shared" si="47"/>
        <v>738.08535998683453</v>
      </c>
      <c r="CJ22" s="124">
        <f t="shared" si="48"/>
        <v>241.06030666013959</v>
      </c>
      <c r="CK22" s="124">
        <f t="shared" si="49"/>
        <v>289.22860454383897</v>
      </c>
      <c r="CL22" s="124">
        <f t="shared" si="50"/>
        <v>414.33337014854254</v>
      </c>
      <c r="CM22" s="126">
        <f t="shared" si="51"/>
        <v>1095.9241947479702</v>
      </c>
      <c r="CN22" s="124">
        <f t="shared" si="52"/>
        <v>188.75471937273605</v>
      </c>
      <c r="CO22" s="124">
        <f t="shared" si="53"/>
        <v>298.54796114658745</v>
      </c>
      <c r="CP22" s="124">
        <f t="shared" si="54"/>
        <v>517.90619972787886</v>
      </c>
      <c r="CQ22" s="125">
        <f t="shared" si="55"/>
        <v>90.715314500767818</v>
      </c>
    </row>
    <row r="23" spans="1:95" x14ac:dyDescent="0.25">
      <c r="A23">
        <v>1985</v>
      </c>
      <c r="B23" s="34">
        <f>[1]A0!C140</f>
        <v>2061.4374054999998</v>
      </c>
      <c r="C23" s="34">
        <f>[1]A0!B140</f>
        <v>645.48356299999989</v>
      </c>
      <c r="D23" s="34">
        <f>[1]A0!$P140</f>
        <v>40997.561476880335</v>
      </c>
      <c r="E23" s="35">
        <f>[1]A25a!B44</f>
        <v>7.3428631373058106E-3</v>
      </c>
      <c r="F23" s="33">
        <f>[1]A25a!I44</f>
        <v>-8.2745434723940914E-4</v>
      </c>
      <c r="G23" s="33">
        <f>[1]A25a!C44</f>
        <v>2.4694219045273025E-2</v>
      </c>
      <c r="H23" s="33">
        <f>[1]A25a!D44</f>
        <v>-5.1702697946562126E-2</v>
      </c>
      <c r="I23" s="33">
        <f>[1]A25a!J44</f>
        <v>-9.1760928885274984E-2</v>
      </c>
      <c r="J23" s="33">
        <f>[1]A25a!E44</f>
        <v>2.1261074007301817E-2</v>
      </c>
      <c r="K23" s="33">
        <f>[1]A25a!F44</f>
        <v>8.3198988344826308E-2</v>
      </c>
      <c r="L23" s="33">
        <f>[1]A25a!K44</f>
        <v>0.21790259346640761</v>
      </c>
      <c r="M23" s="33">
        <f>[1]A25a!L44</f>
        <v>-1.4736404371385348E-2</v>
      </c>
      <c r="N23" s="33">
        <f>[1]A25a!F44</f>
        <v>8.3198988344826308E-2</v>
      </c>
      <c r="O23" s="32">
        <f>[1]A0!R141</f>
        <v>5.0698968428948499E-2</v>
      </c>
      <c r="P23" s="36">
        <f t="shared" si="11"/>
        <v>5.8414107152630734E-2</v>
      </c>
      <c r="Q23" s="37">
        <f>[1]A24a!B44</f>
        <v>5.9848827724882515E-2</v>
      </c>
      <c r="R23" s="37">
        <f>[1]A24a!K44</f>
        <v>3.6478593427891927E-2</v>
      </c>
      <c r="S23" s="37">
        <f>[1]A24a!C44</f>
        <v>1.5885128628496073E-2</v>
      </c>
      <c r="T23" s="37">
        <f>[1]A24a!D44</f>
        <v>4.9753405463108309E-2</v>
      </c>
      <c r="U23" s="37">
        <f>[1]A24a!I44</f>
        <v>0.12095693250087466</v>
      </c>
      <c r="V23" s="37">
        <f>[1]A24a!G44</f>
        <v>6.5337193462771934E-2</v>
      </c>
      <c r="W23" s="37">
        <f>[1]A24a!H44</f>
        <v>0.14296240755300488</v>
      </c>
      <c r="X23" s="37">
        <f>[1]A24a!M44</f>
        <v>0.19280382031922264</v>
      </c>
      <c r="Y23" s="37">
        <f>[1]A24a!N44</f>
        <v>0.13810078093419526</v>
      </c>
      <c r="Z23" s="38">
        <f>[1]A24a!F44</f>
        <v>0.15804426621116902</v>
      </c>
      <c r="AA23" s="53">
        <f t="shared" si="12"/>
        <v>1</v>
      </c>
      <c r="AB23" s="54">
        <f>[1]A22!$F44/[1]A22!$C44*[1]A22!$D44</f>
        <v>0.39672587346712618</v>
      </c>
      <c r="AC23" s="54">
        <f>[1]A22!$G44/[1]A22!$C44*[1]A22!$D44</f>
        <v>0.13040233913142696</v>
      </c>
      <c r="AD23" s="54">
        <f>[1]A22!E44</f>
        <v>0.10331407562110428</v>
      </c>
      <c r="AE23" s="54">
        <f>[1]A22!H44</f>
        <v>0.21566994436445253</v>
      </c>
      <c r="AF23" s="54">
        <f t="shared" si="13"/>
        <v>0.36051591865809873</v>
      </c>
      <c r="AG23" s="54">
        <f>[1]A22!M44</f>
        <v>6.4513479596894796E-2</v>
      </c>
      <c r="AH23" s="54">
        <f>[1]A22!P44</f>
        <v>0.11244071703636312</v>
      </c>
      <c r="AI23" s="54">
        <f>[1]A22!Q44</f>
        <v>0.15230683170990905</v>
      </c>
      <c r="AJ23" s="54">
        <f>[1]A22!R44</f>
        <v>3.1254890314931762E-2</v>
      </c>
      <c r="AK23" s="52">
        <f t="shared" si="26"/>
        <v>1985</v>
      </c>
      <c r="AL23" s="104">
        <f>[1]A26!$Y45</f>
        <v>2.2369054517959987E-2</v>
      </c>
      <c r="AM23" s="71">
        <f>[1]A26!$Z45</f>
        <v>0.14318078840054371</v>
      </c>
      <c r="AN23" s="71">
        <f>[1]A26!$R45</f>
        <v>-2.5728193774452349E-3</v>
      </c>
      <c r="AO23" s="105">
        <f>[1]A26!T45+[1]A26!$AC45*[1]A26!$AB45*[1]A8!R97/([1]A8!$O97+[1]A8!$Q97+[1]A8!$R97)/[1]A20!$M44</f>
        <v>0.25119901529688604</v>
      </c>
      <c r="AP23" s="105">
        <f>[1]A26!U45+[1]A26!$AC45*[1]A26!$AB45*[1]A8!O97/([1]A8!$O97+[1]A8!$Q97+[1]A8!$R97)/[1]A20!$P44</f>
        <v>-1.2600725027308638E-2</v>
      </c>
      <c r="AQ23" s="105">
        <f>[1]A26!$V45</f>
        <v>4.1413060441887944E-2</v>
      </c>
      <c r="AR23" s="106">
        <f>[1]A26!W45+[1]A26!$AC45*[1]A26!$AB45*[1]A8!Q97/([1]A8!$O97+[1]A8!$Q97+[1]A8!$R97)/[1]A20!$R44</f>
        <v>0.2035684260980872</v>
      </c>
      <c r="AS23" s="52">
        <f t="shared" si="27"/>
        <v>1985</v>
      </c>
      <c r="AT23" s="86">
        <f t="shared" si="28"/>
        <v>3.9032612954915029</v>
      </c>
      <c r="AU23" s="113">
        <f t="shared" si="0"/>
        <v>2061.4374054999998</v>
      </c>
      <c r="AV23" s="114">
        <f t="shared" si="1"/>
        <v>817.82555529479384</v>
      </c>
      <c r="AW23" s="114">
        <f t="shared" si="2"/>
        <v>268.81625965021988</v>
      </c>
      <c r="AX23" s="114">
        <f t="shared" si="3"/>
        <v>212.97550000000001</v>
      </c>
      <c r="AY23" s="114">
        <f t="shared" si="4"/>
        <v>444.59009055498632</v>
      </c>
      <c r="AZ23" s="114">
        <f t="shared" si="5"/>
        <v>743.18100000000004</v>
      </c>
      <c r="BA23" s="114">
        <f t="shared" si="6"/>
        <v>132.9905</v>
      </c>
      <c r="BB23" s="114">
        <f t="shared" si="7"/>
        <v>231.7895</v>
      </c>
      <c r="BC23" s="114">
        <f t="shared" si="8"/>
        <v>313.971</v>
      </c>
      <c r="BD23" s="115">
        <f t="shared" si="9"/>
        <v>64.430000000000007</v>
      </c>
      <c r="BE23" s="120">
        <f t="shared" si="29"/>
        <v>0.80256086645347169</v>
      </c>
      <c r="BF23" s="98">
        <f t="shared" si="30"/>
        <v>1.2386628125634667</v>
      </c>
      <c r="BG23" s="98">
        <f t="shared" si="31"/>
        <v>1.2386628125634667</v>
      </c>
      <c r="BH23" s="29">
        <f t="shared" si="14"/>
        <v>0.20157580697300556</v>
      </c>
      <c r="BI23" s="29">
        <f t="shared" si="15"/>
        <v>0.89754584556375205</v>
      </c>
      <c r="BJ23" s="29">
        <f t="shared" si="32"/>
        <v>0.43250944664603075</v>
      </c>
      <c r="BK23" s="29">
        <f t="shared" si="33"/>
        <v>0.39925212565654911</v>
      </c>
      <c r="BL23" s="29">
        <f t="shared" si="34"/>
        <v>0.29179385517438367</v>
      </c>
      <c r="BM23" s="119">
        <f t="shared" si="35"/>
        <v>0.41002616879007608</v>
      </c>
      <c r="BN23" s="74">
        <f t="shared" si="16"/>
        <v>624.41142994267818</v>
      </c>
      <c r="BO23" s="74">
        <f t="shared" si="17"/>
        <v>169.15309665041619</v>
      </c>
      <c r="BP23" s="74">
        <f t="shared" si="18"/>
        <v>55.600002293186449</v>
      </c>
      <c r="BQ23" s="74">
        <f t="shared" si="19"/>
        <v>270.68464112779054</v>
      </c>
      <c r="BR23" s="74">
        <f t="shared" si="20"/>
        <v>126.90405874867727</v>
      </c>
      <c r="BS23" s="74">
        <f t="shared" si="21"/>
        <v>543.43891337818877</v>
      </c>
      <c r="BT23" s="74">
        <f t="shared" si="22"/>
        <v>78.776629638811741</v>
      </c>
      <c r="BU23" s="74">
        <f t="shared" si="23"/>
        <v>148.73695850746114</v>
      </c>
      <c r="BV23" s="74">
        <f t="shared" si="24"/>
        <v>275.66762785131476</v>
      </c>
      <c r="BW23" s="74">
        <f t="shared" si="25"/>
        <v>40.257697380601137</v>
      </c>
      <c r="BX23" s="113">
        <f t="shared" si="36"/>
        <v>2599.5693605230426</v>
      </c>
      <c r="BY23" s="114">
        <f t="shared" si="37"/>
        <v>936.61775273084982</v>
      </c>
      <c r="BZ23" s="114">
        <f t="shared" si="38"/>
        <v>307.86281913182023</v>
      </c>
      <c r="CA23" s="114">
        <f t="shared" si="39"/>
        <v>441.59904647709948</v>
      </c>
      <c r="CB23" s="114">
        <f t="shared" si="40"/>
        <v>504.90013232325595</v>
      </c>
      <c r="CC23" s="114">
        <f t="shared" si="41"/>
        <v>1291.7877028142159</v>
      </c>
      <c r="CD23" s="114">
        <f t="shared" si="42"/>
        <v>239.28071162165764</v>
      </c>
      <c r="CE23" s="114">
        <f t="shared" si="43"/>
        <v>337.68288110823545</v>
      </c>
      <c r="CF23" s="114">
        <f t="shared" si="44"/>
        <v>608.14706321549716</v>
      </c>
      <c r="CG23" s="115">
        <f t="shared" si="45"/>
        <v>106.67704686882577</v>
      </c>
      <c r="CH23" s="123">
        <f t="shared" si="46"/>
        <v>2351.9241197333135</v>
      </c>
      <c r="CI23" s="124">
        <f t="shared" si="47"/>
        <v>806.21983609016536</v>
      </c>
      <c r="CJ23" s="124">
        <f t="shared" si="48"/>
        <v>265.00150232582399</v>
      </c>
      <c r="CK23" s="124">
        <f t="shared" si="49"/>
        <v>326.9034435603171</v>
      </c>
      <c r="CL23" s="124">
        <f t="shared" si="50"/>
        <v>432.04790189238923</v>
      </c>
      <c r="CM23" s="126">
        <f t="shared" si="51"/>
        <v>1175.5583229852521</v>
      </c>
      <c r="CN23" s="124">
        <f t="shared" si="52"/>
        <v>237.72927731708856</v>
      </c>
      <c r="CO23" s="124">
        <f t="shared" si="53"/>
        <v>306.46861491027244</v>
      </c>
      <c r="CP23" s="124">
        <f t="shared" si="54"/>
        <v>530.64661390950835</v>
      </c>
      <c r="CQ23" s="125">
        <f t="shared" si="55"/>
        <v>100.71381684838275</v>
      </c>
    </row>
    <row r="24" spans="1:95" x14ac:dyDescent="0.25">
      <c r="A24">
        <v>1986</v>
      </c>
      <c r="B24" s="34">
        <f>[1]A0!C141</f>
        <v>2234.006813</v>
      </c>
      <c r="C24" s="34">
        <f>[1]A0!B141</f>
        <v>699.91441800000007</v>
      </c>
      <c r="D24" s="34">
        <f>[1]A0!$P141</f>
        <v>41382.803317359823</v>
      </c>
      <c r="E24" s="35">
        <f>[1]A25a!B45</f>
        <v>1.7860516692162154E-2</v>
      </c>
      <c r="F24" s="33">
        <f>[1]A25a!I45</f>
        <v>3.1815548309838571E-2</v>
      </c>
      <c r="G24" s="33">
        <f>[1]A25a!C45</f>
        <v>6.288000491926593E-2</v>
      </c>
      <c r="H24" s="33">
        <f>[1]A25a!D45</f>
        <v>-3.0779723757834221E-2</v>
      </c>
      <c r="I24" s="33">
        <f>[1]A25a!J45</f>
        <v>-7.3737998978151142E-2</v>
      </c>
      <c r="J24" s="33">
        <f>[1]A25a!E45</f>
        <v>-3.8022800769001996E-3</v>
      </c>
      <c r="K24" s="33">
        <f>[1]A25a!F45</f>
        <v>9.5000889851766246E-3</v>
      </c>
      <c r="L24" s="33">
        <f>[1]A25a!K45</f>
        <v>3.455068885645618E-3</v>
      </c>
      <c r="M24" s="33">
        <f>[1]A25a!L45</f>
        <v>1.5796224833018346E-2</v>
      </c>
      <c r="N24" s="33">
        <f>[1]A25a!F45</f>
        <v>9.5000889851766246E-3</v>
      </c>
      <c r="O24" s="32">
        <f>[1]A0!R142</f>
        <v>2.4905773260682107E-2</v>
      </c>
      <c r="P24" s="36">
        <f t="shared" si="11"/>
        <v>4.3211119931897857E-2</v>
      </c>
      <c r="Q24" s="37">
        <f>[1]A24a!B45</f>
        <v>6.6241838063837682E-2</v>
      </c>
      <c r="R24" s="37">
        <f>[1]A24a!K45</f>
        <v>3.6179930662817161E-2</v>
      </c>
      <c r="S24" s="37">
        <f>[1]A24a!C45</f>
        <v>1.8306940223637637E-2</v>
      </c>
      <c r="T24" s="37">
        <f>[1]A24a!D45</f>
        <v>5.2710643681221414E-2</v>
      </c>
      <c r="U24" s="37">
        <f>[1]A24a!I45</f>
        <v>0.108026488757649</v>
      </c>
      <c r="V24" s="37">
        <f>[1]A24a!G45</f>
        <v>6.1186714868479597E-2</v>
      </c>
      <c r="W24" s="37">
        <f>[1]A24a!H45</f>
        <v>0.16597850541524567</v>
      </c>
      <c r="X24" s="37">
        <f>[1]A24a!M45</f>
        <v>0.16696366925399636</v>
      </c>
      <c r="Y24" s="37">
        <f>[1]A24a!N45</f>
        <v>0.16462042464566171</v>
      </c>
      <c r="Z24" s="38">
        <f>[1]A24a!F45</f>
        <v>0.16572954605053525</v>
      </c>
      <c r="AA24" s="53">
        <f t="shared" si="12"/>
        <v>1</v>
      </c>
      <c r="AB24" s="54">
        <f>[1]A22!$F45/[1]A22!$C45*[1]A22!$D45</f>
        <v>0.39346536825959333</v>
      </c>
      <c r="AC24" s="54">
        <f>[1]A22!$G45/[1]A22!$C45*[1]A22!$D45</f>
        <v>0.12860424209096155</v>
      </c>
      <c r="AD24" s="54">
        <f>[1]A22!E45</f>
        <v>0.10400124952528514</v>
      </c>
      <c r="AE24" s="54">
        <f>[1]A22!H45</f>
        <v>0.19777860302192607</v>
      </c>
      <c r="AF24" s="54">
        <f t="shared" si="13"/>
        <v>0.38415303615280427</v>
      </c>
      <c r="AG24" s="54">
        <f>[1]A22!M45</f>
        <v>9.5313272439872365E-2</v>
      </c>
      <c r="AH24" s="54">
        <f>[1]A22!P45</f>
        <v>0.10605540619718781</v>
      </c>
      <c r="AI24" s="54">
        <f>[1]A22!Q45</f>
        <v>0.14836816883064718</v>
      </c>
      <c r="AJ24" s="54">
        <f>[1]A22!R45</f>
        <v>3.4416188685096903E-2</v>
      </c>
      <c r="AK24" s="52">
        <f t="shared" si="26"/>
        <v>1986</v>
      </c>
      <c r="AL24" s="104">
        <f>[1]A26!$Y46</f>
        <v>2.2162473970215167E-2</v>
      </c>
      <c r="AM24" s="71">
        <f>[1]A26!$Z46</f>
        <v>0.16671723921244558</v>
      </c>
      <c r="AN24" s="71">
        <f>[1]A26!$R46</f>
        <v>3.8962178242230396E-4</v>
      </c>
      <c r="AO24" s="105">
        <f>[1]A26!T46+[1]A26!$AC46*[1]A26!$AB46*[1]A8!R98/([1]A8!$O98+[1]A8!$Q98+[1]A8!$R98)/[1]A20!$M45</f>
        <v>0.15983448838317196</v>
      </c>
      <c r="AP24" s="105">
        <f>[1]A26!U46+[1]A26!$AC46*[1]A26!$AB46*[1]A8!O98/([1]A8!$O98+[1]A8!$Q98+[1]A8!$R98)/[1]A20!$P45</f>
        <v>7.8375432978433635E-4</v>
      </c>
      <c r="AQ24" s="105">
        <f>[1]A26!$V46</f>
        <v>3.7149783304244462E-2</v>
      </c>
      <c r="AR24" s="106">
        <f>[1]A26!W46+[1]A26!$AC46*[1]A26!$AB46*[1]A8!Q98/([1]A8!$O98+[1]A8!$Q98+[1]A8!$R98)/[1]A20!$R45</f>
        <v>0.22095578133004246</v>
      </c>
      <c r="AS24" s="52">
        <f t="shared" si="27"/>
        <v>1986</v>
      </c>
      <c r="AT24" s="86">
        <f t="shared" si="28"/>
        <v>4.1011526166815635</v>
      </c>
      <c r="AU24" s="113">
        <f t="shared" si="0"/>
        <v>2234.006813</v>
      </c>
      <c r="AV24" s="114">
        <f t="shared" si="1"/>
        <v>879.00431337148541</v>
      </c>
      <c r="AW24" s="114">
        <f t="shared" si="2"/>
        <v>287.30275301190949</v>
      </c>
      <c r="AX24" s="114">
        <f t="shared" si="3"/>
        <v>232.33950000000002</v>
      </c>
      <c r="AY24" s="114">
        <f t="shared" si="4"/>
        <v>441.83874661660519</v>
      </c>
      <c r="AZ24" s="114">
        <f t="shared" si="5"/>
        <v>858.20050000000003</v>
      </c>
      <c r="BA24" s="114">
        <f t="shared" si="6"/>
        <v>212.93049999999999</v>
      </c>
      <c r="BB24" s="114">
        <f t="shared" si="7"/>
        <v>236.92849999999999</v>
      </c>
      <c r="BC24" s="114">
        <f t="shared" si="8"/>
        <v>331.45550000000003</v>
      </c>
      <c r="BD24" s="115">
        <f t="shared" si="9"/>
        <v>76.885999999999996</v>
      </c>
      <c r="BE24" s="120">
        <f t="shared" si="29"/>
        <v>0.80845396105519707</v>
      </c>
      <c r="BF24" s="98">
        <f t="shared" si="30"/>
        <v>1.2376378756344473</v>
      </c>
      <c r="BG24" s="98">
        <f t="shared" si="31"/>
        <v>1.2376378756344473</v>
      </c>
      <c r="BH24" s="29">
        <f t="shared" si="14"/>
        <v>0.18307902368436368</v>
      </c>
      <c r="BI24" s="29">
        <f t="shared" si="15"/>
        <v>0.85114030381737771</v>
      </c>
      <c r="BJ24" s="29">
        <f t="shared" si="32"/>
        <v>0.52675437676892167</v>
      </c>
      <c r="BK24" s="29">
        <f t="shared" si="33"/>
        <v>0.39336858488673904</v>
      </c>
      <c r="BL24" s="29">
        <f t="shared" si="34"/>
        <v>0.29799770592412217</v>
      </c>
      <c r="BM24" s="119">
        <f t="shared" si="35"/>
        <v>0.44413993122831541</v>
      </c>
      <c r="BN24" s="74">
        <f t="shared" si="16"/>
        <v>605.76571902687374</v>
      </c>
      <c r="BO24" s="74">
        <f t="shared" si="17"/>
        <v>173.17750703261285</v>
      </c>
      <c r="BP24" s="74">
        <f t="shared" si="18"/>
        <v>56.60310623433967</v>
      </c>
      <c r="BQ24" s="74">
        <f t="shared" si="19"/>
        <v>309.4414814523858</v>
      </c>
      <c r="BR24" s="74">
        <f t="shared" si="20"/>
        <v>126.57755752725221</v>
      </c>
      <c r="BS24" s="74">
        <f t="shared" si="21"/>
        <v>558.8490296850548</v>
      </c>
      <c r="BT24" s="74">
        <f t="shared" si="22"/>
        <v>98.565241432488747</v>
      </c>
      <c r="BU24" s="74">
        <f t="shared" si="23"/>
        <v>146.86276499191038</v>
      </c>
      <c r="BV24" s="74">
        <f t="shared" si="24"/>
        <v>271.21042425076638</v>
      </c>
      <c r="BW24" s="74">
        <f t="shared" si="25"/>
        <v>42.210599009889258</v>
      </c>
      <c r="BX24" s="113">
        <f t="shared" si="36"/>
        <v>2764.6699260445789</v>
      </c>
      <c r="BY24" s="114">
        <f t="shared" si="37"/>
        <v>1031.2782908155682</v>
      </c>
      <c r="BZ24" s="114">
        <f t="shared" si="38"/>
        <v>337.07353600608718</v>
      </c>
      <c r="CA24" s="114">
        <f t="shared" si="39"/>
        <v>500.45359041792227</v>
      </c>
      <c r="CB24" s="114">
        <f t="shared" si="40"/>
        <v>529.80796010931306</v>
      </c>
      <c r="CC24" s="114">
        <f t="shared" si="41"/>
        <v>1366.9637295315329</v>
      </c>
      <c r="CD24" s="114">
        <f t="shared" si="42"/>
        <v>309.3507947504732</v>
      </c>
      <c r="CE24" s="114">
        <f t="shared" si="43"/>
        <v>337.9021765898076</v>
      </c>
      <c r="CF24" s="114">
        <f t="shared" si="44"/>
        <v>605.18368291822367</v>
      </c>
      <c r="CG24" s="115">
        <f t="shared" si="45"/>
        <v>114.52707527302857</v>
      </c>
      <c r="CH24" s="123">
        <f t="shared" si="46"/>
        <v>2494.5895214142483</v>
      </c>
      <c r="CI24" s="124">
        <f t="shared" si="47"/>
        <v>878.8735126409191</v>
      </c>
      <c r="CJ24" s="124">
        <f t="shared" si="48"/>
        <v>287.26000076437663</v>
      </c>
      <c r="CK24" s="124">
        <f t="shared" si="49"/>
        <v>363.11813209609477</v>
      </c>
      <c r="CL24" s="124">
        <f t="shared" si="50"/>
        <v>448.67649932271848</v>
      </c>
      <c r="CM24" s="126">
        <f t="shared" si="51"/>
        <v>1242.8976407823293</v>
      </c>
      <c r="CN24" s="124">
        <f t="shared" si="52"/>
        <v>307.21179075243452</v>
      </c>
      <c r="CO24" s="124">
        <f t="shared" si="53"/>
        <v>304.69108524065626</v>
      </c>
      <c r="CP24" s="124">
        <f t="shared" si="54"/>
        <v>523.28358604740117</v>
      </c>
      <c r="CQ24" s="125">
        <f t="shared" si="55"/>
        <v>107.7111787418373</v>
      </c>
    </row>
    <row r="25" spans="1:95" x14ac:dyDescent="0.25">
      <c r="A25">
        <v>1987</v>
      </c>
      <c r="B25" s="34">
        <f>[1]A0!C142</f>
        <v>2383.5427985000001</v>
      </c>
      <c r="C25" s="34">
        <f>[1]A0!B142</f>
        <v>737.54335500000002</v>
      </c>
      <c r="D25" s="34">
        <f>[1]A0!$P142</f>
        <v>41772.577383765565</v>
      </c>
      <c r="E25" s="35">
        <f>[1]A25a!B46</f>
        <v>1.4352272822695467E-2</v>
      </c>
      <c r="F25" s="33">
        <f>[1]A25a!I46</f>
        <v>3.4753763236205382E-2</v>
      </c>
      <c r="G25" s="33">
        <f>[1]A25a!C46</f>
        <v>6.9765219366198838E-2</v>
      </c>
      <c r="H25" s="33">
        <f>[1]A25a!D46</f>
        <v>-4.1755229536373006E-2</v>
      </c>
      <c r="I25" s="33">
        <f>[1]A25a!J46</f>
        <v>-7.5602031214051957E-2</v>
      </c>
      <c r="J25" s="33">
        <f>[1]A25a!E46</f>
        <v>-1.4611736799272967E-2</v>
      </c>
      <c r="K25" s="33">
        <f>[1]A25a!F46</f>
        <v>-8.1874021570538247E-4</v>
      </c>
      <c r="L25" s="33">
        <f>[1]A25a!K46</f>
        <v>3.9182259580878842E-3</v>
      </c>
      <c r="M25" s="33">
        <f>[1]A25a!L46</f>
        <v>-6.2401501396123216E-3</v>
      </c>
      <c r="N25" s="33">
        <f>[1]A25a!F46</f>
        <v>-8.1874021570538247E-4</v>
      </c>
      <c r="O25" s="32">
        <f>[1]A0!R143</f>
        <v>3.2106822419389669E-2</v>
      </c>
      <c r="P25" s="36">
        <f t="shared" si="11"/>
        <v>4.6919901116918128E-2</v>
      </c>
      <c r="Q25" s="37">
        <f>[1]A24a!B46</f>
        <v>6.9052057880852113E-2</v>
      </c>
      <c r="R25" s="37">
        <f>[1]A24a!K46</f>
        <v>3.8686950596897335E-2</v>
      </c>
      <c r="S25" s="37">
        <f>[1]A24a!C46</f>
        <v>2.2004880013750783E-2</v>
      </c>
      <c r="T25" s="37">
        <f>[1]A24a!D46</f>
        <v>5.3610990445315053E-2</v>
      </c>
      <c r="U25" s="37">
        <f>[1]A24a!I46</f>
        <v>0.10373127623831488</v>
      </c>
      <c r="V25" s="37">
        <f>[1]A24a!G46</f>
        <v>5.4654916786001033E-2</v>
      </c>
      <c r="W25" s="37">
        <f>[1]A24a!H46</f>
        <v>0.15002295520128628</v>
      </c>
      <c r="X25" s="37">
        <f>[1]A24a!M46</f>
        <v>0.19662318306860288</v>
      </c>
      <c r="Y25" s="37">
        <f>[1]A24a!N46</f>
        <v>0.14664313711494403</v>
      </c>
      <c r="Z25" s="38">
        <f>[1]A24a!F46</f>
        <v>0.17198896435543784</v>
      </c>
      <c r="AA25" s="53">
        <f t="shared" si="12"/>
        <v>1</v>
      </c>
      <c r="AB25" s="54">
        <f>[1]A22!$F46/[1]A22!$C46*[1]A22!$D46</f>
        <v>0.4002758863446399</v>
      </c>
      <c r="AC25" s="54">
        <f>[1]A22!$G46/[1]A22!$C46*[1]A22!$D46</f>
        <v>0.12865130354380533</v>
      </c>
      <c r="AD25" s="54">
        <f>[1]A22!E46</f>
        <v>0.10796512660143869</v>
      </c>
      <c r="AE25" s="54">
        <f>[1]A22!H46</f>
        <v>0.18421137828398615</v>
      </c>
      <c r="AF25" s="54">
        <f t="shared" si="13"/>
        <v>0.39482655842900738</v>
      </c>
      <c r="AG25" s="54">
        <f>[1]A22!M46</f>
        <v>0.10655965571914189</v>
      </c>
      <c r="AH25" s="54">
        <f>[1]A22!P46</f>
        <v>0.10356789068581097</v>
      </c>
      <c r="AI25" s="54">
        <f>[1]A22!Q46</f>
        <v>0.14612470991466445</v>
      </c>
      <c r="AJ25" s="54">
        <f>[1]A22!R46</f>
        <v>3.8574302109390043E-2</v>
      </c>
      <c r="AK25" s="52">
        <f t="shared" si="26"/>
        <v>1987</v>
      </c>
      <c r="AL25" s="104">
        <f>[1]A26!$Y47</f>
        <v>2.2444425930634965E-2</v>
      </c>
      <c r="AM25" s="71">
        <f>[1]A26!$Z47</f>
        <v>0.20641215204039798</v>
      </c>
      <c r="AN25" s="71">
        <f>[1]A26!$R47</f>
        <v>2.9119124288372739E-3</v>
      </c>
      <c r="AO25" s="105">
        <f>[1]A26!T47+[1]A26!$AC47*[1]A26!$AB47*[1]A8!R99/([1]A8!$O99+[1]A8!$Q99+[1]A8!$R99)/[1]A20!$M46</f>
        <v>0.1399451405229204</v>
      </c>
      <c r="AP25" s="105">
        <f>[1]A26!U47+[1]A26!$AC47*[1]A26!$AB47*[1]A8!O99/([1]A8!$O99+[1]A8!$Q99+[1]A8!$R99)/[1]A20!$P46</f>
        <v>2.4801296151042526E-2</v>
      </c>
      <c r="AQ25" s="105">
        <f>[1]A26!$V47</f>
        <v>4.2524357978664606E-2</v>
      </c>
      <c r="AR25" s="106">
        <f>[1]A26!W47+[1]A26!$AC47*[1]A26!$AB47*[1]A8!Q99/([1]A8!$O99+[1]A8!$Q99+[1]A8!$R99)/[1]A20!$R46</f>
        <v>0.23440028630606988</v>
      </c>
      <c r="AS25" s="52">
        <f t="shared" si="27"/>
        <v>1987</v>
      </c>
      <c r="AT25" s="86">
        <f t="shared" si="28"/>
        <v>4.2032949938600872</v>
      </c>
      <c r="AU25" s="113">
        <f t="shared" si="0"/>
        <v>2383.5427985000001</v>
      </c>
      <c r="AV25" s="114">
        <f t="shared" si="1"/>
        <v>954.07470630997091</v>
      </c>
      <c r="AW25" s="114">
        <f t="shared" si="2"/>
        <v>306.64588807947473</v>
      </c>
      <c r="AX25" s="114">
        <f t="shared" si="3"/>
        <v>257.33949999999999</v>
      </c>
      <c r="AY25" s="114">
        <f t="shared" si="4"/>
        <v>439.07570411055451</v>
      </c>
      <c r="AZ25" s="114">
        <f t="shared" si="5"/>
        <v>941.08600000000001</v>
      </c>
      <c r="BA25" s="114">
        <f t="shared" si="6"/>
        <v>253.98949999999999</v>
      </c>
      <c r="BB25" s="114">
        <f t="shared" si="7"/>
        <v>246.85849999999999</v>
      </c>
      <c r="BC25" s="114">
        <f t="shared" si="8"/>
        <v>348.29450000000003</v>
      </c>
      <c r="BD25" s="115">
        <f t="shared" si="9"/>
        <v>91.9435</v>
      </c>
      <c r="BE25" s="120">
        <f t="shared" si="29"/>
        <v>0.82289336652146805</v>
      </c>
      <c r="BF25" s="98">
        <f t="shared" si="30"/>
        <v>1.2770140032567809</v>
      </c>
      <c r="BG25" s="98">
        <f t="shared" si="31"/>
        <v>1.2770140032567809</v>
      </c>
      <c r="BH25" s="29">
        <f t="shared" si="14"/>
        <v>0.16957914282300515</v>
      </c>
      <c r="BI25" s="29">
        <f t="shared" si="15"/>
        <v>0.82494244038671971</v>
      </c>
      <c r="BJ25" s="29">
        <f t="shared" si="32"/>
        <v>0.52857434942647363</v>
      </c>
      <c r="BK25" s="29">
        <f t="shared" si="33"/>
        <v>0.39958232349585621</v>
      </c>
      <c r="BL25" s="29">
        <f t="shared" si="34"/>
        <v>0.29686463518392492</v>
      </c>
      <c r="BM25" s="119">
        <f t="shared" si="35"/>
        <v>0.44835930009685465</v>
      </c>
      <c r="BN25" s="74">
        <f t="shared" si="16"/>
        <v>589.67832501376961</v>
      </c>
      <c r="BO25" s="74">
        <f t="shared" si="17"/>
        <v>177.74477874228961</v>
      </c>
      <c r="BP25" s="74">
        <f t="shared" si="18"/>
        <v>57.128341385051883</v>
      </c>
      <c r="BQ25" s="74">
        <f t="shared" si="19"/>
        <v>361.03071093793687</v>
      </c>
      <c r="BR25" s="74">
        <f t="shared" si="20"/>
        <v>126.62687490083071</v>
      </c>
      <c r="BS25" s="74">
        <f t="shared" si="21"/>
        <v>589.2090409235343</v>
      </c>
      <c r="BT25" s="74">
        <f t="shared" si="22"/>
        <v>114.31936636921441</v>
      </c>
      <c r="BU25" s="74">
        <f t="shared" si="23"/>
        <v>146.97786931985692</v>
      </c>
      <c r="BV25" s="74">
        <f t="shared" si="24"/>
        <v>279.12470801011114</v>
      </c>
      <c r="BW25" s="74">
        <f t="shared" si="25"/>
        <v>48.787097224351797</v>
      </c>
      <c r="BX25" s="113">
        <f t="shared" si="36"/>
        <v>2889.2751159441796</v>
      </c>
      <c r="BY25" s="114">
        <f t="shared" si="37"/>
        <v>1110.4239945096144</v>
      </c>
      <c r="BZ25" s="114">
        <f t="shared" si="38"/>
        <v>356.89757802941961</v>
      </c>
      <c r="CA25" s="114">
        <f t="shared" si="39"/>
        <v>564.6194348954599</v>
      </c>
      <c r="CB25" s="114">
        <f t="shared" si="40"/>
        <v>543.90754837880888</v>
      </c>
      <c r="CC25" s="114">
        <f t="shared" si="41"/>
        <v>1442.6654299217962</v>
      </c>
      <c r="CD25" s="114">
        <f t="shared" si="42"/>
        <v>361.63465267624053</v>
      </c>
      <c r="CE25" s="114">
        <f t="shared" si="43"/>
        <v>334.2920207626882</v>
      </c>
      <c r="CF25" s="114">
        <f t="shared" si="44"/>
        <v>614.52949830051557</v>
      </c>
      <c r="CG25" s="115">
        <f t="shared" si="45"/>
        <v>132.20925818235185</v>
      </c>
      <c r="CH25" s="123">
        <f t="shared" si="46"/>
        <v>2601.2485435908802</v>
      </c>
      <c r="CI25" s="124">
        <f t="shared" si="47"/>
        <v>936.91187661278684</v>
      </c>
      <c r="CJ25" s="124">
        <f t="shared" si="48"/>
        <v>301.12964168949867</v>
      </c>
      <c r="CK25" s="124">
        <f t="shared" si="49"/>
        <v>401.54359902827247</v>
      </c>
      <c r="CL25" s="124">
        <f t="shared" si="50"/>
        <v>455.85671590602425</v>
      </c>
      <c r="CM25" s="126">
        <f t="shared" si="51"/>
        <v>1308.8939084108426</v>
      </c>
      <c r="CN25" s="124">
        <f t="shared" si="52"/>
        <v>358.97842508990459</v>
      </c>
      <c r="CO25" s="124">
        <f t="shared" si="53"/>
        <v>299.49292424388943</v>
      </c>
      <c r="CP25" s="124">
        <f t="shared" si="54"/>
        <v>526.55744270455136</v>
      </c>
      <c r="CQ25" s="125">
        <f t="shared" si="55"/>
        <v>123.86511637249747</v>
      </c>
    </row>
    <row r="26" spans="1:95" x14ac:dyDescent="0.25">
      <c r="A26">
        <v>1988</v>
      </c>
      <c r="B26" s="34">
        <f>[1]A0!C143</f>
        <v>2552.4211720000003</v>
      </c>
      <c r="C26" s="34">
        <f>[1]A0!B143</f>
        <v>797.18811600000004</v>
      </c>
      <c r="D26" s="34">
        <f>[1]A0!$P143</f>
        <v>42163.811574155035</v>
      </c>
      <c r="E26" s="35">
        <f>[1]A25a!B47</f>
        <v>4.3096561393484389E-2</v>
      </c>
      <c r="F26" s="33">
        <f>[1]A25a!I47</f>
        <v>3.9236828760156772E-2</v>
      </c>
      <c r="G26" s="33">
        <f>[1]A25a!C47</f>
        <v>8.9343244822100543E-2</v>
      </c>
      <c r="H26" s="33">
        <f>[1]A25a!D47</f>
        <v>-1.8917500271709575E-2</v>
      </c>
      <c r="I26" s="33">
        <f>[1]A25a!J47</f>
        <v>-0.10578041957045925</v>
      </c>
      <c r="J26" s="33">
        <f>[1]A25a!E47</f>
        <v>2.4351929035238307E-2</v>
      </c>
      <c r="K26" s="33">
        <f>[1]A25a!F47</f>
        <v>7.1217014723239158E-2</v>
      </c>
      <c r="L26" s="33">
        <f>[1]A25a!K47</f>
        <v>0.15404472104584022</v>
      </c>
      <c r="M26" s="33">
        <f>[1]A25a!L47</f>
        <v>-3.3762960239097195E-2</v>
      </c>
      <c r="N26" s="33">
        <f>[1]A25a!F47</f>
        <v>7.1217014723239158E-2</v>
      </c>
      <c r="O26" s="32">
        <f>[1]A0!R144</f>
        <v>3.2984838149702878E-2</v>
      </c>
      <c r="P26" s="36">
        <f t="shared" si="11"/>
        <v>7.7502932645560074E-2</v>
      </c>
      <c r="Q26" s="37">
        <f>[1]A24a!B47</f>
        <v>7.3772523273508903E-2</v>
      </c>
      <c r="R26" s="37">
        <f>[1]A24a!K47</f>
        <v>3.9683848604136297E-2</v>
      </c>
      <c r="S26" s="37">
        <f>[1]A24a!C47</f>
        <v>2.2628969105253145E-2</v>
      </c>
      <c r="T26" s="37">
        <f>[1]A24a!D47</f>
        <v>5.6168012648613569E-2</v>
      </c>
      <c r="U26" s="37">
        <f>[1]A24a!I47</f>
        <v>0.10189426592100594</v>
      </c>
      <c r="V26" s="37">
        <f>[1]A24a!G47</f>
        <v>5.962673857070943E-2</v>
      </c>
      <c r="W26" s="37">
        <f>[1]A24a!H47</f>
        <v>0.16498555670108797</v>
      </c>
      <c r="X26" s="37">
        <f>[1]A24a!M47</f>
        <v>0.17334894495442968</v>
      </c>
      <c r="Y26" s="37">
        <f>[1]A24a!N47</f>
        <v>0.18207152036317845</v>
      </c>
      <c r="Z26" s="38">
        <f>[1]A24a!F47</f>
        <v>0.17739431164929484</v>
      </c>
      <c r="AA26" s="53">
        <f t="shared" si="12"/>
        <v>0.99999999999999978</v>
      </c>
      <c r="AB26" s="54">
        <f>[1]A22!$F47/[1]A22!$C47*[1]A22!$D47</f>
        <v>0.41004611073227665</v>
      </c>
      <c r="AC26" s="54">
        <f>[1]A22!$G47/[1]A22!$C47*[1]A22!$D47</f>
        <v>0.12930041296800607</v>
      </c>
      <c r="AD26" s="54">
        <f>[1]A22!E47</f>
        <v>0.11604687472792989</v>
      </c>
      <c r="AE26" s="54">
        <f>[1]A22!H47</f>
        <v>0.17062826097839562</v>
      </c>
      <c r="AF26" s="54">
        <f t="shared" si="13"/>
        <v>0.40607209004925138</v>
      </c>
      <c r="AG26" s="54">
        <f>[1]A22!M47</f>
        <v>0.11753585313074653</v>
      </c>
      <c r="AH26" s="54">
        <f>[1]A22!P47</f>
        <v>0.10165798765753223</v>
      </c>
      <c r="AI26" s="54">
        <f>[1]A22!Q47</f>
        <v>0.14337778733955744</v>
      </c>
      <c r="AJ26" s="54">
        <f>[1]A22!R47</f>
        <v>4.3500461921415212E-2</v>
      </c>
      <c r="AK26" s="52">
        <f t="shared" si="26"/>
        <v>1988</v>
      </c>
      <c r="AL26" s="104">
        <f>[1]A26!$Y48</f>
        <v>2.2970792512084295E-2</v>
      </c>
      <c r="AM26" s="71">
        <f>[1]A26!$Z48</f>
        <v>0.22090273311490019</v>
      </c>
      <c r="AN26" s="71">
        <f>[1]A26!$R48</f>
        <v>4.0060600792681455E-3</v>
      </c>
      <c r="AO26" s="105">
        <f>[1]A26!T48+[1]A26!$AC48*[1]A26!$AB48*[1]A8!R100/([1]A8!$O100+[1]A8!$Q100+[1]A8!$R100)/[1]A20!$M47</f>
        <v>0.14609500034584352</v>
      </c>
      <c r="AP26" s="105">
        <f>[1]A26!U48+[1]A26!$AC48*[1]A26!$AB48*[1]A8!O100/([1]A8!$O100+[1]A8!$Q100+[1]A8!$R100)/[1]A20!$P47</f>
        <v>4.5487015909781561E-2</v>
      </c>
      <c r="AQ26" s="105">
        <f>[1]A26!$V48</f>
        <v>3.5506564233025145E-2</v>
      </c>
      <c r="AR26" s="106">
        <f>[1]A26!W48+[1]A26!$AC48*[1]A26!$AB48*[1]A8!Q100/([1]A8!$O100+[1]A8!$Q100+[1]A8!$R100)/[1]A20!$R47</f>
        <v>0.27500582284983782</v>
      </c>
      <c r="AS26" s="52">
        <f t="shared" si="27"/>
        <v>1988</v>
      </c>
      <c r="AT26" s="86">
        <f t="shared" si="28"/>
        <v>4.3382494398042626</v>
      </c>
      <c r="AU26" s="113">
        <f t="shared" si="0"/>
        <v>2552.4211719999998</v>
      </c>
      <c r="AV26" s="114">
        <f t="shared" si="1"/>
        <v>1046.6103745293194</v>
      </c>
      <c r="AW26" s="114">
        <f t="shared" si="2"/>
        <v>330.0291116078821</v>
      </c>
      <c r="AX26" s="114">
        <f t="shared" si="3"/>
        <v>296.20050000000003</v>
      </c>
      <c r="AY26" s="114">
        <f t="shared" si="4"/>
        <v>435.51518586279849</v>
      </c>
      <c r="AZ26" s="114">
        <f t="shared" si="5"/>
        <v>1036.4669999999999</v>
      </c>
      <c r="BA26" s="114">
        <f t="shared" si="6"/>
        <v>300.00099999999998</v>
      </c>
      <c r="BB26" s="114">
        <f t="shared" si="7"/>
        <v>259.47399999999999</v>
      </c>
      <c r="BC26" s="114">
        <f t="shared" si="8"/>
        <v>365.96050000000002</v>
      </c>
      <c r="BD26" s="115">
        <f t="shared" si="9"/>
        <v>111.03149999999999</v>
      </c>
      <c r="BE26" s="120">
        <f t="shared" si="29"/>
        <v>0.83470375662177054</v>
      </c>
      <c r="BF26" s="98">
        <f t="shared" si="30"/>
        <v>1.3213950455752859</v>
      </c>
      <c r="BG26" s="98">
        <f t="shared" si="31"/>
        <v>1.3213950455752859</v>
      </c>
      <c r="BH26" s="29">
        <f t="shared" si="14"/>
        <v>0.15675861517404815</v>
      </c>
      <c r="BI26" s="29">
        <f t="shared" si="15"/>
        <v>0.79049677943407648</v>
      </c>
      <c r="BJ26" s="29">
        <f t="shared" si="32"/>
        <v>0.53064542316317587</v>
      </c>
      <c r="BK26" s="29">
        <f t="shared" si="33"/>
        <v>0.3970888698041069</v>
      </c>
      <c r="BL26" s="29">
        <f t="shared" si="34"/>
        <v>0.29252692726960522</v>
      </c>
      <c r="BM26" s="119">
        <f t="shared" si="35"/>
        <v>0.44799221030677983</v>
      </c>
      <c r="BN26" s="74">
        <f t="shared" si="16"/>
        <v>558.03150018790416</v>
      </c>
      <c r="BO26" s="74">
        <f t="shared" si="17"/>
        <v>182.57354230778557</v>
      </c>
      <c r="BP26" s="74">
        <f t="shared" si="18"/>
        <v>57.571170167351127</v>
      </c>
      <c r="BQ26" s="74">
        <f t="shared" si="19"/>
        <v>435.55183693531114</v>
      </c>
      <c r="BR26" s="74">
        <f t="shared" si="20"/>
        <v>126.99560127167925</v>
      </c>
      <c r="BS26" s="74">
        <f t="shared" si="21"/>
        <v>626.44302337639931</v>
      </c>
      <c r="BT26" s="74">
        <f t="shared" si="22"/>
        <v>130.31780616024537</v>
      </c>
      <c r="BU26" s="74">
        <f t="shared" si="23"/>
        <v>150.62311098450792</v>
      </c>
      <c r="BV26" s="74">
        <f t="shared" si="24"/>
        <v>288.37250073189512</v>
      </c>
      <c r="BW26" s="74">
        <f t="shared" si="25"/>
        <v>57.129605499750923</v>
      </c>
      <c r="BX26" s="113">
        <f t="shared" si="36"/>
        <v>3031.3439293535776</v>
      </c>
      <c r="BY26" s="114">
        <f t="shared" si="37"/>
        <v>1204.9752591493957</v>
      </c>
      <c r="BZ26" s="114">
        <f t="shared" si="38"/>
        <v>379.96653192492516</v>
      </c>
      <c r="CA26" s="114">
        <f t="shared" si="39"/>
        <v>663.313191250459</v>
      </c>
      <c r="CB26" s="114">
        <f t="shared" si="40"/>
        <v>563.72333748756819</v>
      </c>
      <c r="CC26" s="114">
        <f t="shared" si="41"/>
        <v>1545.9919920421478</v>
      </c>
      <c r="CD26" s="114">
        <f t="shared" si="42"/>
        <v>418.42486433177999</v>
      </c>
      <c r="CE26" s="114">
        <f t="shared" si="43"/>
        <v>341.03673374198547</v>
      </c>
      <c r="CF26" s="114">
        <f t="shared" si="44"/>
        <v>630.81589283033816</v>
      </c>
      <c r="CG26" s="115">
        <f t="shared" si="45"/>
        <v>155.71450113804423</v>
      </c>
      <c r="CH26" s="123">
        <f t="shared" si="46"/>
        <v>2728.8856834094627</v>
      </c>
      <c r="CI26" s="124">
        <f t="shared" si="47"/>
        <v>1006.5780202242767</v>
      </c>
      <c r="CJ26" s="124">
        <f t="shared" si="48"/>
        <v>317.4056533961222</v>
      </c>
      <c r="CK26" s="124">
        <f t="shared" si="49"/>
        <v>462.36853966016213</v>
      </c>
      <c r="CL26" s="124">
        <f t="shared" si="50"/>
        <v>467.58192395051373</v>
      </c>
      <c r="CM26" s="126">
        <f t="shared" si="51"/>
        <v>1399.6886254987123</v>
      </c>
      <c r="CN26" s="124">
        <f t="shared" si="52"/>
        <v>415.17142836647895</v>
      </c>
      <c r="CO26" s="124">
        <f t="shared" si="53"/>
        <v>303.56626933215273</v>
      </c>
      <c r="CP26" s="124">
        <f t="shared" si="54"/>
        <v>535.62244375138391</v>
      </c>
      <c r="CQ26" s="125">
        <f t="shared" si="55"/>
        <v>145.32848404869679</v>
      </c>
    </row>
    <row r="27" spans="1:95" x14ac:dyDescent="0.25">
      <c r="A27">
        <v>1989</v>
      </c>
      <c r="B27" s="34">
        <f>[1]A0!C144</f>
        <v>2822.5367379999998</v>
      </c>
      <c r="C27" s="34">
        <f>[1]A0!B144</f>
        <v>857.11260300000004</v>
      </c>
      <c r="D27" s="34">
        <f>[1]A0!$P144</f>
        <v>42568.059056232785</v>
      </c>
      <c r="E27" s="35">
        <f>[1]A25a!B48</f>
        <v>9.5730125207240668E-3</v>
      </c>
      <c r="F27" s="33">
        <f>[1]A25a!I48</f>
        <v>3.4200441286660999E-2</v>
      </c>
      <c r="G27" s="33">
        <f>[1]A25a!C48</f>
        <v>7.4680005668449567E-2</v>
      </c>
      <c r="H27" s="33">
        <f>[1]A25a!D48</f>
        <v>8.0702296600929646E-3</v>
      </c>
      <c r="I27" s="33">
        <f>[1]A25a!J48</f>
        <v>-8.3957741679259734E-2</v>
      </c>
      <c r="J27" s="33">
        <f>[1]A25a!E48</f>
        <v>-4.7458873699301241E-2</v>
      </c>
      <c r="K27" s="33">
        <f>[1]A25a!F48</f>
        <v>-6.3156393667826105E-2</v>
      </c>
      <c r="L27" s="33">
        <f>[1]A25a!K48</f>
        <v>-7.1891064133325133E-2</v>
      </c>
      <c r="M27" s="33">
        <f>[1]A25a!L48</f>
        <v>-4.9171474395299786E-2</v>
      </c>
      <c r="N27" s="33">
        <f>[1]A25a!F48</f>
        <v>-6.3156393667826105E-2</v>
      </c>
      <c r="O27" s="32">
        <f>[1]A0!R145</f>
        <v>2.6704323373958561E-2</v>
      </c>
      <c r="P27" s="36">
        <f t="shared" si="11"/>
        <v>3.6532976716699084E-2</v>
      </c>
      <c r="Q27" s="37">
        <f>[1]A24a!B48</f>
        <v>7.5595332412038363E-2</v>
      </c>
      <c r="R27" s="37">
        <f>[1]A24a!K48</f>
        <v>3.8194435463719256E-2</v>
      </c>
      <c r="S27" s="37">
        <f>[1]A24a!C48</f>
        <v>2.0071575128734569E-2</v>
      </c>
      <c r="T27" s="37">
        <f>[1]A24a!D48</f>
        <v>6.218894970722031E-2</v>
      </c>
      <c r="U27" s="37">
        <f>[1]A24a!I48</f>
        <v>0.10209042979361554</v>
      </c>
      <c r="V27" s="37">
        <f>[1]A24a!G48</f>
        <v>6.3061294095689835E-2</v>
      </c>
      <c r="W27" s="37">
        <f>[1]A24a!H48</f>
        <v>0.15734332977747367</v>
      </c>
      <c r="X27" s="37">
        <f>[1]A24a!M48</f>
        <v>0.15583145472658033</v>
      </c>
      <c r="Y27" s="37">
        <f>[1]A24a!N48</f>
        <v>0.19362967568561854</v>
      </c>
      <c r="Z27" s="38">
        <f>[1]A24a!F48</f>
        <v>0.17086771598795836</v>
      </c>
      <c r="AA27" s="53">
        <f t="shared" si="12"/>
        <v>1.0000000000000002</v>
      </c>
      <c r="AB27" s="54">
        <f>[1]A22!$F48/[1]A22!$C48*[1]A22!$D48</f>
        <v>0.40778600733321041</v>
      </c>
      <c r="AC27" s="54">
        <f>[1]A22!$G48/[1]A22!$C48*[1]A22!$D48</f>
        <v>0.12782849692619541</v>
      </c>
      <c r="AD27" s="54">
        <f>[1]A22!E48</f>
        <v>0.11834921243104828</v>
      </c>
      <c r="AE27" s="54">
        <f>[1]A22!H48</f>
        <v>0.15699994843509801</v>
      </c>
      <c r="AF27" s="54">
        <f t="shared" si="13"/>
        <v>0.42573475973654457</v>
      </c>
      <c r="AG27" s="54">
        <f>[1]A22!M48</f>
        <v>0.14521795039253801</v>
      </c>
      <c r="AH27" s="54">
        <f>[1]A22!P48</f>
        <v>9.5929132242883866E-2</v>
      </c>
      <c r="AI27" s="54">
        <f>[1]A22!Q48</f>
        <v>0.13567157332072255</v>
      </c>
      <c r="AJ27" s="54">
        <f>[1]A22!R48</f>
        <v>4.8916103780400115E-2</v>
      </c>
      <c r="AK27" s="52">
        <f t="shared" si="26"/>
        <v>1989</v>
      </c>
      <c r="AL27" s="104">
        <f>[1]A26!$Y49</f>
        <v>2.19082773422777E-2</v>
      </c>
      <c r="AM27" s="71">
        <f>[1]A26!$Z49</f>
        <v>0.18012543220224819</v>
      </c>
      <c r="AN27" s="71">
        <f>[1]A26!$R49</f>
        <v>3.5333227297056498E-3</v>
      </c>
      <c r="AO27" s="105">
        <f>[1]A26!T49+[1]A26!$AC49*[1]A26!$AB49*[1]A8!R101/([1]A8!$O101+[1]A8!$Q101+[1]A8!$R101)/[1]A20!$M48</f>
        <v>0.11349213488534057</v>
      </c>
      <c r="AP27" s="105">
        <f>[1]A26!U49+[1]A26!$AC49*[1]A26!$AB49*[1]A8!O101/([1]A8!$O101+[1]A8!$Q101+[1]A8!$R101)/[1]A20!$P48</f>
        <v>5.2794243918286535E-2</v>
      </c>
      <c r="AQ27" s="105">
        <f>[1]A26!$V49</f>
        <v>1.5882466613394337E-2</v>
      </c>
      <c r="AR27" s="106">
        <f>[1]A26!W49+[1]A26!$AC49*[1]A26!$AB49*[1]A8!Q101/([1]A8!$O101+[1]A8!$Q101+[1]A8!$R101)/[1]A20!$R48</f>
        <v>0.2416115406348473</v>
      </c>
      <c r="AS27" s="52">
        <f t="shared" si="27"/>
        <v>1989</v>
      </c>
      <c r="AT27" s="86">
        <f t="shared" si="28"/>
        <v>4.4813458954292456</v>
      </c>
      <c r="AU27" s="113">
        <f t="shared" si="0"/>
        <v>2822.5367380000002</v>
      </c>
      <c r="AV27" s="114">
        <f t="shared" si="1"/>
        <v>1150.9909869403236</v>
      </c>
      <c r="AW27" s="114">
        <f t="shared" si="2"/>
        <v>360.8006287375066</v>
      </c>
      <c r="AX27" s="114">
        <f t="shared" si="3"/>
        <v>334.04500000000002</v>
      </c>
      <c r="AY27" s="114">
        <f t="shared" si="4"/>
        <v>443.13812232216969</v>
      </c>
      <c r="AZ27" s="114">
        <f t="shared" si="5"/>
        <v>1201.652</v>
      </c>
      <c r="BA27" s="114">
        <f t="shared" si="6"/>
        <v>409.88300000000004</v>
      </c>
      <c r="BB27" s="114">
        <f t="shared" si="7"/>
        <v>270.76350000000002</v>
      </c>
      <c r="BC27" s="114">
        <f t="shared" si="8"/>
        <v>382.93800000000005</v>
      </c>
      <c r="BD27" s="115">
        <f t="shared" si="9"/>
        <v>138.0675</v>
      </c>
      <c r="BE27" s="120">
        <f t="shared" si="29"/>
        <v>0.87067661831439269</v>
      </c>
      <c r="BF27" s="98">
        <f t="shared" si="30"/>
        <v>1.3732423967030429</v>
      </c>
      <c r="BG27" s="98">
        <f t="shared" si="31"/>
        <v>1.3732423967030429</v>
      </c>
      <c r="BH27" s="29">
        <f t="shared" si="14"/>
        <v>0.14017662308965317</v>
      </c>
      <c r="BI27" s="29">
        <f t="shared" si="15"/>
        <v>0.77554255639434677</v>
      </c>
      <c r="BJ27" s="29">
        <f t="shared" si="32"/>
        <v>0.6123885493485991</v>
      </c>
      <c r="BK27" s="29">
        <f t="shared" si="33"/>
        <v>0.38368197408152283</v>
      </c>
      <c r="BL27" s="29">
        <f t="shared" si="34"/>
        <v>0.29965052224337096</v>
      </c>
      <c r="BM27" s="119">
        <f t="shared" si="35"/>
        <v>0.47989687814409421</v>
      </c>
      <c r="BN27" s="74">
        <f t="shared" si="16"/>
        <v>497.60078893496529</v>
      </c>
      <c r="BO27" s="74">
        <f t="shared" si="17"/>
        <v>187.03214437830169</v>
      </c>
      <c r="BP27" s="74">
        <f t="shared" si="18"/>
        <v>58.628882459975443</v>
      </c>
      <c r="BQ27" s="74">
        <f t="shared" si="19"/>
        <v>531.76642812753676</v>
      </c>
      <c r="BR27" s="74">
        <f t="shared" si="20"/>
        <v>127.50435328017639</v>
      </c>
      <c r="BS27" s="74">
        <f t="shared" si="21"/>
        <v>656.20183694404852</v>
      </c>
      <c r="BT27" s="74">
        <f t="shared" si="22"/>
        <v>149.35658609629598</v>
      </c>
      <c r="BU27" s="74">
        <f t="shared" si="23"/>
        <v>157.47450683024098</v>
      </c>
      <c r="BV27" s="74">
        <f t="shared" si="24"/>
        <v>285.17073783660527</v>
      </c>
      <c r="BW27" s="74">
        <f t="shared" si="25"/>
        <v>64.200006180906399</v>
      </c>
      <c r="BX27" s="113">
        <f t="shared" si="36"/>
        <v>3149.3240305876902</v>
      </c>
      <c r="BY27" s="114">
        <f t="shared" si="37"/>
        <v>1305.1912158066928</v>
      </c>
      <c r="BZ27" s="114">
        <f t="shared" si="38"/>
        <v>409.13770535906144</v>
      </c>
      <c r="CA27" s="114">
        <f t="shared" si="39"/>
        <v>789.28910202117675</v>
      </c>
      <c r="CB27" s="114">
        <f t="shared" si="40"/>
        <v>585.39604716717804</v>
      </c>
      <c r="CC27" s="114">
        <f t="shared" si="41"/>
        <v>1638.8881642759347</v>
      </c>
      <c r="CD27" s="114">
        <f t="shared" si="42"/>
        <v>487.15918337255323</v>
      </c>
      <c r="CE27" s="114">
        <f t="shared" si="43"/>
        <v>355.24222850960956</v>
      </c>
      <c r="CF27" s="114">
        <f t="shared" si="44"/>
        <v>620.33655025898008</v>
      </c>
      <c r="CG27" s="115">
        <f t="shared" si="45"/>
        <v>176.1502021347919</v>
      </c>
      <c r="CH27" s="123">
        <f t="shared" si="46"/>
        <v>2842.171651515253</v>
      </c>
      <c r="CI27" s="124">
        <f t="shared" si="47"/>
        <v>1079.4508220501245</v>
      </c>
      <c r="CJ27" s="124">
        <f t="shared" si="48"/>
        <v>338.37496531768778</v>
      </c>
      <c r="CK27" s="124">
        <f t="shared" si="49"/>
        <v>539.26037131786325</v>
      </c>
      <c r="CL27" s="124">
        <f t="shared" si="50"/>
        <v>480.54040761840429</v>
      </c>
      <c r="CM27" s="126">
        <f t="shared" si="51"/>
        <v>1483.0658278468995</v>
      </c>
      <c r="CN27" s="124">
        <f t="shared" si="52"/>
        <v>483.16173625202526</v>
      </c>
      <c r="CO27" s="124">
        <f t="shared" si="53"/>
        <v>314.17291125387601</v>
      </c>
      <c r="CP27" s="124">
        <f t="shared" si="54"/>
        <v>521.95928750782207</v>
      </c>
      <c r="CQ27" s="125">
        <f t="shared" si="55"/>
        <v>163.77189283317597</v>
      </c>
    </row>
    <row r="28" spans="1:95" x14ac:dyDescent="0.25">
      <c r="A28">
        <v>1990</v>
      </c>
      <c r="B28" s="34">
        <f>[1]A0!C145</f>
        <v>3003.1544464999997</v>
      </c>
      <c r="C28" s="34">
        <f>[1]A0!B145</f>
        <v>903.58549099999993</v>
      </c>
      <c r="D28" s="34">
        <f>[1]A0!$P145</f>
        <v>42990.948743616711</v>
      </c>
      <c r="E28" s="35">
        <f>[1]A25a!B49</f>
        <v>-2.505099116023779E-2</v>
      </c>
      <c r="F28" s="33">
        <f>[1]A25a!I49</f>
        <v>2.5114339218703652E-3</v>
      </c>
      <c r="G28" s="33">
        <f>[1]A25a!C49</f>
        <v>2.4408540278833435E-2</v>
      </c>
      <c r="H28" s="33">
        <f>[1]A25a!D49</f>
        <v>-2.2857409193336231E-2</v>
      </c>
      <c r="I28" s="33">
        <f>[1]A25a!J49</f>
        <v>-6.2361754098094191E-2</v>
      </c>
      <c r="J28" s="33">
        <f>[1]A25a!E49</f>
        <v>-7.0833422606199514E-2</v>
      </c>
      <c r="K28" s="33">
        <f>[1]A25a!F49</f>
        <v>-9.4277550928156151E-2</v>
      </c>
      <c r="L28" s="33">
        <f>[1]A25a!K49</f>
        <v>-0.13504523708376293</v>
      </c>
      <c r="M28" s="33">
        <f>[1]A25a!L49</f>
        <v>-2.732262137231134E-2</v>
      </c>
      <c r="N28" s="33">
        <f>[1]A25a!F49</f>
        <v>-9.4277550928156151E-2</v>
      </c>
      <c r="O28" s="32">
        <f>[1]A0!R146</f>
        <v>2.5695634084247798E-2</v>
      </c>
      <c r="P28" s="36">
        <f t="shared" si="11"/>
        <v>9.4182170884415939E-7</v>
      </c>
      <c r="Q28" s="37">
        <f>[1]A24a!B49</f>
        <v>7.3557588442136751E-2</v>
      </c>
      <c r="R28" s="37">
        <f>[1]A24a!K49</f>
        <v>3.7227533693405666E-2</v>
      </c>
      <c r="S28" s="37">
        <f>[1]A24a!C49</f>
        <v>1.8641067386876348E-2</v>
      </c>
      <c r="T28" s="37">
        <f>[1]A24a!D49</f>
        <v>6.2547122089217672E-2</v>
      </c>
      <c r="U28" s="37">
        <f>[1]A24a!I49</f>
        <v>0.10087607610352195</v>
      </c>
      <c r="V28" s="37">
        <f>[1]A24a!G49</f>
        <v>6.1240343982554755E-2</v>
      </c>
      <c r="W28" s="37">
        <f>[1]A24a!H49</f>
        <v>0.14424036470872109</v>
      </c>
      <c r="X28" s="37">
        <f>[1]A24a!M49</f>
        <v>0.1581441453911534</v>
      </c>
      <c r="Y28" s="37">
        <f>[1]A24a!N49</f>
        <v>0.18502946925930672</v>
      </c>
      <c r="Z28" s="38">
        <f>[1]A24a!F49</f>
        <v>0.16863465094039681</v>
      </c>
      <c r="AA28" s="53">
        <f t="shared" si="12"/>
        <v>1.0000000000000002</v>
      </c>
      <c r="AB28" s="54">
        <f>[1]A22!$F49/[1]A22!$C49*[1]A22!$D49</f>
        <v>0.41563680930745817</v>
      </c>
      <c r="AC28" s="54">
        <f>[1]A22!$G49/[1]A22!$C49*[1]A22!$D49</f>
        <v>0.13059412448802926</v>
      </c>
      <c r="AD28" s="54">
        <f>[1]A22!E49</f>
        <v>0.12345718696955468</v>
      </c>
      <c r="AE28" s="54">
        <f>[1]A22!H49</f>
        <v>0.15326021257169972</v>
      </c>
      <c r="AF28" s="54">
        <f t="shared" si="13"/>
        <v>0.4239660406023677</v>
      </c>
      <c r="AG28" s="54">
        <f>[1]A22!M49</f>
        <v>0.14481506287725321</v>
      </c>
      <c r="AH28" s="54">
        <f>[1]A22!P49</f>
        <v>9.2662400471716797E-2</v>
      </c>
      <c r="AI28" s="54">
        <f>[1]A22!Q49</f>
        <v>0.130788644739121</v>
      </c>
      <c r="AJ28" s="54">
        <f>[1]A22!R49</f>
        <v>5.5699932514276705E-2</v>
      </c>
      <c r="AK28" s="52">
        <f t="shared" si="26"/>
        <v>1990</v>
      </c>
      <c r="AL28" s="104">
        <f>[1]A26!$Y50</f>
        <v>1.890179240557761E-2</v>
      </c>
      <c r="AM28" s="71">
        <f>[1]A26!$Z50</f>
        <v>0.13764797268321102</v>
      </c>
      <c r="AN28" s="71">
        <f>[1]A26!$R50</f>
        <v>-2.416004261299909E-4</v>
      </c>
      <c r="AO28" s="105">
        <f>[1]A26!T50+[1]A26!$AC50*[1]A26!$AB50*[1]A8!R102/([1]A8!$O102+[1]A8!$Q102+[1]A8!$R102)/[1]A20!$M49</f>
        <v>0.11642497028681242</v>
      </c>
      <c r="AP28" s="105">
        <f>[1]A26!U50+[1]A26!$AC50*[1]A26!$AB50*[1]A8!O102/([1]A8!$O102+[1]A8!$Q102+[1]A8!$R102)/[1]A20!$P49</f>
        <v>6.2363735928182833E-2</v>
      </c>
      <c r="AQ28" s="105">
        <f>[1]A26!$V50</f>
        <v>-4.4083370143732379E-3</v>
      </c>
      <c r="AR28" s="106">
        <f>[1]A26!W50+[1]A26!$AC50*[1]A26!$AB50*[1]A8!Q102/([1]A8!$O102+[1]A8!$Q102+[1]A8!$R102)/[1]A20!$R49</f>
        <v>0.19458105517226926</v>
      </c>
      <c r="AS28" s="52">
        <f t="shared" si="27"/>
        <v>1990</v>
      </c>
      <c r="AT28" s="86">
        <f t="shared" si="28"/>
        <v>4.6010172053713498</v>
      </c>
      <c r="AU28" s="113">
        <f t="shared" si="0"/>
        <v>3003.1544465000002</v>
      </c>
      <c r="AV28" s="114">
        <f t="shared" si="1"/>
        <v>1248.2215320007654</v>
      </c>
      <c r="AW28" s="114">
        <f t="shared" si="2"/>
        <v>392.19432564299956</v>
      </c>
      <c r="AX28" s="114">
        <f t="shared" si="3"/>
        <v>370.76099999999997</v>
      </c>
      <c r="AY28" s="114">
        <f t="shared" si="4"/>
        <v>460.26408885623516</v>
      </c>
      <c r="AZ28" s="114">
        <f t="shared" si="5"/>
        <v>1273.2355</v>
      </c>
      <c r="BA28" s="114">
        <f t="shared" si="6"/>
        <v>434.90200000000004</v>
      </c>
      <c r="BB28" s="114">
        <f t="shared" si="7"/>
        <v>278.27949999999998</v>
      </c>
      <c r="BC28" s="114">
        <f t="shared" si="8"/>
        <v>392.77850000000001</v>
      </c>
      <c r="BD28" s="115">
        <f t="shared" si="9"/>
        <v>167.27549999999999</v>
      </c>
      <c r="BE28" s="120">
        <f t="shared" si="29"/>
        <v>0.87901161648301807</v>
      </c>
      <c r="BF28" s="98">
        <f t="shared" si="30"/>
        <v>1.4202078926638391</v>
      </c>
      <c r="BG28" s="98">
        <f t="shared" si="31"/>
        <v>1.4202078926638391</v>
      </c>
      <c r="BH28" s="29">
        <f t="shared" si="14"/>
        <v>0.12840771037882112</v>
      </c>
      <c r="BI28" s="29">
        <f t="shared" si="15"/>
        <v>0.78180136293562474</v>
      </c>
      <c r="BJ28" s="29">
        <f t="shared" si="32"/>
        <v>0.56836328487286503</v>
      </c>
      <c r="BK28" s="29">
        <f t="shared" si="33"/>
        <v>0.36481576571703517</v>
      </c>
      <c r="BL28" s="29">
        <f t="shared" si="34"/>
        <v>0.28542944595429315</v>
      </c>
      <c r="BM28" s="119">
        <f t="shared" si="35"/>
        <v>0.44958832198806503</v>
      </c>
      <c r="BN28" s="74">
        <f t="shared" si="16"/>
        <v>463.4932953453249</v>
      </c>
      <c r="BO28" s="74">
        <f t="shared" si="17"/>
        <v>191.02310092018959</v>
      </c>
      <c r="BP28" s="74">
        <f t="shared" si="18"/>
        <v>60.01993582624921</v>
      </c>
      <c r="BQ28" s="74">
        <f t="shared" si="19"/>
        <v>627.55108582465505</v>
      </c>
      <c r="BR28" s="74">
        <f t="shared" si="20"/>
        <v>127.95486730975765</v>
      </c>
      <c r="BS28" s="74">
        <f t="shared" si="21"/>
        <v>712.04647711378345</v>
      </c>
      <c r="BT28" s="74">
        <f t="shared" si="22"/>
        <v>166.30738391155083</v>
      </c>
      <c r="BU28" s="74">
        <f t="shared" si="23"/>
        <v>165.78825435474857</v>
      </c>
      <c r="BV28" s="74">
        <f t="shared" si="24"/>
        <v>299.08530509654958</v>
      </c>
      <c r="BW28" s="74">
        <f t="shared" si="25"/>
        <v>80.865533750934574</v>
      </c>
      <c r="BX28" s="113">
        <f t="shared" si="36"/>
        <v>3325.8108397181409</v>
      </c>
      <c r="BY28" s="114">
        <f t="shared" si="37"/>
        <v>1400.9183515921923</v>
      </c>
      <c r="BZ28" s="114">
        <f t="shared" si="38"/>
        <v>440.17204806819939</v>
      </c>
      <c r="CA28" s="114">
        <f t="shared" si="39"/>
        <v>902.30242812505048</v>
      </c>
      <c r="CB28" s="114">
        <f t="shared" si="40"/>
        <v>603.92146262357187</v>
      </c>
      <c r="CC28" s="114">
        <f t="shared" si="41"/>
        <v>1783.1014055592279</v>
      </c>
      <c r="CD28" s="114">
        <f t="shared" si="42"/>
        <v>547.6994225477232</v>
      </c>
      <c r="CE28" s="114">
        <f t="shared" si="43"/>
        <v>370.36020284732285</v>
      </c>
      <c r="CF28" s="114">
        <f t="shared" si="44"/>
        <v>643.04676659281847</v>
      </c>
      <c r="CG28" s="115">
        <f t="shared" si="45"/>
        <v>221.99501357136339</v>
      </c>
      <c r="CH28" s="123">
        <f t="shared" si="46"/>
        <v>3004.087682952907</v>
      </c>
      <c r="CI28" s="124">
        <f t="shared" si="47"/>
        <v>1147.0991286820413</v>
      </c>
      <c r="CJ28" s="124">
        <f t="shared" si="48"/>
        <v>360.42141373575481</v>
      </c>
      <c r="CK28" s="124">
        <f t="shared" si="49"/>
        <v>604.23695622534285</v>
      </c>
      <c r="CL28" s="124">
        <f t="shared" si="50"/>
        <v>490.62425967698385</v>
      </c>
      <c r="CM28" s="126">
        <f t="shared" si="51"/>
        <v>1610.1798370834699</v>
      </c>
      <c r="CN28" s="124">
        <f t="shared" si="52"/>
        <v>542.96969116095454</v>
      </c>
      <c r="CO28" s="124">
        <f t="shared" si="53"/>
        <v>325.43200451932529</v>
      </c>
      <c r="CP28" s="124">
        <f t="shared" si="54"/>
        <v>536.17299543385286</v>
      </c>
      <c r="CQ28" s="125">
        <f t="shared" si="55"/>
        <v>205.60514596933712</v>
      </c>
    </row>
    <row r="29" spans="1:95" x14ac:dyDescent="0.25">
      <c r="A29">
        <v>1991</v>
      </c>
      <c r="B29" s="34">
        <f>[1]A0!C146</f>
        <v>3081.823594</v>
      </c>
      <c r="C29" s="34">
        <f>[1]A0!B146</f>
        <v>929.59373299999993</v>
      </c>
      <c r="D29" s="34">
        <f>[1]A0!$P146</f>
        <v>43410.72022545887</v>
      </c>
      <c r="E29" s="35">
        <f>[1]A25a!B50</f>
        <v>-2.896894405490924E-2</v>
      </c>
      <c r="F29" s="33">
        <f>[1]A25a!I50</f>
        <v>-2.6710213902362168E-2</v>
      </c>
      <c r="G29" s="33">
        <f>[1]A25a!C50</f>
        <v>-1.546508337977559E-2</v>
      </c>
      <c r="H29" s="33">
        <f>[1]A25a!D50</f>
        <v>-6.2952159296261745E-2</v>
      </c>
      <c r="I29" s="33">
        <f>[1]A25a!J50</f>
        <v>-5.9607048246371641E-2</v>
      </c>
      <c r="J29" s="33">
        <f>[1]A25a!E50</f>
        <v>-3.0356918047721337E-2</v>
      </c>
      <c r="K29" s="33">
        <f>[1]A25a!F50</f>
        <v>-2.9821975804436907E-2</v>
      </c>
      <c r="L29" s="33">
        <f>[1]A25a!K50</f>
        <v>-4.2192523629516421E-2</v>
      </c>
      <c r="M29" s="33">
        <f>[1]A25a!L50</f>
        <v>-1.1196597671129793E-2</v>
      </c>
      <c r="N29" s="33">
        <f>[1]A25a!F50</f>
        <v>-2.9821975804436907E-2</v>
      </c>
      <c r="O29" s="32">
        <f>[1]A0!R147</f>
        <v>1.9897342400337692E-2</v>
      </c>
      <c r="P29" s="36">
        <f t="shared" si="11"/>
        <v>-9.6480066534082587E-3</v>
      </c>
      <c r="Q29" s="37">
        <f>[1]A24a!B50</f>
        <v>7.1421576680577539E-2</v>
      </c>
      <c r="R29" s="37">
        <f>[1]A24a!K50</f>
        <v>3.7285551572884157E-2</v>
      </c>
      <c r="S29" s="37">
        <f>[1]A24a!C50</f>
        <v>2.1573926470773025E-2</v>
      </c>
      <c r="T29" s="37">
        <f>[1]A24a!D50</f>
        <v>6.0843937902630478E-2</v>
      </c>
      <c r="U29" s="37">
        <f>[1]A24a!I50</f>
        <v>8.8141001083075252E-2</v>
      </c>
      <c r="V29" s="37">
        <f>[1]A24a!G50</f>
        <v>5.928584638470006E-2</v>
      </c>
      <c r="W29" s="37">
        <f>[1]A24a!H50</f>
        <v>0.13202721056962227</v>
      </c>
      <c r="X29" s="37">
        <f>[1]A24a!M50</f>
        <v>0.15227239806129012</v>
      </c>
      <c r="Y29" s="37">
        <f>[1]A24a!N50</f>
        <v>0.16732226505418094</v>
      </c>
      <c r="Z29" s="38">
        <f>[1]A24a!F50</f>
        <v>0.15838907464269006</v>
      </c>
      <c r="AA29" s="53">
        <f t="shared" si="12"/>
        <v>1</v>
      </c>
      <c r="AB29" s="54">
        <f>[1]A22!$F50/[1]A22!$C50*[1]A22!$D50</f>
        <v>0.42430425542992389</v>
      </c>
      <c r="AC29" s="54">
        <f>[1]A22!$G50/[1]A22!$C50*[1]A22!$D50</f>
        <v>0.13337738971375429</v>
      </c>
      <c r="AD29" s="54">
        <f>[1]A22!E50</f>
        <v>0.1316279104325658</v>
      </c>
      <c r="AE29" s="54">
        <f>[1]A22!H50</f>
        <v>0.14964796912885114</v>
      </c>
      <c r="AF29" s="54">
        <f t="shared" si="13"/>
        <v>0.4242982961600365</v>
      </c>
      <c r="AG29" s="54">
        <f>[1]A22!M50</f>
        <v>0.13977357459351064</v>
      </c>
      <c r="AH29" s="54">
        <f>[1]A22!P50</f>
        <v>9.5704861424978777E-2</v>
      </c>
      <c r="AI29" s="54">
        <f>[1]A22!Q50</f>
        <v>0.12512575370983417</v>
      </c>
      <c r="AJ29" s="54">
        <f>[1]A22!R50</f>
        <v>6.3694106431712902E-2</v>
      </c>
      <c r="AK29" s="52">
        <f t="shared" si="26"/>
        <v>1991</v>
      </c>
      <c r="AL29" s="104">
        <f>[1]A26!$Y51</f>
        <v>1.617183383676055E-2</v>
      </c>
      <c r="AM29" s="71">
        <f>[1]A26!$Z51</f>
        <v>9.6777056309071283E-2</v>
      </c>
      <c r="AN29" s="71">
        <f>[1]A26!$R51</f>
        <v>-3.3113348004270614E-3</v>
      </c>
      <c r="AO29" s="105">
        <f>[1]A26!T51+[1]A26!$AC51*[1]A26!$AB51*[1]A8!R103/([1]A8!$O103+[1]A8!$Q103+[1]A8!$R103)/[1]A20!$M50</f>
        <v>0.10726544194046066</v>
      </c>
      <c r="AP29" s="105">
        <f>[1]A26!U51+[1]A26!$AC51*[1]A26!$AB51*[1]A8!O103/([1]A8!$O103+[1]A8!$Q103+[1]A8!$R103)/[1]A20!$P50</f>
        <v>7.4055325932612839E-2</v>
      </c>
      <c r="AQ29" s="105">
        <f>[1]A26!$V51</f>
        <v>-1.0138337281566741E-2</v>
      </c>
      <c r="AR29" s="106">
        <f>[1]A26!W51+[1]A26!$AC51*[1]A26!$AB51*[1]A8!Q103/([1]A8!$O103+[1]A8!$Q103+[1]A8!$R103)/[1]A20!$R50</f>
        <v>0.18842411300008674</v>
      </c>
      <c r="AS29" s="52">
        <f t="shared" si="27"/>
        <v>1991</v>
      </c>
      <c r="AT29" s="86">
        <f t="shared" si="28"/>
        <v>4.7192432598959009</v>
      </c>
      <c r="AU29" s="113">
        <f t="shared" si="0"/>
        <v>3081.823594</v>
      </c>
      <c r="AV29" s="114">
        <f t="shared" si="1"/>
        <v>1307.630865418542</v>
      </c>
      <c r="AW29" s="114">
        <f t="shared" si="2"/>
        <v>411.04558652598087</v>
      </c>
      <c r="AX29" s="114">
        <f t="shared" si="3"/>
        <v>405.65400000000005</v>
      </c>
      <c r="AY29" s="114">
        <f t="shared" si="4"/>
        <v>461.18864205547709</v>
      </c>
      <c r="AZ29" s="114">
        <f t="shared" si="5"/>
        <v>1307.6125000000002</v>
      </c>
      <c r="BA29" s="114">
        <f t="shared" si="6"/>
        <v>430.75750000000005</v>
      </c>
      <c r="BB29" s="114">
        <f t="shared" si="7"/>
        <v>294.94550000000004</v>
      </c>
      <c r="BC29" s="114">
        <f t="shared" si="8"/>
        <v>385.6155</v>
      </c>
      <c r="BD29" s="115">
        <f t="shared" si="9"/>
        <v>196.29399999999995</v>
      </c>
      <c r="BE29" s="120">
        <f t="shared" si="29"/>
        <v>0.8569915042487557</v>
      </c>
      <c r="BF29" s="98">
        <f t="shared" si="30"/>
        <v>1.423774650941583</v>
      </c>
      <c r="BG29" s="98">
        <f t="shared" si="31"/>
        <v>1.423774650941583</v>
      </c>
      <c r="BH29" s="29">
        <f t="shared" si="14"/>
        <v>0.12039998031987778</v>
      </c>
      <c r="BI29" s="29">
        <f t="shared" si="15"/>
        <v>0.76393140927509717</v>
      </c>
      <c r="BJ29" s="29">
        <f t="shared" si="32"/>
        <v>0.49160853031750268</v>
      </c>
      <c r="BK29" s="29">
        <f t="shared" si="33"/>
        <v>0.35484804267969877</v>
      </c>
      <c r="BL29" s="29">
        <f t="shared" si="34"/>
        <v>0.2652115013847593</v>
      </c>
      <c r="BM29" s="119">
        <f t="shared" si="35"/>
        <v>0.40720223606513095</v>
      </c>
      <c r="BN29" s="74">
        <f t="shared" si="16"/>
        <v>441.82244504542786</v>
      </c>
      <c r="BO29" s="74">
        <f t="shared" si="17"/>
        <v>194.6128633447716</v>
      </c>
      <c r="BP29" s="74">
        <f t="shared" si="18"/>
        <v>61.175336767114132</v>
      </c>
      <c r="BQ29" s="74">
        <f t="shared" si="19"/>
        <v>713.93222054356647</v>
      </c>
      <c r="BR29" s="74">
        <f t="shared" si="20"/>
        <v>127.92395335929019</v>
      </c>
      <c r="BS29" s="74">
        <f t="shared" si="21"/>
        <v>772.04251211781843</v>
      </c>
      <c r="BT29" s="74">
        <f t="shared" si="22"/>
        <v>185.66971614193059</v>
      </c>
      <c r="BU29" s="74">
        <f t="shared" si="23"/>
        <v>176.12742926932248</v>
      </c>
      <c r="BV29" s="74">
        <f t="shared" si="24"/>
        <v>308.09862768275252</v>
      </c>
      <c r="BW29" s="74">
        <f t="shared" si="25"/>
        <v>102.14673902381288</v>
      </c>
      <c r="BX29" s="113">
        <f t="shared" si="36"/>
        <v>3536.562703057949</v>
      </c>
      <c r="BY29" s="114">
        <f t="shared" si="37"/>
        <v>1498.4444133599261</v>
      </c>
      <c r="BZ29" s="114">
        <f t="shared" si="38"/>
        <v>471.02663225142339</v>
      </c>
      <c r="CA29" s="114">
        <f t="shared" si="39"/>
        <v>993.39275756537154</v>
      </c>
      <c r="CB29" s="114">
        <f t="shared" si="40"/>
        <v>620.07971246527234</v>
      </c>
      <c r="CC29" s="114">
        <f t="shared" si="41"/>
        <v>1940.4047025466991</v>
      </c>
      <c r="CD29" s="114">
        <f t="shared" si="42"/>
        <v>616.77842857528856</v>
      </c>
      <c r="CE29" s="114">
        <f t="shared" si="43"/>
        <v>389.24845065418162</v>
      </c>
      <c r="CF29" s="114">
        <f t="shared" si="44"/>
        <v>654.08687638157153</v>
      </c>
      <c r="CG29" s="115">
        <f t="shared" si="45"/>
        <v>280.29094693565747</v>
      </c>
      <c r="CH29" s="123">
        <f t="shared" si="46"/>
        <v>3193.1761582942408</v>
      </c>
      <c r="CI29" s="124">
        <f t="shared" si="47"/>
        <v>1214.75352671932</v>
      </c>
      <c r="CJ29" s="124">
        <f t="shared" si="48"/>
        <v>381.85017582544316</v>
      </c>
      <c r="CK29" s="124">
        <f t="shared" si="49"/>
        <v>652.03199239922014</v>
      </c>
      <c r="CL29" s="124">
        <f t="shared" si="50"/>
        <v>498.54516051001963</v>
      </c>
      <c r="CM29" s="126">
        <f t="shared" si="51"/>
        <v>1750.0592876386779</v>
      </c>
      <c r="CN29" s="124">
        <f t="shared" si="52"/>
        <v>611.18705330793023</v>
      </c>
      <c r="CO29" s="124">
        <f t="shared" si="53"/>
        <v>339.82446197585233</v>
      </c>
      <c r="CP29" s="124">
        <f t="shared" si="54"/>
        <v>540.44428957934701</v>
      </c>
      <c r="CQ29" s="125">
        <f t="shared" si="55"/>
        <v>258.6034827755484</v>
      </c>
    </row>
    <row r="30" spans="1:95" x14ac:dyDescent="0.25">
      <c r="A30">
        <v>1992</v>
      </c>
      <c r="B30" s="34">
        <f>[1]A0!C147</f>
        <v>3139.3735265</v>
      </c>
      <c r="C30" s="34">
        <f>[1]A0!B147</f>
        <v>965.78407600000003</v>
      </c>
      <c r="D30" s="34">
        <f>[1]A0!$P147</f>
        <v>43856.213309218911</v>
      </c>
      <c r="E30" s="35">
        <f>[1]A25a!B51</f>
        <v>-2.7384514334053423E-2</v>
      </c>
      <c r="F30" s="33">
        <f>[1]A25a!I51</f>
        <v>-3.1996802881415931E-2</v>
      </c>
      <c r="G30" s="33">
        <f>[1]A25a!C51</f>
        <v>-3.0466878838347866E-2</v>
      </c>
      <c r="H30" s="33">
        <f>[1]A25a!D51</f>
        <v>-5.7508297127264019E-2</v>
      </c>
      <c r="I30" s="33">
        <f>[1]A25a!J51</f>
        <v>-3.6335451180482314E-2</v>
      </c>
      <c r="J30" s="33">
        <f>[1]A25a!E51</f>
        <v>-1.5950619502773988E-2</v>
      </c>
      <c r="K30" s="33">
        <f>[1]A25a!F51</f>
        <v>-1.3660589834844306E-2</v>
      </c>
      <c r="L30" s="33">
        <f>[1]A25a!K51</f>
        <v>5.4577467383007949E-3</v>
      </c>
      <c r="M30" s="33">
        <f>[1]A25a!L51</f>
        <v>-3.9885804598016161E-2</v>
      </c>
      <c r="N30" s="33">
        <f>[1]A25a!F51</f>
        <v>-1.3660589834844306E-2</v>
      </c>
      <c r="O30" s="32">
        <f>[1]A0!R148</f>
        <v>1.6398159418786529E-2</v>
      </c>
      <c r="P30" s="36">
        <f t="shared" si="11"/>
        <v>-1.1435410546922764E-2</v>
      </c>
      <c r="Q30" s="37">
        <f>[1]A24a!B51</f>
        <v>7.4681479728311476E-2</v>
      </c>
      <c r="R30" s="37">
        <f>[1]A24a!K51</f>
        <v>4.1681419815019612E-2</v>
      </c>
      <c r="S30" s="37">
        <f>[1]A24a!C51</f>
        <v>2.7766005388675647E-2</v>
      </c>
      <c r="T30" s="37">
        <f>[1]A24a!D51</f>
        <v>6.5212217535022557E-2</v>
      </c>
      <c r="U30" s="37">
        <f>[1]A24a!I51</f>
        <v>8.430083732122938E-2</v>
      </c>
      <c r="V30" s="37">
        <f>[1]A24a!G51</f>
        <v>5.6206369801736634E-2</v>
      </c>
      <c r="W30" s="37">
        <f>[1]A24a!H51</f>
        <v>0.14379736643154739</v>
      </c>
      <c r="X30" s="37">
        <f>[1]A24a!M51</f>
        <v>0.13907323433419402</v>
      </c>
      <c r="Y30" s="37">
        <f>[1]A24a!N51</f>
        <v>0.1581492779430323</v>
      </c>
      <c r="Z30" s="38">
        <f>[1]A24a!F51</f>
        <v>0.14683268798705992</v>
      </c>
      <c r="AA30" s="53">
        <f t="shared" si="12"/>
        <v>1</v>
      </c>
      <c r="AB30" s="54">
        <f>[1]A22!$F51/[1]A22!$C51*[1]A22!$D51</f>
        <v>0.42048747883624499</v>
      </c>
      <c r="AC30" s="54">
        <f>[1]A22!$G51/[1]A22!$C51*[1]A22!$D51</f>
        <v>0.1317386020311718</v>
      </c>
      <c r="AD30" s="54">
        <f>[1]A22!E51</f>
        <v>0.13592425252936846</v>
      </c>
      <c r="AE30" s="54">
        <f>[1]A22!H51</f>
        <v>0.13993081226996956</v>
      </c>
      <c r="AF30" s="54">
        <f t="shared" si="13"/>
        <v>0.4437673593919822</v>
      </c>
      <c r="AG30" s="54">
        <f>[1]A22!M51</f>
        <v>0.1484144833569552</v>
      </c>
      <c r="AH30" s="54">
        <f>[1]A22!P51</f>
        <v>0.10176345608551146</v>
      </c>
      <c r="AI30" s="54">
        <f>[1]A22!Q51</f>
        <v>0.1207282270812001</v>
      </c>
      <c r="AJ30" s="54">
        <f>[1]A22!R51</f>
        <v>7.2861192868315411E-2</v>
      </c>
      <c r="AK30" s="52">
        <f t="shared" si="26"/>
        <v>1992</v>
      </c>
      <c r="AL30" s="104">
        <f>[1]A26!$Y52</f>
        <v>1.4483221979059097E-2</v>
      </c>
      <c r="AM30" s="71">
        <f>[1]A26!$Z52</f>
        <v>7.4489650049095774E-2</v>
      </c>
      <c r="AN30" s="71">
        <f>[1]A26!$R52</f>
        <v>-4.4501977264545575E-3</v>
      </c>
      <c r="AO30" s="105">
        <f>[1]A26!T52+[1]A26!$AC52*[1]A26!$AB52*[1]A8!R104/([1]A8!$O104+[1]A8!$Q104+[1]A8!$R104)/[1]A20!$M51</f>
        <v>5.3967915452450319E-2</v>
      </c>
      <c r="AP30" s="105">
        <f>[1]A26!U52+[1]A26!$AC52*[1]A26!$AB52*[1]A8!O104/([1]A8!$O104+[1]A8!$Q104+[1]A8!$R104)/[1]A20!$P51</f>
        <v>0.12058002478810581</v>
      </c>
      <c r="AQ30" s="105">
        <f>[1]A26!$V52</f>
        <v>2.0579877628881796E-4</v>
      </c>
      <c r="AR30" s="106">
        <f>[1]A26!W52+[1]A26!$AC52*[1]A26!$AB52*[1]A8!Q104/([1]A8!$O104+[1]A8!$Q104+[1]A8!$R104)/[1]A20!$R51</f>
        <v>0.20042191896572603</v>
      </c>
      <c r="AS30" s="52">
        <f t="shared" si="27"/>
        <v>1992</v>
      </c>
      <c r="AT30" s="86">
        <f t="shared" si="28"/>
        <v>4.813143658908535</v>
      </c>
      <c r="AU30" s="113">
        <f t="shared" si="0"/>
        <v>3139.3735265</v>
      </c>
      <c r="AV30" s="114">
        <f t="shared" si="1"/>
        <v>1320.0672592832366</v>
      </c>
      <c r="AW30" s="114">
        <f t="shared" si="2"/>
        <v>413.57667963477985</v>
      </c>
      <c r="AX30" s="114">
        <f t="shared" si="3"/>
        <v>426.71700000000004</v>
      </c>
      <c r="AY30" s="114">
        <f t="shared" si="4"/>
        <v>439.29508758198381</v>
      </c>
      <c r="AZ30" s="114">
        <f t="shared" si="5"/>
        <v>1393.1515000000002</v>
      </c>
      <c r="BA30" s="114">
        <f t="shared" si="6"/>
        <v>465.92849999999999</v>
      </c>
      <c r="BB30" s="114">
        <f t="shared" si="7"/>
        <v>319.4735</v>
      </c>
      <c r="BC30" s="114">
        <f t="shared" si="8"/>
        <v>379.01099999999997</v>
      </c>
      <c r="BD30" s="115">
        <f t="shared" si="9"/>
        <v>228.73850000000002</v>
      </c>
      <c r="BE30" s="120">
        <f t="shared" si="29"/>
        <v>0.83216536530664098</v>
      </c>
      <c r="BF30" s="98">
        <f t="shared" si="30"/>
        <v>1.3857453254661722</v>
      </c>
      <c r="BG30" s="98">
        <f t="shared" si="31"/>
        <v>1.3857453254661722</v>
      </c>
      <c r="BH30" s="29">
        <f t="shared" si="14"/>
        <v>0.11322329288408862</v>
      </c>
      <c r="BI30" s="29">
        <f t="shared" si="15"/>
        <v>0.71584027750699353</v>
      </c>
      <c r="BJ30" s="29">
        <f t="shared" si="32"/>
        <v>0.47086632578560961</v>
      </c>
      <c r="BK30" s="29">
        <f t="shared" si="33"/>
        <v>0.35087495191142631</v>
      </c>
      <c r="BL30" s="29">
        <f t="shared" si="34"/>
        <v>0.25716049757190901</v>
      </c>
      <c r="BM30" s="119">
        <f t="shared" si="35"/>
        <v>0.39505866083368402</v>
      </c>
      <c r="BN30" s="74">
        <f t="shared" si="16"/>
        <v>425.66180910276245</v>
      </c>
      <c r="BO30" s="74">
        <f t="shared" si="17"/>
        <v>197.91732525599804</v>
      </c>
      <c r="BP30" s="74">
        <f t="shared" si="18"/>
        <v>62.007439125501136</v>
      </c>
      <c r="BQ30" s="74">
        <f t="shared" si="19"/>
        <v>783.02447925197157</v>
      </c>
      <c r="BR30" s="74">
        <f t="shared" si="20"/>
        <v>127.50035432072336</v>
      </c>
      <c r="BS30" s="74">
        <f t="shared" si="21"/>
        <v>821.2611696525114</v>
      </c>
      <c r="BT30" s="74">
        <f t="shared" si="22"/>
        <v>205.58566029885469</v>
      </c>
      <c r="BU30" s="74">
        <f t="shared" si="23"/>
        <v>189.17060344953541</v>
      </c>
      <c r="BV30" s="74">
        <f t="shared" si="24"/>
        <v>306.20955115338666</v>
      </c>
      <c r="BW30" s="74">
        <f t="shared" si="25"/>
        <v>120.2953547507346</v>
      </c>
      <c r="BX30" s="113">
        <f t="shared" si="36"/>
        <v>3734.5643278650109</v>
      </c>
      <c r="BY30" s="114">
        <f t="shared" si="37"/>
        <v>1590.8638799008647</v>
      </c>
      <c r="BZ30" s="114">
        <f t="shared" si="38"/>
        <v>498.41718031666812</v>
      </c>
      <c r="CA30" s="114">
        <f t="shared" si="39"/>
        <v>1048.4271659303079</v>
      </c>
      <c r="CB30" s="114">
        <f t="shared" si="40"/>
        <v>631.12733679786857</v>
      </c>
      <c r="CC30" s="114">
        <f t="shared" si="41"/>
        <v>2062.5830967799175</v>
      </c>
      <c r="CD30" s="114">
        <f t="shared" si="42"/>
        <v>684.97737463864451</v>
      </c>
      <c r="CE30" s="114">
        <f t="shared" si="43"/>
        <v>411.26413766675233</v>
      </c>
      <c r="CF30" s="114">
        <f t="shared" si="44"/>
        <v>638.26428852750621</v>
      </c>
      <c r="CG30" s="115">
        <f t="shared" si="45"/>
        <v>328.07729594701436</v>
      </c>
      <c r="CH30" s="123">
        <f t="shared" si="46"/>
        <v>3363.9127554226743</v>
      </c>
      <c r="CI30" s="124">
        <f t="shared" si="47"/>
        <v>1276.8502310244082</v>
      </c>
      <c r="CJ30" s="124">
        <f t="shared" si="48"/>
        <v>400.03679753765584</v>
      </c>
      <c r="CK30" s="124">
        <f t="shared" si="49"/>
        <v>674.49531771829902</v>
      </c>
      <c r="CL30" s="124">
        <f t="shared" si="50"/>
        <v>502.18345670666167</v>
      </c>
      <c r="CM30" s="126">
        <f t="shared" si="51"/>
        <v>1859.3375878722472</v>
      </c>
      <c r="CN30" s="124">
        <f t="shared" si="52"/>
        <v>678.47345664649197</v>
      </c>
      <c r="CO30" s="124">
        <f t="shared" si="53"/>
        <v>356.73061565952867</v>
      </c>
      <c r="CP30" s="124">
        <f t="shared" si="54"/>
        <v>522.59970674477859</v>
      </c>
      <c r="CQ30" s="125">
        <f t="shared" si="55"/>
        <v>301.53380882144791</v>
      </c>
    </row>
    <row r="31" spans="1:95" x14ac:dyDescent="0.25">
      <c r="A31">
        <v>1993</v>
      </c>
      <c r="B31" s="34">
        <f>[1]A0!C148</f>
        <v>3203.2763344999998</v>
      </c>
      <c r="C31" s="34">
        <f>[1]A0!B148</f>
        <v>974.94430999999986</v>
      </c>
      <c r="D31" s="34">
        <f>[1]A0!$P148</f>
        <v>44304.058292208181</v>
      </c>
      <c r="E31" s="35">
        <f>[1]A25a!B52</f>
        <v>-2.3258418917719625E-2</v>
      </c>
      <c r="F31" s="33">
        <f>[1]A25a!I52</f>
        <v>-7.5080484844960438E-3</v>
      </c>
      <c r="G31" s="33">
        <f>[1]A25a!C52</f>
        <v>-7.0131320521327201E-4</v>
      </c>
      <c r="H31" s="33">
        <f>[1]A25a!D52</f>
        <v>-2.4260757254793153E-2</v>
      </c>
      <c r="I31" s="33">
        <f>[1]A25a!J52</f>
        <v>-2.5673680212752958E-2</v>
      </c>
      <c r="J31" s="33">
        <f>[1]A25a!E52</f>
        <v>-4.086590826902925E-2</v>
      </c>
      <c r="K31" s="33">
        <f>[1]A25a!F52</f>
        <v>-6.2091207121954484E-2</v>
      </c>
      <c r="L31" s="33">
        <f>[1]A25a!K52</f>
        <v>-7.3133398287426821E-2</v>
      </c>
      <c r="M31" s="33">
        <f>[1]A25a!L52</f>
        <v>-4.7523969081004425E-2</v>
      </c>
      <c r="N31" s="33">
        <f>[1]A25a!F52</f>
        <v>-6.2091207121954484E-2</v>
      </c>
      <c r="O31" s="32">
        <f>[1]A0!R149</f>
        <v>9.364534567587679E-3</v>
      </c>
      <c r="P31" s="36">
        <f t="shared" si="11"/>
        <v>-1.4111688618074325E-2</v>
      </c>
      <c r="Q31" s="37">
        <f>[1]A24a!B52</f>
        <v>7.3725403613749935E-2</v>
      </c>
      <c r="R31" s="37">
        <f>[1]A24a!K52</f>
        <v>4.4707200439141344E-2</v>
      </c>
      <c r="S31" s="37">
        <f>[1]A24a!C52</f>
        <v>3.372901289081276E-2</v>
      </c>
      <c r="T31" s="37">
        <f>[1]A24a!D52</f>
        <v>6.4927300977906222E-2</v>
      </c>
      <c r="U31" s="37">
        <f>[1]A24a!I52</f>
        <v>7.6029381111099331E-2</v>
      </c>
      <c r="V31" s="37">
        <f>[1]A24a!G52</f>
        <v>5.2226206275112451E-2</v>
      </c>
      <c r="W31" s="37">
        <f>[1]A24a!H52</f>
        <v>0.1288175432028329</v>
      </c>
      <c r="X31" s="37">
        <f>[1]A24a!M52</f>
        <v>0.12206658197547184</v>
      </c>
      <c r="Y31" s="37">
        <f>[1]A24a!N52</f>
        <v>0.14276404504316534</v>
      </c>
      <c r="Z31" s="38">
        <f>[1]A24a!F52</f>
        <v>0.13056128484627527</v>
      </c>
      <c r="AA31" s="53">
        <f t="shared" si="12"/>
        <v>1</v>
      </c>
      <c r="AB31" s="54">
        <f>[1]A22!$F52/[1]A22!$C52*[1]A22!$D52</f>
        <v>0.4119175147345826</v>
      </c>
      <c r="AC31" s="54">
        <f>[1]A22!$G52/[1]A22!$C52*[1]A22!$D52</f>
        <v>0.12827807080722722</v>
      </c>
      <c r="AD31" s="54">
        <f>[1]A22!E52</f>
        <v>0.14019661531014879</v>
      </c>
      <c r="AE31" s="54">
        <f>[1]A22!H52</f>
        <v>0.13078752988631684</v>
      </c>
      <c r="AF31" s="54">
        <f t="shared" si="13"/>
        <v>0.46921349988202216</v>
      </c>
      <c r="AG31" s="54">
        <f>[1]A22!M52</f>
        <v>0.15666787613511776</v>
      </c>
      <c r="AH31" s="54">
        <f>[1]A22!P52</f>
        <v>0.10906114974764754</v>
      </c>
      <c r="AI31" s="54">
        <f>[1]A22!Q52</f>
        <v>0.11964983971943995</v>
      </c>
      <c r="AJ31" s="54">
        <f>[1]A22!R52</f>
        <v>8.3834634279816925E-2</v>
      </c>
      <c r="AK31" s="52">
        <f t="shared" si="26"/>
        <v>1993</v>
      </c>
      <c r="AL31" s="104">
        <f>[1]A26!$Y53</f>
        <v>1.4388356081789969E-2</v>
      </c>
      <c r="AM31" s="71">
        <f>[1]A26!$Z53</f>
        <v>6.5361281796349729E-2</v>
      </c>
      <c r="AN31" s="71">
        <f>[1]A26!$R53</f>
        <v>-2.9326986698545577E-3</v>
      </c>
      <c r="AO31" s="105">
        <f>[1]A26!T53+[1]A26!$AC53*[1]A26!$AB53*[1]A8!R105/([1]A8!$O105+[1]A8!$Q105+[1]A8!$R105)/[1]A20!$M52</f>
        <v>1.7257845025560298E-2</v>
      </c>
      <c r="AP31" s="105">
        <f>[1]A26!U53+[1]A26!$AC53*[1]A26!$AB53*[1]A8!O105/([1]A8!$O105+[1]A8!$Q105+[1]A8!$R105)/[1]A20!$P52</f>
        <v>0.1076918910044658</v>
      </c>
      <c r="AQ31" s="105">
        <f>[1]A26!$V53</f>
        <v>2.4701810596404899E-2</v>
      </c>
      <c r="AR31" s="106">
        <f>[1]A26!W53+[1]A26!$AC53*[1]A26!$AB53*[1]A8!Q105/([1]A8!$O105+[1]A8!$Q105+[1]A8!$R105)/[1]A20!$R52</f>
        <v>0.19823444792239819</v>
      </c>
      <c r="AS31" s="52">
        <f t="shared" si="27"/>
        <v>1993</v>
      </c>
      <c r="AT31" s="86">
        <f t="shared" si="28"/>
        <v>4.8920703559328382</v>
      </c>
      <c r="AU31" s="113">
        <f t="shared" si="0"/>
        <v>3203.2763344999998</v>
      </c>
      <c r="AV31" s="114">
        <f t="shared" si="1"/>
        <v>1319.4856267153434</v>
      </c>
      <c r="AW31" s="114">
        <f t="shared" si="2"/>
        <v>410.91010845210627</v>
      </c>
      <c r="AX31" s="114">
        <f t="shared" si="3"/>
        <v>449.08850000000001</v>
      </c>
      <c r="AY31" s="114">
        <f t="shared" si="4"/>
        <v>418.9485993325502</v>
      </c>
      <c r="AZ31" s="114">
        <f t="shared" si="5"/>
        <v>1503.0205000000001</v>
      </c>
      <c r="BA31" s="114">
        <f t="shared" si="6"/>
        <v>501.85050000000001</v>
      </c>
      <c r="BB31" s="114">
        <f t="shared" si="7"/>
        <v>349.35300000000001</v>
      </c>
      <c r="BC31" s="114">
        <f t="shared" si="8"/>
        <v>383.27150000000006</v>
      </c>
      <c r="BD31" s="115">
        <f t="shared" si="9"/>
        <v>268.5455</v>
      </c>
      <c r="BE31" s="120">
        <f t="shared" si="29"/>
        <v>0.80937692093209845</v>
      </c>
      <c r="BF31" s="98">
        <f t="shared" si="30"/>
        <v>1.3414059054433876</v>
      </c>
      <c r="BG31" s="98">
        <f t="shared" si="31"/>
        <v>1.3414059054433876</v>
      </c>
      <c r="BH31" s="29">
        <f t="shared" si="14"/>
        <v>0.10910927345300538</v>
      </c>
      <c r="BI31" s="29">
        <f t="shared" si="15"/>
        <v>0.67467352213245824</v>
      </c>
      <c r="BJ31" s="29">
        <f t="shared" si="32"/>
        <v>0.47343619493934169</v>
      </c>
      <c r="BK31" s="29">
        <f t="shared" si="33"/>
        <v>0.33688002214114887</v>
      </c>
      <c r="BL31" s="29">
        <f t="shared" si="34"/>
        <v>0.25305862832399545</v>
      </c>
      <c r="BM31" s="119">
        <f t="shared" si="35"/>
        <v>0.38966192650733217</v>
      </c>
      <c r="BN31" s="74">
        <f t="shared" si="16"/>
        <v>428.40222528825177</v>
      </c>
      <c r="BO31" s="74">
        <f t="shared" si="17"/>
        <v>201.07207306070782</v>
      </c>
      <c r="BP31" s="74">
        <f t="shared" si="18"/>
        <v>62.617239381183261</v>
      </c>
      <c r="BQ31" s="74">
        <f t="shared" si="19"/>
        <v>841.35169869132619</v>
      </c>
      <c r="BR31" s="74">
        <f t="shared" si="20"/>
        <v>126.93295253380315</v>
      </c>
      <c r="BS31" s="74">
        <f t="shared" si="21"/>
        <v>879.13165900388367</v>
      </c>
      <c r="BT31" s="74">
        <f t="shared" si="22"/>
        <v>216.68068983209943</v>
      </c>
      <c r="BU31" s="74">
        <f t="shared" si="23"/>
        <v>211.98079950266128</v>
      </c>
      <c r="BV31" s="74">
        <f t="shared" si="24"/>
        <v>309.59410485530651</v>
      </c>
      <c r="BW31" s="74">
        <f t="shared" si="25"/>
        <v>140.87606481381633</v>
      </c>
      <c r="BX31" s="113">
        <f t="shared" si="36"/>
        <v>3949.615563477229</v>
      </c>
      <c r="BY31" s="114">
        <f t="shared" si="37"/>
        <v>1681.4675390785796</v>
      </c>
      <c r="BZ31" s="114">
        <f t="shared" si="38"/>
        <v>523.63738933742252</v>
      </c>
      <c r="CA31" s="114">
        <f t="shared" si="39"/>
        <v>1080.3061068266561</v>
      </c>
      <c r="CB31" s="114">
        <f t="shared" si="40"/>
        <v>639.43638082191376</v>
      </c>
      <c r="CC31" s="114">
        <f t="shared" si="41"/>
        <v>2185.3803610659693</v>
      </c>
      <c r="CD31" s="114">
        <f t="shared" si="42"/>
        <v>721.61629517793654</v>
      </c>
      <c r="CE31" s="114">
        <f t="shared" si="43"/>
        <v>451.79188082164649</v>
      </c>
      <c r="CF31" s="114">
        <f t="shared" si="44"/>
        <v>631.41958248299125</v>
      </c>
      <c r="CG31" s="115">
        <f t="shared" si="45"/>
        <v>380.55260258339513</v>
      </c>
      <c r="CH31" s="123">
        <f t="shared" si="46"/>
        <v>3539.1322532480062</v>
      </c>
      <c r="CI31" s="124">
        <f t="shared" si="47"/>
        <v>1336.1488181731047</v>
      </c>
      <c r="CJ31" s="124">
        <f t="shared" si="48"/>
        <v>416.09930769038181</v>
      </c>
      <c r="CK31" s="124">
        <f t="shared" si="49"/>
        <v>681.20882050874161</v>
      </c>
      <c r="CL31" s="124">
        <f t="shared" si="50"/>
        <v>503.53675832364047</v>
      </c>
      <c r="CM31" s="126">
        <f t="shared" si="51"/>
        <v>1964.5561895696205</v>
      </c>
      <c r="CN31" s="124">
        <f t="shared" si="52"/>
        <v>714.45459224411968</v>
      </c>
      <c r="CO31" s="124">
        <f t="shared" si="53"/>
        <v>389.35859142597616</v>
      </c>
      <c r="CP31" s="124">
        <f t="shared" si="54"/>
        <v>512.31819646283168</v>
      </c>
      <c r="CQ31" s="125">
        <f t="shared" si="55"/>
        <v>348.42480943669295</v>
      </c>
    </row>
    <row r="32" spans="1:95" x14ac:dyDescent="0.25">
      <c r="A32">
        <v>1994</v>
      </c>
      <c r="B32" s="34">
        <f>[1]A0!C149</f>
        <v>3259.916647</v>
      </c>
      <c r="C32" s="34">
        <f>[1]A0!B149</f>
        <v>1006.908082</v>
      </c>
      <c r="D32" s="34">
        <f>[1]A0!$P149</f>
        <v>44696.058078282556</v>
      </c>
      <c r="E32" s="35">
        <f>[1]A25a!B53</f>
        <v>-3.1146292693651878E-2</v>
      </c>
      <c r="F32" s="33">
        <f>[1]A25a!I53</f>
        <v>-9.9155170938358683E-3</v>
      </c>
      <c r="G32" s="33">
        <f>[1]A25a!C53</f>
        <v>-1.3781402436607859E-3</v>
      </c>
      <c r="H32" s="33">
        <f>[1]A25a!D53</f>
        <v>-2.6447201626953021E-2</v>
      </c>
      <c r="I32" s="33">
        <f>[1]A25a!J53</f>
        <v>-3.1997825704553118E-2</v>
      </c>
      <c r="J32" s="33">
        <f>[1]A25a!E53</f>
        <v>-5.4483818204537404E-2</v>
      </c>
      <c r="K32" s="33">
        <f>[1]A25a!F53</f>
        <v>-8.5380858965604101E-2</v>
      </c>
      <c r="L32" s="33">
        <f>[1]A25a!K53</f>
        <v>-0.12194760751659017</v>
      </c>
      <c r="M32" s="33">
        <f>[1]A25a!L53</f>
        <v>-4.1630499328911608E-2</v>
      </c>
      <c r="N32" s="33">
        <f>[1]A25a!F53</f>
        <v>-8.5380858965604101E-2</v>
      </c>
      <c r="O32" s="32">
        <f>[1]A0!R150</f>
        <v>1.1465542320637345E-2</v>
      </c>
      <c r="P32" s="36">
        <f t="shared" si="11"/>
        <v>-2.0037859510024569E-2</v>
      </c>
      <c r="Q32" s="37">
        <f>[1]A24a!B53</f>
        <v>7.5494797510193001E-2</v>
      </c>
      <c r="R32" s="37">
        <f>[1]A24a!K53</f>
        <v>4.805253136613663E-2</v>
      </c>
      <c r="S32" s="37">
        <f>[1]A24a!C53</f>
        <v>4.0400407170370814E-2</v>
      </c>
      <c r="T32" s="37">
        <f>[1]A24a!D53</f>
        <v>6.8358304156860394E-2</v>
      </c>
      <c r="U32" s="37">
        <f>[1]A24a!I53</f>
        <v>6.8997732590693653E-2</v>
      </c>
      <c r="V32" s="37">
        <f>[1]A24a!G53</f>
        <v>4.7762794877962415E-2</v>
      </c>
      <c r="W32" s="37">
        <f>[1]A24a!H53</f>
        <v>0.11786981781962742</v>
      </c>
      <c r="X32" s="37">
        <f>[1]A24a!M53</f>
        <v>0.12606095477783272</v>
      </c>
      <c r="Y32" s="37">
        <f>[1]A24a!N53</f>
        <v>0.13323181005072013</v>
      </c>
      <c r="Z32" s="38">
        <f>[1]A24a!F53</f>
        <v>0.12920088334520433</v>
      </c>
      <c r="AA32" s="53">
        <f t="shared" si="12"/>
        <v>1</v>
      </c>
      <c r="AB32" s="54">
        <f>[1]A22!$F53/[1]A22!$C53*[1]A22!$D53</f>
        <v>0.41166153277678519</v>
      </c>
      <c r="AC32" s="54">
        <f>[1]A22!$G53/[1]A22!$C53*[1]A22!$D53</f>
        <v>0.12774751952505636</v>
      </c>
      <c r="AD32" s="54">
        <f>[1]A22!E53</f>
        <v>0.14433605240582092</v>
      </c>
      <c r="AE32" s="54">
        <f>[1]A22!H53</f>
        <v>0.12620034264904723</v>
      </c>
      <c r="AF32" s="54">
        <f t="shared" si="13"/>
        <v>0.47872665745493215</v>
      </c>
      <c r="AG32" s="54">
        <f>[1]A22!M53</f>
        <v>0.14650896072435682</v>
      </c>
      <c r="AH32" s="54">
        <f>[1]A22!P53</f>
        <v>0.11412454374941571</v>
      </c>
      <c r="AI32" s="54">
        <f>[1]A22!Q53</f>
        <v>0.12086996161776403</v>
      </c>
      <c r="AJ32" s="54">
        <f>[1]A22!R53</f>
        <v>9.7223191363395606E-2</v>
      </c>
      <c r="AK32" s="52">
        <f t="shared" si="26"/>
        <v>1994</v>
      </c>
      <c r="AL32" s="104">
        <f>[1]A26!$Y54</f>
        <v>1.5038825440427669E-2</v>
      </c>
      <c r="AM32" s="71">
        <f>[1]A26!$Z54</f>
        <v>5.766903226036027E-2</v>
      </c>
      <c r="AN32" s="71">
        <f>[1]A26!$R54</f>
        <v>-7.3990782164318181E-4</v>
      </c>
      <c r="AO32" s="105">
        <f>[1]A26!T54+[1]A26!$AC54*[1]A26!$AB54*[1]A8!R106/([1]A8!$O106+[1]A8!$Q106+[1]A8!$R106)/[1]A20!$M53</f>
        <v>7.8736407775084311E-2</v>
      </c>
      <c r="AP32" s="105">
        <f>[1]A26!U54+[1]A26!$AC54*[1]A26!$AB54*[1]A8!O106/([1]A8!$O106+[1]A8!$Q106+[1]A8!$R106)/[1]A20!$P53</f>
        <v>0.15745785864430256</v>
      </c>
      <c r="AQ32" s="105">
        <f>[1]A26!$V54</f>
        <v>4.5085330995461637E-2</v>
      </c>
      <c r="AR32" s="106">
        <f>[1]A26!W54+[1]A26!$AC54*[1]A26!$AB54*[1]A8!Q106/([1]A8!$O106+[1]A8!$Q106+[1]A8!$R106)/[1]A20!$R53</f>
        <v>0.15814626034245199</v>
      </c>
      <c r="AS32" s="52">
        <f t="shared" si="27"/>
        <v>1994</v>
      </c>
      <c r="AT32" s="86">
        <f t="shared" si="28"/>
        <v>4.9378823178880422</v>
      </c>
      <c r="AU32" s="113">
        <f t="shared" si="0"/>
        <v>3259.916647</v>
      </c>
      <c r="AV32" s="114">
        <f t="shared" si="1"/>
        <v>1341.9822836285782</v>
      </c>
      <c r="AW32" s="114">
        <f t="shared" si="2"/>
        <v>416.4462655126888</v>
      </c>
      <c r="AX32" s="114">
        <f t="shared" si="3"/>
        <v>470.52350000000001</v>
      </c>
      <c r="AY32" s="114">
        <f t="shared" si="4"/>
        <v>411.40259785873315</v>
      </c>
      <c r="AZ32" s="114">
        <f t="shared" si="5"/>
        <v>1560.6089999999999</v>
      </c>
      <c r="BA32" s="114">
        <f t="shared" si="6"/>
        <v>477.60699999999997</v>
      </c>
      <c r="BB32" s="114">
        <f t="shared" si="7"/>
        <v>372.03650000000005</v>
      </c>
      <c r="BC32" s="114">
        <f t="shared" si="8"/>
        <v>394.02600000000001</v>
      </c>
      <c r="BD32" s="115">
        <f t="shared" si="9"/>
        <v>316.93949999999995</v>
      </c>
      <c r="BE32" s="120">
        <f t="shared" si="29"/>
        <v>0.7905520934427257</v>
      </c>
      <c r="BF32" s="98">
        <f t="shared" si="30"/>
        <v>1.3313345648679293</v>
      </c>
      <c r="BG32" s="98">
        <f t="shared" si="31"/>
        <v>1.3313345648679293</v>
      </c>
      <c r="BH32" s="29">
        <f t="shared" si="14"/>
        <v>0.10630803685812711</v>
      </c>
      <c r="BI32" s="29">
        <f t="shared" si="15"/>
        <v>0.65830543158576638</v>
      </c>
      <c r="BJ32" s="29">
        <f t="shared" si="32"/>
        <v>0.43881219713115899</v>
      </c>
      <c r="BK32" s="29">
        <f t="shared" si="33"/>
        <v>0.32087014638490485</v>
      </c>
      <c r="BL32" s="29">
        <f t="shared" si="34"/>
        <v>0.24271715763222068</v>
      </c>
      <c r="BM32" s="119">
        <f t="shared" si="35"/>
        <v>0.36546734712102558</v>
      </c>
      <c r="BN32" s="74">
        <f t="shared" si="16"/>
        <v>457.31892807347879</v>
      </c>
      <c r="BO32" s="74">
        <f t="shared" si="17"/>
        <v>204.13564225685784</v>
      </c>
      <c r="BP32" s="74">
        <f t="shared" si="18"/>
        <v>63.347725907409519</v>
      </c>
      <c r="BQ32" s="74">
        <f t="shared" si="19"/>
        <v>896.34352415932733</v>
      </c>
      <c r="BR32" s="74">
        <f t="shared" si="20"/>
        <v>126.56069643274657</v>
      </c>
      <c r="BS32" s="74">
        <f t="shared" si="21"/>
        <v>959.61838763579226</v>
      </c>
      <c r="BT32" s="74">
        <f t="shared" si="22"/>
        <v>220.42013159725329</v>
      </c>
      <c r="BU32" s="74">
        <f t="shared" si="23"/>
        <v>234.8094126577414</v>
      </c>
      <c r="BV32" s="74">
        <f t="shared" si="24"/>
        <v>328.76355421672179</v>
      </c>
      <c r="BW32" s="74">
        <f t="shared" si="25"/>
        <v>175.62528916407575</v>
      </c>
      <c r="BX32" s="113">
        <f t="shared" si="36"/>
        <v>4193.3811338363239</v>
      </c>
      <c r="BY32" s="114">
        <f t="shared" si="37"/>
        <v>1763.7103624253286</v>
      </c>
      <c r="BZ32" s="114">
        <f t="shared" si="38"/>
        <v>547.31765302599536</v>
      </c>
      <c r="CA32" s="114">
        <f t="shared" si="39"/>
        <v>1096.0597777032831</v>
      </c>
      <c r="CB32" s="114">
        <f t="shared" si="40"/>
        <v>644.35224602125106</v>
      </c>
      <c r="CC32" s="114">
        <f t="shared" si="41"/>
        <v>2334.0606500670319</v>
      </c>
      <c r="CD32" s="114">
        <f t="shared" si="42"/>
        <v>728.65888561599843</v>
      </c>
      <c r="CE32" s="114">
        <f t="shared" si="43"/>
        <v>487.21009053504827</v>
      </c>
      <c r="CF32" s="114">
        <f t="shared" si="44"/>
        <v>651.53350416887599</v>
      </c>
      <c r="CG32" s="115">
        <f t="shared" si="45"/>
        <v>466.65816974710935</v>
      </c>
      <c r="CH32" s="123">
        <f t="shared" si="46"/>
        <v>3730.6673702135195</v>
      </c>
      <c r="CI32" s="124">
        <f t="shared" si="47"/>
        <v>1387.5639789651416</v>
      </c>
      <c r="CJ32" s="124">
        <f t="shared" si="48"/>
        <v>430.59125612115105</v>
      </c>
      <c r="CK32" s="124">
        <f t="shared" si="49"/>
        <v>677.42376797940165</v>
      </c>
      <c r="CL32" s="124">
        <f t="shared" si="50"/>
        <v>502.16404295557373</v>
      </c>
      <c r="CM32" s="126">
        <f t="shared" si="51"/>
        <v>2087.7718601510546</v>
      </c>
      <c r="CN32" s="124">
        <f t="shared" si="52"/>
        <v>721.11450423755537</v>
      </c>
      <c r="CO32" s="124">
        <f t="shared" si="53"/>
        <v>417.17609245630558</v>
      </c>
      <c r="CP32" s="124">
        <f t="shared" si="54"/>
        <v>523.85561962779116</v>
      </c>
      <c r="CQ32" s="125">
        <f t="shared" si="55"/>
        <v>425.62564382940235</v>
      </c>
    </row>
    <row r="33" spans="1:95" x14ac:dyDescent="0.25">
      <c r="A33">
        <v>1995</v>
      </c>
      <c r="B33" s="34">
        <f>[1]A0!C150</f>
        <v>3354.405538</v>
      </c>
      <c r="C33" s="34">
        <f>[1]A0!B150</f>
        <v>1042.160022</v>
      </c>
      <c r="D33" s="34">
        <f>[1]A0!$P150</f>
        <v>45022.452177910127</v>
      </c>
      <c r="E33" s="35">
        <f>[1]A25a!B54</f>
        <v>-1.380364385902455E-2</v>
      </c>
      <c r="F33" s="33">
        <f>[1]A25a!I54</f>
        <v>-1.3563380841529304E-2</v>
      </c>
      <c r="G33" s="33">
        <f>[1]A25a!C54</f>
        <v>-1.065630123272765E-2</v>
      </c>
      <c r="H33" s="33">
        <f>[1]A25a!D54</f>
        <v>-2.900346630333428E-2</v>
      </c>
      <c r="I33" s="33">
        <f>[1]A25a!J54</f>
        <v>-2.0773679263804579E-2</v>
      </c>
      <c r="J33" s="33">
        <f>[1]A25a!E54</f>
        <v>-1.2667071947759179E-2</v>
      </c>
      <c r="K33" s="33">
        <f>[1]A25a!F54</f>
        <v>-4.3964325078653665E-3</v>
      </c>
      <c r="L33" s="33">
        <f>[1]A25a!K54</f>
        <v>3.0580242448136064E-2</v>
      </c>
      <c r="M33" s="33">
        <f>[1]A25a!L54</f>
        <v>-4.0869008381372085E-2</v>
      </c>
      <c r="N33" s="33">
        <f>[1]A25a!F54</f>
        <v>-4.3964325078653665E-3</v>
      </c>
      <c r="O33" s="32">
        <f>[1]A0!R151</f>
        <v>1.3672161389196136E-2</v>
      </c>
      <c r="P33" s="36">
        <f t="shared" si="11"/>
        <v>-3.2020811642796687E-4</v>
      </c>
      <c r="Q33" s="37">
        <f>[1]A24a!B54</f>
        <v>7.5548300812089006E-2</v>
      </c>
      <c r="R33" s="37">
        <f>[1]A24a!K54</f>
        <v>4.9676531452970359E-2</v>
      </c>
      <c r="S33" s="37">
        <f>[1]A24a!C54</f>
        <v>4.4408536926500423E-2</v>
      </c>
      <c r="T33" s="37">
        <f>[1]A24a!D54</f>
        <v>7.1027235547417827E-2</v>
      </c>
      <c r="U33" s="37">
        <f>[1]A24a!I54</f>
        <v>6.373344823114975E-2</v>
      </c>
      <c r="V33" s="37">
        <f>[1]A24a!G54</f>
        <v>4.3067915036952516E-2</v>
      </c>
      <c r="W33" s="37">
        <f>[1]A24a!H54</f>
        <v>0.11146828940382165</v>
      </c>
      <c r="X33" s="37">
        <f>[1]A24a!M54</f>
        <v>0.13467529899239403</v>
      </c>
      <c r="Y33" s="37">
        <f>[1]A24a!N54</f>
        <v>0.11330868644671306</v>
      </c>
      <c r="Z33" s="38">
        <f>[1]A24a!F54</f>
        <v>0.12448219030649596</v>
      </c>
      <c r="AA33" s="53">
        <f t="shared" si="12"/>
        <v>1</v>
      </c>
      <c r="AB33" s="54">
        <f>[1]A22!$F54/[1]A22!$C54*[1]A22!$D54</f>
        <v>0.40666709546130236</v>
      </c>
      <c r="AC33" s="54">
        <f>[1]A22!$G54/[1]A22!$C54*[1]A22!$D54</f>
        <v>0.12619540758472117</v>
      </c>
      <c r="AD33" s="54">
        <f>[1]A22!E54</f>
        <v>0.14525897196393195</v>
      </c>
      <c r="AE33" s="54">
        <f>[1]A22!H54</f>
        <v>0.12068147461718065</v>
      </c>
      <c r="AF33" s="54">
        <f t="shared" si="13"/>
        <v>0.49171499430072785</v>
      </c>
      <c r="AG33" s="54">
        <f>[1]A22!M54</f>
        <v>0.13640867057261577</v>
      </c>
      <c r="AH33" s="54">
        <f>[1]A22!P54</f>
        <v>0.1244397838219882</v>
      </c>
      <c r="AI33" s="54">
        <f>[1]A22!Q54</f>
        <v>0.12341396867798755</v>
      </c>
      <c r="AJ33" s="54">
        <f>[1]A22!R54</f>
        <v>0.10745257122813633</v>
      </c>
      <c r="AK33" s="52">
        <f t="shared" si="26"/>
        <v>1995</v>
      </c>
      <c r="AL33" s="104">
        <f>[1]A26!$Y55</f>
        <v>1.5282413338917866E-2</v>
      </c>
      <c r="AM33" s="71">
        <f>[1]A26!$Z55</f>
        <v>7.0158252876061686E-2</v>
      </c>
      <c r="AN33" s="71">
        <f>[1]A26!$R55</f>
        <v>-2.1583954366882056E-3</v>
      </c>
      <c r="AO33" s="105">
        <f>[1]A26!T55+[1]A26!$AC55*[1]A26!$AB55*[1]A8!R107/([1]A8!$O107+[1]A8!$Q107+[1]A8!$R107)/[1]A20!$M54</f>
        <v>8.5575884621307982E-2</v>
      </c>
      <c r="AP33" s="105">
        <f>[1]A26!U55+[1]A26!$AC55*[1]A26!$AB55*[1]A8!O107/([1]A8!$O107+[1]A8!$Q107+[1]A8!$R107)/[1]A20!$P54</f>
        <v>0.14118222951073597</v>
      </c>
      <c r="AQ33" s="105">
        <f>[1]A26!$V55</f>
        <v>3.6670308458533113E-2</v>
      </c>
      <c r="AR33" s="106">
        <f>[1]A26!W55+[1]A26!$AC55*[1]A26!$AB55*[1]A8!Q107/([1]A8!$O107+[1]A8!$Q107+[1]A8!$R107)/[1]A20!$R54</f>
        <v>0.1609191543289448</v>
      </c>
      <c r="AS33" s="52">
        <f t="shared" si="27"/>
        <v>1995</v>
      </c>
      <c r="AT33" s="86">
        <f t="shared" si="28"/>
        <v>4.9944978165781144</v>
      </c>
      <c r="AU33" s="113">
        <f t="shared" si="0"/>
        <v>3354.405538</v>
      </c>
      <c r="AV33" s="114">
        <f t="shared" si="1"/>
        <v>1364.1263571377674</v>
      </c>
      <c r="AW33" s="114">
        <f t="shared" si="2"/>
        <v>423.31057407235591</v>
      </c>
      <c r="AX33" s="114">
        <f t="shared" si="3"/>
        <v>487.25750000000005</v>
      </c>
      <c r="AY33" s="114">
        <f t="shared" si="4"/>
        <v>404.81460678987719</v>
      </c>
      <c r="AZ33" s="114">
        <f t="shared" si="5"/>
        <v>1649.4114999999999</v>
      </c>
      <c r="BA33" s="114">
        <f t="shared" si="6"/>
        <v>457.57</v>
      </c>
      <c r="BB33" s="114">
        <f t="shared" si="7"/>
        <v>417.42150000000004</v>
      </c>
      <c r="BC33" s="114">
        <f t="shared" si="8"/>
        <v>413.98050000000001</v>
      </c>
      <c r="BD33" s="115">
        <f t="shared" si="9"/>
        <v>360.43949999999995</v>
      </c>
      <c r="BE33" s="120">
        <f t="shared" si="29"/>
        <v>0.76592932655077939</v>
      </c>
      <c r="BF33" s="98">
        <f t="shared" si="30"/>
        <v>1.3181336942323669</v>
      </c>
      <c r="BG33" s="98">
        <f t="shared" si="31"/>
        <v>1.3181336942323669</v>
      </c>
      <c r="BH33" s="29">
        <f t="shared" si="14"/>
        <v>0.10290641082374755</v>
      </c>
      <c r="BI33" s="29">
        <f t="shared" si="15"/>
        <v>0.64089509510449927</v>
      </c>
      <c r="BJ33" s="29">
        <f t="shared" si="32"/>
        <v>0.3853000995419158</v>
      </c>
      <c r="BK33" s="29">
        <f t="shared" si="33"/>
        <v>0.30751216197116032</v>
      </c>
      <c r="BL33" s="29">
        <f t="shared" si="34"/>
        <v>0.22949300014066473</v>
      </c>
      <c r="BM33" s="119">
        <f t="shared" si="35"/>
        <v>0.33426343109995182</v>
      </c>
      <c r="BN33" s="74">
        <f t="shared" si="16"/>
        <v>536.57078911906842</v>
      </c>
      <c r="BO33" s="74">
        <f t="shared" si="17"/>
        <v>207.20646949884309</v>
      </c>
      <c r="BP33" s="74">
        <f t="shared" si="18"/>
        <v>64.299534347464402</v>
      </c>
      <c r="BQ33" s="74">
        <f t="shared" si="19"/>
        <v>948.03478777043711</v>
      </c>
      <c r="BR33" s="74">
        <f t="shared" si="20"/>
        <v>126.46705318354338</v>
      </c>
      <c r="BS33" s="74">
        <f t="shared" si="21"/>
        <v>1086.6325198596546</v>
      </c>
      <c r="BT33" s="74">
        <f t="shared" si="22"/>
        <v>237.77522096053238</v>
      </c>
      <c r="BU33" s="74">
        <f t="shared" si="23"/>
        <v>271.78199996435575</v>
      </c>
      <c r="BV33" s="74">
        <f t="shared" si="24"/>
        <v>361.17577524478997</v>
      </c>
      <c r="BW33" s="74">
        <f t="shared" si="25"/>
        <v>215.89952368997638</v>
      </c>
      <c r="BX33" s="113">
        <f t="shared" si="36"/>
        <v>4568.8374498355315</v>
      </c>
      <c r="BY33" s="114">
        <f t="shared" si="37"/>
        <v>1853.4739395788104</v>
      </c>
      <c r="BZ33" s="114">
        <f t="shared" si="38"/>
        <v>575.16308022777878</v>
      </c>
      <c r="CA33" s="114">
        <f t="shared" si="39"/>
        <v>1106.311892070865</v>
      </c>
      <c r="CB33" s="114">
        <f t="shared" si="40"/>
        <v>652.08839588855801</v>
      </c>
      <c r="CC33" s="114">
        <f t="shared" si="41"/>
        <v>2594.4239262112487</v>
      </c>
      <c r="CD33" s="114">
        <f t="shared" si="42"/>
        <v>781.86097861953795</v>
      </c>
      <c r="CE33" s="114">
        <f t="shared" si="43"/>
        <v>550.15287817201977</v>
      </c>
      <c r="CF33" s="114">
        <f t="shared" si="44"/>
        <v>696.95136636900941</v>
      </c>
      <c r="CG33" s="115">
        <f t="shared" si="45"/>
        <v>565.45870305068115</v>
      </c>
      <c r="CH33" s="123">
        <f t="shared" si="46"/>
        <v>4034.9673559204721</v>
      </c>
      <c r="CI33" s="124">
        <f t="shared" si="47"/>
        <v>1443.6823298019378</v>
      </c>
      <c r="CJ33" s="124">
        <f t="shared" si="48"/>
        <v>447.99808508124516</v>
      </c>
      <c r="CK33" s="124">
        <f t="shared" si="49"/>
        <v>670.1878160980217</v>
      </c>
      <c r="CL33" s="124">
        <f t="shared" si="50"/>
        <v>502.94114377209172</v>
      </c>
      <c r="CM33" s="126">
        <f t="shared" si="51"/>
        <v>2310.533613363219</v>
      </c>
      <c r="CN33" s="124">
        <f t="shared" si="52"/>
        <v>773.43027786789196</v>
      </c>
      <c r="CO33" s="124">
        <f t="shared" si="53"/>
        <v>468.03499264815918</v>
      </c>
      <c r="CP33" s="124">
        <f t="shared" si="54"/>
        <v>555.30354542723705</v>
      </c>
      <c r="CQ33" s="125">
        <f t="shared" si="55"/>
        <v>513.76479741993069</v>
      </c>
    </row>
    <row r="34" spans="1:95" x14ac:dyDescent="0.25">
      <c r="A34">
        <v>1996</v>
      </c>
      <c r="B34" s="34">
        <f>[1]A0!C151</f>
        <v>3516.8083995000002</v>
      </c>
      <c r="C34" s="34">
        <f>[1]A0!B151</f>
        <v>1077.4668880000002</v>
      </c>
      <c r="D34" s="34">
        <f>[1]A0!$P151</f>
        <v>45272.373937570985</v>
      </c>
      <c r="E34" s="35">
        <f>[1]A25a!B55</f>
        <v>5.5648360099718186E-3</v>
      </c>
      <c r="F34" s="33">
        <f>[1]A25a!I55</f>
        <v>-7.5251904390394309E-4</v>
      </c>
      <c r="G34" s="33">
        <f>[1]A25a!C55</f>
        <v>6.4115115588505578E-3</v>
      </c>
      <c r="H34" s="33">
        <f>[1]A25a!D55</f>
        <v>-6.4183930041926684E-3</v>
      </c>
      <c r="I34" s="33">
        <f>[1]A25a!J55</f>
        <v>-1.7117160001674403E-2</v>
      </c>
      <c r="J34" s="33">
        <f>[1]A25a!E55</f>
        <v>7.439511429219392E-3</v>
      </c>
      <c r="K34" s="33">
        <f>[1]A25a!F55</f>
        <v>3.1746869833667368E-2</v>
      </c>
      <c r="L34" s="33">
        <f>[1]A25a!K55</f>
        <v>8.3455146491550058E-2</v>
      </c>
      <c r="M34" s="33">
        <f>[1]A25a!L55</f>
        <v>-2.3611944102113536E-2</v>
      </c>
      <c r="N34" s="33">
        <f>[1]A25a!F55</f>
        <v>3.1746869833667368E-2</v>
      </c>
      <c r="O34" s="32">
        <f>[1]A0!R152</f>
        <v>8.8197407816774653E-3</v>
      </c>
      <c r="P34" s="36">
        <f t="shared" si="11"/>
        <v>1.4433657202749695E-2</v>
      </c>
      <c r="Q34" s="37">
        <f>[1]A24a!B55</f>
        <v>7.5361700033199225E-2</v>
      </c>
      <c r="R34" s="37">
        <f>[1]A24a!K55</f>
        <v>5.1838324943980718E-2</v>
      </c>
      <c r="S34" s="37">
        <f>[1]A24a!C55</f>
        <v>4.9917903925757394E-2</v>
      </c>
      <c r="T34" s="37">
        <f>[1]A24a!D55</f>
        <v>7.5736938611627405E-2</v>
      </c>
      <c r="U34" s="37">
        <f>[1]A24a!I55</f>
        <v>5.6650671323324735E-2</v>
      </c>
      <c r="V34" s="37">
        <f>[1]A24a!G55</f>
        <v>3.835932491350999E-2</v>
      </c>
      <c r="W34" s="37">
        <f>[1]A24a!H55</f>
        <v>0.11085494035275058</v>
      </c>
      <c r="X34" s="37">
        <f>[1]A24a!M55</f>
        <v>0.12012772794785183</v>
      </c>
      <c r="Y34" s="37">
        <f>[1]A24a!N55</f>
        <v>9.9002312961269073E-2</v>
      </c>
      <c r="Z34" s="38">
        <f>[1]A24a!F55</f>
        <v>0.11016501606929027</v>
      </c>
      <c r="AA34" s="53">
        <f t="shared" si="12"/>
        <v>0.99999999999999989</v>
      </c>
      <c r="AB34" s="54">
        <f>[1]A22!$F55/[1]A22!$C55*[1]A22!$D55</f>
        <v>0.39362761558172216</v>
      </c>
      <c r="AC34" s="54">
        <f>[1]A22!$G55/[1]A22!$C55*[1]A22!$D55</f>
        <v>0.12235561573316329</v>
      </c>
      <c r="AD34" s="54">
        <f>[1]A22!E55</f>
        <v>0.14717648538191283</v>
      </c>
      <c r="AE34" s="54">
        <f>[1]A22!H55</f>
        <v>0.11305356802127356</v>
      </c>
      <c r="AF34" s="54">
        <f t="shared" si="13"/>
        <v>0.51813968604575378</v>
      </c>
      <c r="AG34" s="54">
        <f>[1]A22!M55</f>
        <v>0.14755310527402532</v>
      </c>
      <c r="AH34" s="54">
        <f>[1]A22!P55</f>
        <v>0.13169113792660569</v>
      </c>
      <c r="AI34" s="54">
        <f>[1]A22!Q55</f>
        <v>0.12216431809622673</v>
      </c>
      <c r="AJ34" s="54">
        <f>[1]A22!R55</f>
        <v>0.11673112474889605</v>
      </c>
      <c r="AK34" s="52">
        <f t="shared" si="26"/>
        <v>1996</v>
      </c>
      <c r="AL34" s="104">
        <f>[1]A26!$Y56</f>
        <v>1.5882246818790954E-2</v>
      </c>
      <c r="AM34" s="71">
        <f>[1]A26!$Z56</f>
        <v>8.4427584301519629E-2</v>
      </c>
      <c r="AN34" s="71">
        <f>[1]A26!$R56</f>
        <v>-4.402298749248636E-3</v>
      </c>
      <c r="AO34" s="105">
        <f>[1]A26!T56+[1]A26!$AC56*[1]A26!$AB56*[1]A8!R108/([1]A8!$O108+[1]A8!$Q108+[1]A8!$R108)/[1]A20!$M55</f>
        <v>1.1648198044822233E-2</v>
      </c>
      <c r="AP34" s="105">
        <f>[1]A26!U56+[1]A26!$AC56*[1]A26!$AB56*[1]A8!O108/([1]A8!$O108+[1]A8!$Q108+[1]A8!$R108)/[1]A20!$P55</f>
        <v>5.8752874980362343E-2</v>
      </c>
      <c r="AQ34" s="105">
        <f>[1]A26!$V56</f>
        <v>3.9569069556605295E-2</v>
      </c>
      <c r="AR34" s="106">
        <f>[1]A26!W56+[1]A26!$AC56*[1]A26!$AB56*[1]A8!Q108/([1]A8!$O108+[1]A8!$Q108+[1]A8!$R108)/[1]A20!$R55</f>
        <v>0.19180201636907654</v>
      </c>
      <c r="AS34" s="52">
        <f t="shared" si="27"/>
        <v>1996</v>
      </c>
      <c r="AT34" s="86">
        <f t="shared" si="28"/>
        <v>5.0627833967843578</v>
      </c>
      <c r="AU34" s="113">
        <f t="shared" si="0"/>
        <v>3516.8083994999997</v>
      </c>
      <c r="AV34" s="114">
        <f t="shared" si="1"/>
        <v>1384.3129047529576</v>
      </c>
      <c r="AW34" s="114">
        <f t="shared" si="2"/>
        <v>430.30125713638307</v>
      </c>
      <c r="AX34" s="114">
        <f t="shared" si="3"/>
        <v>517.5915</v>
      </c>
      <c r="AY34" s="114">
        <f t="shared" si="4"/>
        <v>397.58773761065947</v>
      </c>
      <c r="AZ34" s="114">
        <f t="shared" si="5"/>
        <v>1822.1979999999999</v>
      </c>
      <c r="BA34" s="114">
        <f t="shared" si="6"/>
        <v>518.91600000000005</v>
      </c>
      <c r="BB34" s="114">
        <f t="shared" si="7"/>
        <v>463.13249999999994</v>
      </c>
      <c r="BC34" s="114">
        <f t="shared" si="8"/>
        <v>429.62850000000003</v>
      </c>
      <c r="BD34" s="115">
        <f t="shared" si="9"/>
        <v>410.52099999999996</v>
      </c>
      <c r="BE34" s="120">
        <f t="shared" si="29"/>
        <v>0.75535671090588996</v>
      </c>
      <c r="BF34" s="98">
        <f t="shared" si="30"/>
        <v>1.3002553449374414</v>
      </c>
      <c r="BG34" s="98">
        <f t="shared" si="31"/>
        <v>1.3002553449374414</v>
      </c>
      <c r="BH34" s="29">
        <f t="shared" si="14"/>
        <v>0.10076866605110571</v>
      </c>
      <c r="BI34" s="29">
        <f t="shared" si="15"/>
        <v>0.62230691580966369</v>
      </c>
      <c r="BJ34" s="29">
        <f t="shared" si="32"/>
        <v>0.39708267000119857</v>
      </c>
      <c r="BK34" s="29">
        <f t="shared" si="33"/>
        <v>0.29494444484618715</v>
      </c>
      <c r="BL34" s="29">
        <f t="shared" si="34"/>
        <v>0.22658599579637584</v>
      </c>
      <c r="BM34" s="119">
        <f t="shared" si="35"/>
        <v>0.33279386448527337</v>
      </c>
      <c r="BN34" s="74">
        <f t="shared" si="16"/>
        <v>573.74660974377241</v>
      </c>
      <c r="BO34" s="74">
        <f t="shared" si="17"/>
        <v>210.28886287512017</v>
      </c>
      <c r="BP34" s="74">
        <f t="shared" si="18"/>
        <v>65.366407945964326</v>
      </c>
      <c r="BQ34" s="74">
        <f t="shared" si="19"/>
        <v>1014.5472521461387</v>
      </c>
      <c r="BR34" s="74">
        <f t="shared" si="20"/>
        <v>126.19408727306062</v>
      </c>
      <c r="BS34" s="74">
        <f t="shared" si="21"/>
        <v>1186.444503795766</v>
      </c>
      <c r="BT34" s="74">
        <f t="shared" si="22"/>
        <v>258.1230458352569</v>
      </c>
      <c r="BU34" s="74">
        <f t="shared" si="23"/>
        <v>310.15278866021015</v>
      </c>
      <c r="BV34" s="74">
        <f t="shared" si="24"/>
        <v>374.51625442707422</v>
      </c>
      <c r="BW34" s="74">
        <f t="shared" si="25"/>
        <v>243.65241487322473</v>
      </c>
      <c r="BX34" s="113">
        <f t="shared" si="36"/>
        <v>4882.0707664519005</v>
      </c>
      <c r="BY34" s="114">
        <f t="shared" si="37"/>
        <v>1951.7339607479178</v>
      </c>
      <c r="BZ34" s="114">
        <f t="shared" si="38"/>
        <v>606.67900589677492</v>
      </c>
      <c r="CA34" s="114">
        <f t="shared" si="39"/>
        <v>1132.310578163092</v>
      </c>
      <c r="CB34" s="114">
        <f t="shared" si="40"/>
        <v>660.41828481647303</v>
      </c>
      <c r="CC34" s="114">
        <f t="shared" si="41"/>
        <v>2795.5500931538272</v>
      </c>
      <c r="CD34" s="114">
        <f t="shared" si="42"/>
        <v>846.1085627489623</v>
      </c>
      <c r="CE34" s="114">
        <f t="shared" si="43"/>
        <v>613.82806916094046</v>
      </c>
      <c r="CF34" s="114">
        <f t="shared" si="44"/>
        <v>705.23154881505741</v>
      </c>
      <c r="CG34" s="115">
        <f t="shared" si="45"/>
        <v>630.38191242886683</v>
      </c>
      <c r="CH34" s="123">
        <f t="shared" si="46"/>
        <v>4287.5660981512456</v>
      </c>
      <c r="CI34" s="124">
        <f t="shared" si="47"/>
        <v>1505.0993982205785</v>
      </c>
      <c r="CJ34" s="124">
        <f t="shared" si="48"/>
        <v>467.84665587229108</v>
      </c>
      <c r="CK34" s="124">
        <f t="shared" si="49"/>
        <v>672.32191825623818</v>
      </c>
      <c r="CL34" s="124">
        <f t="shared" si="50"/>
        <v>504.10175558792298</v>
      </c>
      <c r="CM34" s="126">
        <f t="shared" si="51"/>
        <v>2482.8402067266911</v>
      </c>
      <c r="CN34" s="124">
        <f t="shared" si="52"/>
        <v>836.62220341721479</v>
      </c>
      <c r="CO34" s="124">
        <f t="shared" si="53"/>
        <v>518.84003070746496</v>
      </c>
      <c r="CP34" s="124">
        <f t="shared" si="54"/>
        <v>556.81743288767416</v>
      </c>
      <c r="CQ34" s="125">
        <f t="shared" si="55"/>
        <v>570.56053971433721</v>
      </c>
    </row>
    <row r="35" spans="1:95" x14ac:dyDescent="0.25">
      <c r="A35">
        <v>1997</v>
      </c>
      <c r="B35" s="34">
        <f>[1]A0!C152</f>
        <v>3681.5550435000005</v>
      </c>
      <c r="C35" s="34">
        <f>[1]A0!B152</f>
        <v>1118.246803</v>
      </c>
      <c r="D35" s="34">
        <f>[1]A0!$P152</f>
        <v>45495.260816437665</v>
      </c>
      <c r="E35" s="35">
        <f>[1]A25a!B56</f>
        <v>1.5170721664919951E-2</v>
      </c>
      <c r="F35" s="33">
        <f>[1]A25a!I56</f>
        <v>1.2758101340950123E-2</v>
      </c>
      <c r="G35" s="33">
        <f>[1]A25a!C56</f>
        <v>2.6251468019298452E-2</v>
      </c>
      <c r="H35" s="33">
        <f>[1]A25a!D56</f>
        <v>2.1463619571426618E-2</v>
      </c>
      <c r="I35" s="33">
        <f>[1]A25a!J56</f>
        <v>-1.7069147114799232E-2</v>
      </c>
      <c r="J35" s="33">
        <f>[1]A25a!E56</f>
        <v>7.1527338566113041E-3</v>
      </c>
      <c r="K35" s="33">
        <f>[1]A25a!F56</f>
        <v>3.2974127595311042E-2</v>
      </c>
      <c r="L35" s="33">
        <f>[1]A25a!K56</f>
        <v>6.9216683445436189E-2</v>
      </c>
      <c r="M35" s="33">
        <f>[1]A25a!L56</f>
        <v>-9.9929297065660672E-3</v>
      </c>
      <c r="N35" s="33">
        <f>[1]A25a!F56</f>
        <v>3.2974127595311042E-2</v>
      </c>
      <c r="O35" s="32">
        <f>[1]A0!R153</f>
        <v>9.5215773274701654E-3</v>
      </c>
      <c r="P35" s="36">
        <f t="shared" si="11"/>
        <v>2.4836748191836122E-2</v>
      </c>
      <c r="Q35" s="37">
        <f>[1]A24a!B56</f>
        <v>7.6671289973509402E-2</v>
      </c>
      <c r="R35" s="37">
        <f>[1]A24a!K56</f>
        <v>5.3049295172995128E-2</v>
      </c>
      <c r="S35" s="37">
        <f>[1]A24a!C56</f>
        <v>5.3498997421508383E-2</v>
      </c>
      <c r="T35" s="37">
        <f>[1]A24a!D56</f>
        <v>7.5506989458943727E-2</v>
      </c>
      <c r="U35" s="37">
        <f>[1]A24a!I56</f>
        <v>5.1997459366867338E-2</v>
      </c>
      <c r="V35" s="37">
        <f>[1]A24a!G56</f>
        <v>3.6533396678107212E-2</v>
      </c>
      <c r="W35" s="37">
        <f>[1]A24a!H56</f>
        <v>0.11624447194890575</v>
      </c>
      <c r="X35" s="37">
        <f>[1]A24a!M56</f>
        <v>0.11110534382295514</v>
      </c>
      <c r="Y35" s="37">
        <f>[1]A24a!N56</f>
        <v>9.6971321698041499E-2</v>
      </c>
      <c r="Z35" s="38">
        <f>[1]A24a!F56</f>
        <v>0.10464554300342711</v>
      </c>
      <c r="AA35" s="53">
        <f t="shared" si="12"/>
        <v>0.99999999999999978</v>
      </c>
      <c r="AB35" s="54">
        <f>[1]A22!$F56/[1]A22!$C56*[1]A22!$D56</f>
        <v>0.38489579480918468</v>
      </c>
      <c r="AC35" s="54">
        <f>[1]A22!$G56/[1]A22!$C56*[1]A22!$D56</f>
        <v>0.11986196335812918</v>
      </c>
      <c r="AD35" s="54">
        <f>[1]A22!E56</f>
        <v>0.15117212520905229</v>
      </c>
      <c r="AE35" s="54">
        <f>[1]A22!H56</f>
        <v>0.10777119138117583</v>
      </c>
      <c r="AF35" s="54">
        <f t="shared" si="13"/>
        <v>0.53864317566056241</v>
      </c>
      <c r="AG35" s="54">
        <f>[1]A22!M56</f>
        <v>0.15585465739893126</v>
      </c>
      <c r="AH35" s="54">
        <f>[1]A22!P56</f>
        <v>0.13119116631238273</v>
      </c>
      <c r="AI35" s="54">
        <f>[1]A22!Q56</f>
        <v>0.1212821741694</v>
      </c>
      <c r="AJ35" s="54">
        <f>[1]A22!R56</f>
        <v>0.13031517777984838</v>
      </c>
      <c r="AK35" s="52">
        <f t="shared" si="26"/>
        <v>1997</v>
      </c>
      <c r="AL35" s="104">
        <f>[1]A26!$Y57</f>
        <v>1.6868406686318657E-2</v>
      </c>
      <c r="AM35" s="71">
        <f>[1]A26!$Z57</f>
        <v>5.7552037243834106E-2</v>
      </c>
      <c r="AN35" s="71">
        <f>[1]A26!$R57</f>
        <v>-3.8442095361270741E-3</v>
      </c>
      <c r="AO35" s="105">
        <f>[1]A26!T57+[1]A26!$AC57*[1]A26!$AB57*[1]A8!R109/([1]A8!$O109+[1]A8!$Q109+[1]A8!$R109)/[1]A20!$M56</f>
        <v>2.3765141991610582E-2</v>
      </c>
      <c r="AP35" s="105">
        <f>[1]A26!U57+[1]A26!$AC57*[1]A26!$AB57*[1]A8!O109/([1]A8!$O109+[1]A8!$Q109+[1]A8!$R109)/[1]A20!$P56</f>
        <v>2.588513227497833E-2</v>
      </c>
      <c r="AQ35" s="105">
        <f>[1]A26!$V57</f>
        <v>4.8670009652704196E-2</v>
      </c>
      <c r="AR35" s="106">
        <f>[1]A26!W57+[1]A26!$AC57*[1]A26!$AB57*[1]A8!Q109/([1]A8!$O109+[1]A8!$Q109+[1]A8!$R109)/[1]A20!$R56</f>
        <v>0.16119838937076153</v>
      </c>
      <c r="AS35" s="52">
        <f t="shared" si="27"/>
        <v>1997</v>
      </c>
      <c r="AT35" s="86">
        <f t="shared" si="28"/>
        <v>5.1074358339777763</v>
      </c>
      <c r="AU35" s="113">
        <f t="shared" si="0"/>
        <v>3681.5550434999996</v>
      </c>
      <c r="AV35" s="114">
        <f t="shared" si="1"/>
        <v>1417.0150546016951</v>
      </c>
      <c r="AW35" s="114">
        <f t="shared" si="2"/>
        <v>441.27841572493276</v>
      </c>
      <c r="AX35" s="114">
        <f t="shared" si="3"/>
        <v>556.54849999999999</v>
      </c>
      <c r="AY35" s="114">
        <f t="shared" si="4"/>
        <v>396.76557317337165</v>
      </c>
      <c r="AZ35" s="114">
        <f t="shared" si="5"/>
        <v>1983.0445000000002</v>
      </c>
      <c r="BA35" s="114">
        <f t="shared" si="6"/>
        <v>573.78750000000002</v>
      </c>
      <c r="BB35" s="114">
        <f t="shared" si="7"/>
        <v>482.98750000000001</v>
      </c>
      <c r="BC35" s="114">
        <f t="shared" si="8"/>
        <v>446.50700000000006</v>
      </c>
      <c r="BD35" s="115">
        <f t="shared" si="9"/>
        <v>479.76249999999999</v>
      </c>
      <c r="BE35" s="120">
        <f t="shared" si="29"/>
        <v>0.75956014713111297</v>
      </c>
      <c r="BF35" s="98">
        <f t="shared" si="30"/>
        <v>1.2992768780284381</v>
      </c>
      <c r="BG35" s="98">
        <f t="shared" si="31"/>
        <v>1.2992768780284381</v>
      </c>
      <c r="BH35" s="29">
        <f t="shared" si="14"/>
        <v>9.9043792671153638E-2</v>
      </c>
      <c r="BI35" s="29">
        <f t="shared" si="15"/>
        <v>0.61831270545477024</v>
      </c>
      <c r="BJ35" s="29">
        <f t="shared" si="32"/>
        <v>0.43022126239540442</v>
      </c>
      <c r="BK35" s="29">
        <f t="shared" si="33"/>
        <v>0.28798023310125009</v>
      </c>
      <c r="BL35" s="29">
        <f t="shared" si="34"/>
        <v>0.22827168490180402</v>
      </c>
      <c r="BM35" s="119">
        <f t="shared" si="35"/>
        <v>0.34335902798253048</v>
      </c>
      <c r="BN35" s="74">
        <f t="shared" si="16"/>
        <v>551.52528252944717</v>
      </c>
      <c r="BO35" s="74">
        <f t="shared" si="17"/>
        <v>213.53537660905181</v>
      </c>
      <c r="BP35" s="74">
        <f t="shared" si="18"/>
        <v>66.49791926011379</v>
      </c>
      <c r="BQ35" s="74">
        <f t="shared" si="19"/>
        <v>1100.203025804582</v>
      </c>
      <c r="BR35" s="74">
        <f t="shared" si="20"/>
        <v>125.63854320049585</v>
      </c>
      <c r="BS35" s="74">
        <f t="shared" si="21"/>
        <v>1246.0564692643677</v>
      </c>
      <c r="BT35" s="74">
        <f t="shared" si="22"/>
        <v>261.12971419307871</v>
      </c>
      <c r="BU35" s="74">
        <f t="shared" si="23"/>
        <v>328.37515667717423</v>
      </c>
      <c r="BV35" s="74">
        <f t="shared" si="24"/>
        <v>382.97754266645313</v>
      </c>
      <c r="BW35" s="74">
        <f t="shared" si="25"/>
        <v>273.57405572766157</v>
      </c>
      <c r="BX35" s="113">
        <f t="shared" si="36"/>
        <v>5056.976982871638</v>
      </c>
      <c r="BY35" s="114">
        <f t="shared" si="37"/>
        <v>2046.4983912214252</v>
      </c>
      <c r="BZ35" s="114">
        <f t="shared" si="38"/>
        <v>637.30837927876303</v>
      </c>
      <c r="CA35" s="114">
        <f t="shared" si="39"/>
        <v>1168.7514207636737</v>
      </c>
      <c r="CB35" s="114">
        <f t="shared" si="40"/>
        <v>664.15590139730614</v>
      </c>
      <c r="CC35" s="114">
        <f t="shared" si="41"/>
        <v>2877.765731737818</v>
      </c>
      <c r="CD35" s="114">
        <f t="shared" si="42"/>
        <v>849.19615518922831</v>
      </c>
      <c r="CE35" s="114">
        <f t="shared" si="43"/>
        <v>632.3619842044767</v>
      </c>
      <c r="CF35" s="114">
        <f t="shared" si="44"/>
        <v>700.3701412590998</v>
      </c>
      <c r="CG35" s="115">
        <f t="shared" si="45"/>
        <v>695.83745108501319</v>
      </c>
      <c r="CH35" s="123">
        <f t="shared" si="46"/>
        <v>4416.336091855972</v>
      </c>
      <c r="CI35" s="124">
        <f t="shared" si="47"/>
        <v>1562.4832735942664</v>
      </c>
      <c r="CJ35" s="124">
        <f t="shared" si="48"/>
        <v>486.57926486334441</v>
      </c>
      <c r="CK35" s="124">
        <f t="shared" si="49"/>
        <v>680.18431827849486</v>
      </c>
      <c r="CL35" s="124">
        <f t="shared" si="50"/>
        <v>501.71557661375363</v>
      </c>
      <c r="CM35" s="126">
        <f t="shared" si="51"/>
        <v>2545.7422950631026</v>
      </c>
      <c r="CN35" s="124">
        <f t="shared" si="52"/>
        <v>839.31112660854967</v>
      </c>
      <c r="CO35" s="124">
        <f t="shared" si="53"/>
        <v>531.06084636133323</v>
      </c>
      <c r="CP35" s="124">
        <f t="shared" si="54"/>
        <v>547.97637220354829</v>
      </c>
      <c r="CQ35" s="125">
        <f t="shared" si="55"/>
        <v>627.39394988967149</v>
      </c>
    </row>
    <row r="36" spans="1:95" x14ac:dyDescent="0.25">
      <c r="A36">
        <v>1998</v>
      </c>
      <c r="B36" s="34">
        <f>[1]A0!C153</f>
        <v>3899.0452354999998</v>
      </c>
      <c r="C36" s="34">
        <f>[1]A0!B153</f>
        <v>1172.9849990000002</v>
      </c>
      <c r="D36" s="34">
        <f>[1]A0!$P153</f>
        <v>45750.20329336205</v>
      </c>
      <c r="E36" s="35">
        <f>[1]A25a!B57</f>
        <v>6.3702258434513492E-2</v>
      </c>
      <c r="F36" s="33">
        <f>[1]A25a!I57</f>
        <v>6.0424118398215487E-2</v>
      </c>
      <c r="G36" s="33">
        <f>[1]A25a!C57</f>
        <v>8.9202320079934339E-2</v>
      </c>
      <c r="H36" s="33">
        <f>[1]A25a!D57</f>
        <v>9.1090664735007598E-2</v>
      </c>
      <c r="I36" s="33">
        <f>[1]A25a!J57</f>
        <v>-3.49379727899779E-3</v>
      </c>
      <c r="J36" s="33">
        <f>[1]A25a!E57</f>
        <v>4.3569899807043733E-2</v>
      </c>
      <c r="K36" s="33">
        <f>[1]A25a!F57</f>
        <v>9.5340512642347219E-2</v>
      </c>
      <c r="L36" s="33">
        <f>[1]A25a!K57</f>
        <v>0.18072439936200047</v>
      </c>
      <c r="M36" s="33">
        <f>[1]A25a!L57</f>
        <v>-1.4352653226332723E-2</v>
      </c>
      <c r="N36" s="33">
        <f>[1]A25a!F57</f>
        <v>9.5340512642347219E-2</v>
      </c>
      <c r="O36" s="32">
        <f>[1]A0!R154</f>
        <v>2.1978638864299516E-3</v>
      </c>
      <c r="P36" s="36">
        <f t="shared" si="11"/>
        <v>6.6040131214240683E-2</v>
      </c>
      <c r="Q36" s="37">
        <f>[1]A24a!B57</f>
        <v>7.5656189020863435E-2</v>
      </c>
      <c r="R36" s="37">
        <f>[1]A24a!K57</f>
        <v>5.1456073989969618E-2</v>
      </c>
      <c r="S36" s="37">
        <f>[1]A24a!C57</f>
        <v>5.4667383967611644E-2</v>
      </c>
      <c r="T36" s="37">
        <f>[1]A24a!D57</f>
        <v>7.5731643781230526E-2</v>
      </c>
      <c r="U36" s="37">
        <f>[1]A24a!I57</f>
        <v>4.4044577243200794E-2</v>
      </c>
      <c r="V36" s="37">
        <f>[1]A24a!G57</f>
        <v>3.3449260189555872E-2</v>
      </c>
      <c r="W36" s="37">
        <f>[1]A24a!H57</f>
        <v>0.11359229214610911</v>
      </c>
      <c r="X36" s="37">
        <f>[1]A24a!M57</f>
        <v>0.10659164738200734</v>
      </c>
      <c r="Y36" s="37">
        <f>[1]A24a!N57</f>
        <v>9.1227526570962364E-2</v>
      </c>
      <c r="Z36" s="38">
        <f>[1]A24a!F57</f>
        <v>9.9854167364813298E-2</v>
      </c>
      <c r="AA36" s="53">
        <f t="shared" si="12"/>
        <v>0.99999999999999989</v>
      </c>
      <c r="AB36" s="54">
        <f>[1]A22!$F57/[1]A22!$C57*[1]A22!$D57</f>
        <v>0.37770193508794919</v>
      </c>
      <c r="AC36" s="54">
        <f>[1]A22!$G57/[1]A22!$C57*[1]A22!$D57</f>
        <v>0.11779630156200228</v>
      </c>
      <c r="AD36" s="54">
        <f>[1]A22!E57</f>
        <v>0.14979077305449742</v>
      </c>
      <c r="AE36" s="54">
        <f>[1]A22!H57</f>
        <v>0.1045301277811643</v>
      </c>
      <c r="AF36" s="54">
        <f t="shared" si="13"/>
        <v>0.54976240862338155</v>
      </c>
      <c r="AG36" s="54">
        <f>[1]A22!M57</f>
        <v>0.16262019589487781</v>
      </c>
      <c r="AH36" s="54">
        <f>[1]A22!P57</f>
        <v>0.12700775961541164</v>
      </c>
      <c r="AI36" s="54">
        <f>[1]A22!Q57</f>
        <v>0.120145182142245</v>
      </c>
      <c r="AJ36" s="54">
        <f>[1]A22!R57</f>
        <v>0.13998927097084712</v>
      </c>
      <c r="AK36" s="52">
        <f t="shared" si="26"/>
        <v>1998</v>
      </c>
      <c r="AL36" s="104">
        <f>[1]A26!$Y58</f>
        <v>1.8033638876451968E-2</v>
      </c>
      <c r="AM36" s="71">
        <f>[1]A26!$Z58</f>
        <v>4.5493381457808617E-2</v>
      </c>
      <c r="AN36" s="71">
        <f>[1]A26!$R58</f>
        <v>-1.5311566767092953E-3</v>
      </c>
      <c r="AO36" s="105">
        <f>[1]A26!T58+[1]A26!$AC58*[1]A26!$AB58*[1]A8!R110/([1]A8!$O110+[1]A8!$Q110+[1]A8!$R110)/[1]A20!$M57</f>
        <v>2.7737336271458857E-2</v>
      </c>
      <c r="AP36" s="105">
        <f>[1]A26!U58+[1]A26!$AC58*[1]A26!$AB58*[1]A8!O110/([1]A8!$O110+[1]A8!$Q110+[1]A8!$R110)/[1]A20!$P57</f>
        <v>2.4289470102976891E-2</v>
      </c>
      <c r="AQ36" s="105">
        <f>[1]A26!$V58</f>
        <v>4.8218438835183577E-2</v>
      </c>
      <c r="AR36" s="106">
        <f>[1]A26!W58+[1]A26!$AC58*[1]A26!$AB58*[1]A8!Q110/([1]A8!$O110+[1]A8!$Q110+[1]A8!$R110)/[1]A20!$R57</f>
        <v>0.13860011138212711</v>
      </c>
      <c r="AS36" s="52">
        <f t="shared" si="27"/>
        <v>1998</v>
      </c>
      <c r="AT36" s="86">
        <f t="shared" si="28"/>
        <v>5.1560666792160879</v>
      </c>
      <c r="AU36" s="113">
        <f t="shared" si="0"/>
        <v>3899.0452354999993</v>
      </c>
      <c r="AV36" s="114">
        <f t="shared" si="1"/>
        <v>1472.6769304437985</v>
      </c>
      <c r="AW36" s="114">
        <f t="shared" si="2"/>
        <v>459.2931083648462</v>
      </c>
      <c r="AX36" s="114">
        <f t="shared" si="3"/>
        <v>584.04099999999994</v>
      </c>
      <c r="AY36" s="114">
        <f t="shared" si="4"/>
        <v>407.56769669135485</v>
      </c>
      <c r="AZ36" s="114">
        <f t="shared" si="5"/>
        <v>2143.5484999999999</v>
      </c>
      <c r="BA36" s="114">
        <f t="shared" si="6"/>
        <v>634.06349999999998</v>
      </c>
      <c r="BB36" s="114">
        <f t="shared" si="7"/>
        <v>495.209</v>
      </c>
      <c r="BC36" s="114">
        <f t="shared" si="8"/>
        <v>468.45150000000001</v>
      </c>
      <c r="BD36" s="115">
        <f t="shared" si="9"/>
        <v>545.82449999999994</v>
      </c>
      <c r="BE36" s="120">
        <f t="shared" si="29"/>
        <v>0.77108322271100471</v>
      </c>
      <c r="BF36" s="98">
        <f t="shared" si="30"/>
        <v>1.3158531841082781</v>
      </c>
      <c r="BG36" s="98">
        <f t="shared" si="31"/>
        <v>1.3158531841082781</v>
      </c>
      <c r="BH36" s="29">
        <f t="shared" si="14"/>
        <v>9.7353199603242041E-2</v>
      </c>
      <c r="BI36" s="29">
        <f t="shared" si="15"/>
        <v>0.63158393414083103</v>
      </c>
      <c r="BJ36" s="29">
        <f t="shared" si="32"/>
        <v>0.45999975132612309</v>
      </c>
      <c r="BK36" s="29">
        <f t="shared" si="33"/>
        <v>0.2851024668749888</v>
      </c>
      <c r="BL36" s="29">
        <f t="shared" si="34"/>
        <v>0.22990445151090685</v>
      </c>
      <c r="BM36" s="119">
        <f t="shared" si="35"/>
        <v>0.35468099238222844</v>
      </c>
      <c r="BN36" s="74">
        <f t="shared" si="16"/>
        <v>544.25192653825661</v>
      </c>
      <c r="BO36" s="74">
        <f t="shared" si="17"/>
        <v>217.06086172753385</v>
      </c>
      <c r="BP36" s="74">
        <f t="shared" si="18"/>
        <v>67.696149662063135</v>
      </c>
      <c r="BQ36" s="74">
        <f t="shared" si="19"/>
        <v>1163.5219513214663</v>
      </c>
      <c r="BR36" s="74">
        <f t="shared" si="20"/>
        <v>125.15556231461939</v>
      </c>
      <c r="BS36" s="74">
        <f t="shared" si="21"/>
        <v>1297.8613041555066</v>
      </c>
      <c r="BT36" s="74">
        <f t="shared" si="22"/>
        <v>267.335498929106</v>
      </c>
      <c r="BU36" s="74">
        <f t="shared" si="23"/>
        <v>336.87519104357966</v>
      </c>
      <c r="BV36" s="74">
        <f t="shared" si="24"/>
        <v>395.1834319062969</v>
      </c>
      <c r="BW36" s="74">
        <f t="shared" si="25"/>
        <v>298.467182276524</v>
      </c>
      <c r="BX36" s="113">
        <f t="shared" si="36"/>
        <v>5255.4703766408302</v>
      </c>
      <c r="BY36" s="114">
        <f t="shared" si="37"/>
        <v>2149.623270325767</v>
      </c>
      <c r="BZ36" s="114">
        <f t="shared" si="38"/>
        <v>670.41666317391002</v>
      </c>
      <c r="CA36" s="114">
        <f t="shared" si="39"/>
        <v>1177.2859554635431</v>
      </c>
      <c r="CB36" s="114">
        <f t="shared" si="40"/>
        <v>668.75400425588612</v>
      </c>
      <c r="CC36" s="114">
        <f t="shared" si="41"/>
        <v>2943.9623943488104</v>
      </c>
      <c r="CD36" s="114">
        <f t="shared" si="42"/>
        <v>863.10336147887415</v>
      </c>
      <c r="CE36" s="114">
        <f t="shared" si="43"/>
        <v>631.67098717661486</v>
      </c>
      <c r="CF36" s="114">
        <f t="shared" si="44"/>
        <v>702.34149884283534</v>
      </c>
      <c r="CG36" s="115">
        <f t="shared" si="45"/>
        <v>746.84654685048622</v>
      </c>
      <c r="CH36" s="123">
        <f t="shared" si="46"/>
        <v>4555.18406391588</v>
      </c>
      <c r="CI36" s="124">
        <f t="shared" si="47"/>
        <v>1624.8966018101651</v>
      </c>
      <c r="CJ36" s="124">
        <f t="shared" si="48"/>
        <v>506.76682413430916</v>
      </c>
      <c r="CK36" s="124">
        <f t="shared" si="49"/>
        <v>671.55128457300646</v>
      </c>
      <c r="CL36" s="124">
        <f t="shared" si="50"/>
        <v>499.96818795311248</v>
      </c>
      <c r="CM36" s="126">
        <f t="shared" si="51"/>
        <v>2595.1037345913001</v>
      </c>
      <c r="CN36" s="124">
        <f t="shared" si="52"/>
        <v>852.68659315784066</v>
      </c>
      <c r="CO36" s="124">
        <f t="shared" si="53"/>
        <v>527.06145580011946</v>
      </c>
      <c r="CP36" s="124">
        <f t="shared" si="54"/>
        <v>544.54736291346421</v>
      </c>
      <c r="CQ36" s="125">
        <f t="shared" si="55"/>
        <v>670.8083227198756</v>
      </c>
    </row>
    <row r="37" spans="1:95" x14ac:dyDescent="0.25">
      <c r="A37">
        <v>1999</v>
      </c>
      <c r="B37" s="34">
        <f>[1]A0!C154</f>
        <v>4300.9885534999994</v>
      </c>
      <c r="C37" s="34">
        <f>[1]A0!B154</f>
        <v>1224.6066900000001</v>
      </c>
      <c r="D37" s="34">
        <f>[1]A0!$P154</f>
        <v>45996.896069459421</v>
      </c>
      <c r="E37" s="35">
        <f>[1]A25a!B58</f>
        <v>5.2918506787954067E-2</v>
      </c>
      <c r="F37" s="33">
        <f>[1]A25a!I58</f>
        <v>6.8574411449342065E-2</v>
      </c>
      <c r="G37" s="33">
        <f>[1]A25a!C58</f>
        <v>0.10408957729065538</v>
      </c>
      <c r="H37" s="33">
        <f>[1]A25a!D58</f>
        <v>0.10399120064428957</v>
      </c>
      <c r="I37" s="33">
        <f>[1]A25a!J58</f>
        <v>-1.3206509120390231E-2</v>
      </c>
      <c r="J37" s="33">
        <f>[1]A25a!E58</f>
        <v>1.3713153310344506E-2</v>
      </c>
      <c r="K37" s="33">
        <f>[1]A25a!F58</f>
        <v>5.7396655116452644E-2</v>
      </c>
      <c r="L37" s="33">
        <f>[1]A25a!K58</f>
        <v>0.10054844088418502</v>
      </c>
      <c r="M37" s="33">
        <f>[1]A25a!L58</f>
        <v>-8.354522487591054E-3</v>
      </c>
      <c r="N37" s="33">
        <f>[1]A25a!F58</f>
        <v>5.7396655116452644E-2</v>
      </c>
      <c r="O37" s="32">
        <f>[1]A0!R155</f>
        <v>1.5433875903959837E-2</v>
      </c>
      <c r="P37" s="36">
        <f t="shared" si="11"/>
        <v>6.9169120358702152E-2</v>
      </c>
      <c r="Q37" s="37">
        <f>[1]A24a!B58</f>
        <v>7.0406715390646871E-2</v>
      </c>
      <c r="R37" s="37">
        <f>[1]A24a!K58</f>
        <v>4.82075058926398E-2</v>
      </c>
      <c r="S37" s="37">
        <f>[1]A24a!C58</f>
        <v>5.4147055824847828E-2</v>
      </c>
      <c r="T37" s="37">
        <f>[1]A24a!D58</f>
        <v>7.3906445721695496E-2</v>
      </c>
      <c r="U37" s="37">
        <f>[1]A24a!I58</f>
        <v>3.3788310008619538E-2</v>
      </c>
      <c r="V37" s="37">
        <f>[1]A24a!G58</f>
        <v>2.5207567737489188E-2</v>
      </c>
      <c r="W37" s="37">
        <f>[1]A24a!H58</f>
        <v>0.11486807505429569</v>
      </c>
      <c r="X37" s="37">
        <f>[1]A24a!M58</f>
        <v>9.1010357258326902E-2</v>
      </c>
      <c r="Y37" s="37">
        <f>[1]A24a!N58</f>
        <v>7.3605542404102289E-2</v>
      </c>
      <c r="Z37" s="38">
        <f>[1]A24a!F58</f>
        <v>8.4155292701866655E-2</v>
      </c>
      <c r="AA37" s="53">
        <f t="shared" si="12"/>
        <v>1.0000000000000002</v>
      </c>
      <c r="AB37" s="54">
        <f>[1]A22!$F58/[1]A22!$C58*[1]A22!$D58</f>
        <v>0.37054952559817023</v>
      </c>
      <c r="AC37" s="54">
        <f>[1]A22!$G58/[1]A22!$C58*[1]A22!$D58</f>
        <v>0.11544043570295155</v>
      </c>
      <c r="AD37" s="54">
        <f>[1]A22!E58</f>
        <v>0.14178484606841216</v>
      </c>
      <c r="AE37" s="54">
        <f>[1]A22!H58</f>
        <v>0.10346186400934528</v>
      </c>
      <c r="AF37" s="54">
        <f t="shared" si="13"/>
        <v>0.55233302075794533</v>
      </c>
      <c r="AG37" s="54">
        <f>[1]A22!M58</f>
        <v>0.17928692215944073</v>
      </c>
      <c r="AH37" s="54">
        <f>[1]A22!P58</f>
        <v>0.11649786874979186</v>
      </c>
      <c r="AI37" s="54">
        <f>[1]A22!Q58</f>
        <v>0.11419223601521265</v>
      </c>
      <c r="AJ37" s="54">
        <f>[1]A22!R58</f>
        <v>0.14235599383350001</v>
      </c>
      <c r="AK37" s="52">
        <f t="shared" si="26"/>
        <v>1999</v>
      </c>
      <c r="AL37" s="104">
        <f>[1]A26!$Y59</f>
        <v>1.8216353098479365E-2</v>
      </c>
      <c r="AM37" s="71">
        <f>[1]A26!$Z59</f>
        <v>5.6739338979854538E-2</v>
      </c>
      <c r="AN37" s="71">
        <f>[1]A26!$R59</f>
        <v>-3.9568456707257775E-3</v>
      </c>
      <c r="AO37" s="105">
        <f>[1]A26!T59+[1]A26!$AC59*[1]A26!$AB59*[1]A8!R111/([1]A8!$O111+[1]A8!$Q111+[1]A8!$R111)/[1]A20!$M58</f>
        <v>2.4632184009630534E-2</v>
      </c>
      <c r="AP37" s="105">
        <f>[1]A26!U59+[1]A26!$AC59*[1]A26!$AB59*[1]A8!O111/([1]A8!$O111+[1]A8!$Q111+[1]A8!$R111)/[1]A20!$P58</f>
        <v>3.4889217412233213E-2</v>
      </c>
      <c r="AQ37" s="105">
        <f>[1]A26!$V59</f>
        <v>3.570166928133453E-2</v>
      </c>
      <c r="AR37" s="106">
        <f>[1]A26!W59+[1]A26!$AC59*[1]A26!$AB59*[1]A8!Q111/([1]A8!$O111+[1]A8!$Q111+[1]A8!$R111)/[1]A20!$R58</f>
        <v>0.13816791238530371</v>
      </c>
      <c r="AS37" s="52">
        <f t="shared" si="27"/>
        <v>1999</v>
      </c>
      <c r="AT37" s="86">
        <f t="shared" si="28"/>
        <v>5.1673990119663618</v>
      </c>
      <c r="AU37" s="113">
        <f t="shared" si="0"/>
        <v>4300.9885535000003</v>
      </c>
      <c r="AV37" s="114">
        <f t="shared" si="1"/>
        <v>1593.7292681025851</v>
      </c>
      <c r="AW37" s="114">
        <f t="shared" si="2"/>
        <v>496.50799256944731</v>
      </c>
      <c r="AX37" s="114">
        <f t="shared" si="3"/>
        <v>609.81500000000005</v>
      </c>
      <c r="AY37" s="114">
        <f t="shared" si="4"/>
        <v>444.9882928279676</v>
      </c>
      <c r="AZ37" s="114">
        <f t="shared" si="5"/>
        <v>2375.5780000000004</v>
      </c>
      <c r="BA37" s="114">
        <f t="shared" si="6"/>
        <v>771.11099999999999</v>
      </c>
      <c r="BB37" s="114">
        <f t="shared" si="7"/>
        <v>501.05600000000004</v>
      </c>
      <c r="BC37" s="114">
        <f t="shared" si="8"/>
        <v>491.1395</v>
      </c>
      <c r="BD37" s="115">
        <f t="shared" si="9"/>
        <v>612.27150000000006</v>
      </c>
      <c r="BE37" s="120">
        <f t="shared" si="29"/>
        <v>0.82020296543865867</v>
      </c>
      <c r="BF37" s="98">
        <f t="shared" si="30"/>
        <v>1.3953624526995057</v>
      </c>
      <c r="BG37" s="98">
        <f t="shared" si="31"/>
        <v>1.3953624526995057</v>
      </c>
      <c r="BH37" s="29">
        <f t="shared" si="14"/>
        <v>9.7013067259366509E-2</v>
      </c>
      <c r="BI37" s="29">
        <f t="shared" si="15"/>
        <v>0.6891153345376706</v>
      </c>
      <c r="BJ37" s="29">
        <f t="shared" si="32"/>
        <v>0.54313293009120622</v>
      </c>
      <c r="BK37" s="29">
        <f t="shared" si="33"/>
        <v>0.28101049003396006</v>
      </c>
      <c r="BL37" s="29">
        <f t="shared" si="34"/>
        <v>0.2399213654284304</v>
      </c>
      <c r="BM37" s="119">
        <f t="shared" si="35"/>
        <v>0.38849646002044658</v>
      </c>
      <c r="BN37" s="74">
        <f t="shared" si="16"/>
        <v>519.35350160887731</v>
      </c>
      <c r="BO37" s="74">
        <f t="shared" si="17"/>
        <v>221.03218554409108</v>
      </c>
      <c r="BP37" s="74">
        <f t="shared" si="18"/>
        <v>68.860030956443637</v>
      </c>
      <c r="BQ37" s="74">
        <f t="shared" si="19"/>
        <v>1216.4544992874673</v>
      </c>
      <c r="BR37" s="74">
        <f t="shared" si="20"/>
        <v>124.96392953975405</v>
      </c>
      <c r="BS37" s="74">
        <f t="shared" si="21"/>
        <v>1320.9518548560559</v>
      </c>
      <c r="BT37" s="74">
        <f t="shared" si="22"/>
        <v>274.75067356020082</v>
      </c>
      <c r="BU37" s="74">
        <f t="shared" si="23"/>
        <v>345.05771092486731</v>
      </c>
      <c r="BV37" s="74">
        <f t="shared" si="24"/>
        <v>396.15390526396078</v>
      </c>
      <c r="BW37" s="74">
        <f t="shared" si="25"/>
        <v>304.98956510702681</v>
      </c>
      <c r="BX37" s="113">
        <f t="shared" si="36"/>
        <v>5375.5652862968363</v>
      </c>
      <c r="BY37" s="114">
        <f t="shared" si="37"/>
        <v>2245.5021567461126</v>
      </c>
      <c r="BZ37" s="114">
        <f t="shared" si="38"/>
        <v>699.56032713368757</v>
      </c>
      <c r="CA37" s="114">
        <f t="shared" si="39"/>
        <v>1163.8558204740752</v>
      </c>
      <c r="CB37" s="114">
        <f t="shared" si="40"/>
        <v>670.05102436864786</v>
      </c>
      <c r="CC37" s="114">
        <f t="shared" si="41"/>
        <v>2924.3075985224627</v>
      </c>
      <c r="CD37" s="114">
        <f t="shared" si="42"/>
        <v>874.25325832937972</v>
      </c>
      <c r="CE37" s="114">
        <f t="shared" si="43"/>
        <v>625.42890060608704</v>
      </c>
      <c r="CF37" s="114">
        <f t="shared" si="44"/>
        <v>679.27666740491395</v>
      </c>
      <c r="CG37" s="115">
        <f t="shared" si="45"/>
        <v>745.34877218208214</v>
      </c>
      <c r="CH37" s="123">
        <f t="shared" si="46"/>
        <v>4619.6948936834524</v>
      </c>
      <c r="CI37" s="124">
        <f t="shared" si="47"/>
        <v>1680.4912611596044</v>
      </c>
      <c r="CJ37" s="124">
        <f t="shared" si="48"/>
        <v>523.5376919457733</v>
      </c>
      <c r="CK37" s="124">
        <f t="shared" si="49"/>
        <v>650.71251848876034</v>
      </c>
      <c r="CL37" s="124">
        <f t="shared" si="50"/>
        <v>495.76090921947127</v>
      </c>
      <c r="CM37" s="126">
        <f t="shared" si="51"/>
        <v>2570.6175498473644</v>
      </c>
      <c r="CN37" s="124">
        <f t="shared" si="52"/>
        <v>863.32745321022844</v>
      </c>
      <c r="CO37" s="124">
        <f t="shared" si="53"/>
        <v>518.48962477116129</v>
      </c>
      <c r="CP37" s="124">
        <f t="shared" si="54"/>
        <v>521.89981778544461</v>
      </c>
      <c r="CQ37" s="125">
        <f t="shared" si="55"/>
        <v>666.90065408052999</v>
      </c>
    </row>
    <row r="38" spans="1:95" x14ac:dyDescent="0.25">
      <c r="A38">
        <v>2000</v>
      </c>
      <c r="B38" s="34">
        <f>[1]A0!C155</f>
        <v>4748.5116964999997</v>
      </c>
      <c r="C38" s="34">
        <f>[1]A0!B155</f>
        <v>1286.9023320000001</v>
      </c>
      <c r="D38" s="34">
        <f>[1]A0!$P155</f>
        <v>46366.592618790615</v>
      </c>
      <c r="E38" s="35">
        <f>[1]A25a!B59</f>
        <v>9.0756233795767915E-3</v>
      </c>
      <c r="F38" s="33">
        <f>[1]A25a!I59</f>
        <v>6.3744100500829015E-2</v>
      </c>
      <c r="G38" s="33">
        <f>[1]A25a!C59</f>
        <v>9.9846005152070871E-2</v>
      </c>
      <c r="H38" s="33">
        <f>[1]A25a!D59</f>
        <v>7.7093683815675496E-2</v>
      </c>
      <c r="I38" s="33">
        <f>[1]A25a!J59</f>
        <v>-2.2412529013727478E-2</v>
      </c>
      <c r="J38" s="33">
        <f>[1]A25a!E59</f>
        <v>-5.8304112914847939E-2</v>
      </c>
      <c r="K38" s="33">
        <f>[1]A25a!F59</f>
        <v>-6.9957367143725691E-2</v>
      </c>
      <c r="L38" s="33">
        <f>[1]A25a!K59</f>
        <v>-0.10554133618568839</v>
      </c>
      <c r="M38" s="33">
        <f>[1]A25a!L59</f>
        <v>-9.44751249439435E-3</v>
      </c>
      <c r="N38" s="33">
        <f>[1]A25a!F59</f>
        <v>-6.9957367143725691E-2</v>
      </c>
      <c r="O38" s="32">
        <f>[1]A0!R156</f>
        <v>2.0006507252754435E-2</v>
      </c>
      <c r="P38" s="36">
        <f t="shared" si="11"/>
        <v>2.9263702157297899E-2</v>
      </c>
      <c r="Q38" s="37">
        <f>[1]A24a!B59</f>
        <v>6.7685311406842849E-2</v>
      </c>
      <c r="R38" s="37">
        <f>[1]A24a!K59</f>
        <v>4.6618390947320495E-2</v>
      </c>
      <c r="S38" s="37">
        <f>[1]A24a!C59</f>
        <v>4.9758683145726068E-2</v>
      </c>
      <c r="T38" s="37">
        <f>[1]A24a!D59</f>
        <v>6.9405440900956572E-2</v>
      </c>
      <c r="U38" s="37">
        <f>[1]A24a!I59</f>
        <v>3.852768826170256E-2</v>
      </c>
      <c r="V38" s="37">
        <f>[1]A24a!G59</f>
        <v>2.9030660316888675E-2</v>
      </c>
      <c r="W38" s="37">
        <f>[1]A24a!H59</f>
        <v>0.10515158181451323</v>
      </c>
      <c r="X38" s="37">
        <f>[1]A24a!M59</f>
        <v>8.3856643897703614E-2</v>
      </c>
      <c r="Y38" s="37">
        <f>[1]A24a!N59</f>
        <v>8.4145137733621145E-2</v>
      </c>
      <c r="Z38" s="38">
        <f>[1]A24a!F59</f>
        <v>8.3963848669587643E-2</v>
      </c>
      <c r="AA38" s="53">
        <f t="shared" si="12"/>
        <v>1.0000000000000002</v>
      </c>
      <c r="AB38" s="54">
        <f>[1]A22!$F59/[1]A22!$C59*[1]A22!$D59</f>
        <v>0.37186898178737265</v>
      </c>
      <c r="AC38" s="54">
        <f>[1]A22!$G59/[1]A22!$C59*[1]A22!$D59</f>
        <v>0.11446493575835062</v>
      </c>
      <c r="AD38" s="54">
        <f>[1]A22!E59</f>
        <v>0.13598355469481993</v>
      </c>
      <c r="AE38" s="54">
        <f>[1]A22!H59</f>
        <v>0.10463729108968965</v>
      </c>
      <c r="AF38" s="54">
        <f t="shared" si="13"/>
        <v>0.54501234605940718</v>
      </c>
      <c r="AG38" s="54">
        <f>[1]A22!M59</f>
        <v>0.18594657788266861</v>
      </c>
      <c r="AH38" s="54">
        <f>[1]A22!P59</f>
        <v>0.10995897943872739</v>
      </c>
      <c r="AI38" s="54">
        <f>[1]A22!Q59</f>
        <v>0.10574492221849371</v>
      </c>
      <c r="AJ38" s="54">
        <f>[1]A22!R59</f>
        <v>0.14336186651951738</v>
      </c>
      <c r="AK38" s="52">
        <f t="shared" si="26"/>
        <v>2000</v>
      </c>
      <c r="AL38" s="104">
        <f>[1]A26!$Y60</f>
        <v>1.7195872674898079E-2</v>
      </c>
      <c r="AM38" s="71">
        <f>[1]A26!$Z60</f>
        <v>7.4245860625240523E-2</v>
      </c>
      <c r="AN38" s="71">
        <f>[1]A26!$R60</f>
        <v>-4.3330125204882278E-3</v>
      </c>
      <c r="AO38" s="105">
        <f>[1]A26!T60+[1]A26!$AC60*[1]A26!$AB60*[1]A8!R112/([1]A8!$O112+[1]A8!$Q112+[1]A8!$R112)/[1]A20!$M59</f>
        <v>3.6649408582049764E-2</v>
      </c>
      <c r="AP38" s="105">
        <f>[1]A26!U60+[1]A26!$AC60*[1]A26!$AB60*[1]A8!O112/([1]A8!$O112+[1]A8!$Q112+[1]A8!$R112)/[1]A20!$P59</f>
        <v>3.0902687982699267E-2</v>
      </c>
      <c r="AQ38" s="105">
        <f>[1]A26!$V60</f>
        <v>2.9415630582457556E-2</v>
      </c>
      <c r="AR38" s="106">
        <f>[1]A26!W60+[1]A26!$AC60*[1]A26!$AB60*[1]A8!Q112/([1]A8!$O112+[1]A8!$Q112+[1]A8!$R112)/[1]A20!$R59</f>
        <v>0.11490809915624796</v>
      </c>
      <c r="AS38" s="52">
        <f t="shared" si="27"/>
        <v>2000</v>
      </c>
      <c r="AT38" s="86">
        <f t="shared" si="28"/>
        <v>5.2471520070632955</v>
      </c>
      <c r="AU38" s="113">
        <f t="shared" si="0"/>
        <v>4748.5116965000007</v>
      </c>
      <c r="AV38" s="114">
        <f t="shared" si="1"/>
        <v>1765.8242095828844</v>
      </c>
      <c r="AW38" s="114">
        <f t="shared" si="2"/>
        <v>543.53808628764898</v>
      </c>
      <c r="AX38" s="114">
        <f t="shared" si="3"/>
        <v>645.71949999999993</v>
      </c>
      <c r="AY38" s="114">
        <f t="shared" si="4"/>
        <v>496.87140062946651</v>
      </c>
      <c r="AZ38" s="114">
        <f t="shared" si="5"/>
        <v>2587.9975000000004</v>
      </c>
      <c r="BA38" s="114">
        <f t="shared" si="6"/>
        <v>882.96950000000004</v>
      </c>
      <c r="BB38" s="114">
        <f t="shared" si="7"/>
        <v>522.14149999999995</v>
      </c>
      <c r="BC38" s="114">
        <f t="shared" si="8"/>
        <v>502.13100000000009</v>
      </c>
      <c r="BD38" s="115">
        <f t="shared" si="9"/>
        <v>680.75549999999998</v>
      </c>
      <c r="BE38" s="120">
        <f t="shared" si="29"/>
        <v>0.86360688163272437</v>
      </c>
      <c r="BF38" s="98">
        <f t="shared" si="30"/>
        <v>1.4910486116518846</v>
      </c>
      <c r="BG38" s="98">
        <f t="shared" si="31"/>
        <v>1.4910486116518846</v>
      </c>
      <c r="BH38" s="29">
        <f t="shared" si="14"/>
        <v>9.5731863301808648E-2</v>
      </c>
      <c r="BI38" s="29">
        <f t="shared" si="15"/>
        <v>0.76077726555863423</v>
      </c>
      <c r="BJ38" s="29">
        <f t="shared" si="32"/>
        <v>0.59774409940473605</v>
      </c>
      <c r="BK38" s="29">
        <f t="shared" si="33"/>
        <v>0.27866278157572238</v>
      </c>
      <c r="BL38" s="29">
        <f t="shared" si="34"/>
        <v>0.24321144389497765</v>
      </c>
      <c r="BM38" s="119">
        <f t="shared" si="35"/>
        <v>0.41079485735020288</v>
      </c>
      <c r="BN38" s="74">
        <f t="shared" si="16"/>
        <v>482.07209228246347</v>
      </c>
      <c r="BO38" s="74">
        <f t="shared" si="17"/>
        <v>225.70023870229045</v>
      </c>
      <c r="BP38" s="74">
        <f t="shared" si="18"/>
        <v>69.472756774518729</v>
      </c>
      <c r="BQ38" s="74">
        <f t="shared" si="19"/>
        <v>1285.4753234761083</v>
      </c>
      <c r="BR38" s="74">
        <f t="shared" si="20"/>
        <v>124.46946655615777</v>
      </c>
      <c r="BS38" s="74">
        <f t="shared" si="21"/>
        <v>1347.9049537256049</v>
      </c>
      <c r="BT38" s="74">
        <f t="shared" si="22"/>
        <v>281.51838270810561</v>
      </c>
      <c r="BU38" s="74">
        <f t="shared" si="23"/>
        <v>357.09650442109233</v>
      </c>
      <c r="BV38" s="74">
        <f t="shared" si="24"/>
        <v>393.46796800688304</v>
      </c>
      <c r="BW38" s="74">
        <f t="shared" si="25"/>
        <v>315.82209858952393</v>
      </c>
      <c r="BX38" s="113">
        <f t="shared" si="36"/>
        <v>5568.7783235571733</v>
      </c>
      <c r="BY38" s="114">
        <f t="shared" si="37"/>
        <v>2383.226276461512</v>
      </c>
      <c r="BZ38" s="114">
        <f t="shared" si="38"/>
        <v>733.58052430616374</v>
      </c>
      <c r="CA38" s="114">
        <f t="shared" si="39"/>
        <v>1178.3143451202154</v>
      </c>
      <c r="CB38" s="114">
        <f t="shared" si="40"/>
        <v>678.564551328682</v>
      </c>
      <c r="CC38" s="114">
        <f t="shared" si="41"/>
        <v>2951.7213165810304</v>
      </c>
      <c r="CD38" s="114">
        <f t="shared" si="42"/>
        <v>894.53171991990087</v>
      </c>
      <c r="CE38" s="114">
        <f t="shared" si="43"/>
        <v>633.91976155010661</v>
      </c>
      <c r="CF38" s="114">
        <f t="shared" si="44"/>
        <v>659.51316200561462</v>
      </c>
      <c r="CG38" s="115">
        <f t="shared" si="45"/>
        <v>763.75667310540837</v>
      </c>
      <c r="CH38" s="123">
        <f t="shared" si="46"/>
        <v>4748.5116965000052</v>
      </c>
      <c r="CI38" s="124">
        <f t="shared" si="47"/>
        <v>1765.8242095828864</v>
      </c>
      <c r="CJ38" s="124">
        <f t="shared" si="48"/>
        <v>543.53808628764955</v>
      </c>
      <c r="CK38" s="124">
        <f t="shared" si="49"/>
        <v>645.71949999999947</v>
      </c>
      <c r="CL38" s="124">
        <f t="shared" si="50"/>
        <v>496.87140062946656</v>
      </c>
      <c r="CM38" s="126">
        <f t="shared" si="51"/>
        <v>2587.9975000000022</v>
      </c>
      <c r="CN38" s="124">
        <f t="shared" si="52"/>
        <v>882.96950000000061</v>
      </c>
      <c r="CO38" s="124">
        <f t="shared" si="53"/>
        <v>522.14150000000029</v>
      </c>
      <c r="CP38" s="124">
        <f t="shared" si="54"/>
        <v>502.1309999999998</v>
      </c>
      <c r="CQ38" s="125">
        <f t="shared" si="55"/>
        <v>680.75550000000135</v>
      </c>
    </row>
    <row r="39" spans="1:95" x14ac:dyDescent="0.25">
      <c r="A39">
        <v>2001</v>
      </c>
      <c r="B39" s="34">
        <f>[1]A0!C156</f>
        <v>5022.4146684999996</v>
      </c>
      <c r="C39" s="34">
        <f>[1]A0!B156</f>
        <v>1333.844789</v>
      </c>
      <c r="D39" s="34">
        <f>[1]A0!$P156</f>
        <v>46800.526664635872</v>
      </c>
      <c r="E39" s="35">
        <f>[1]A25a!B60</f>
        <v>9.0214236167183159E-3</v>
      </c>
      <c r="F39" s="33">
        <f>[1]A25a!I60</f>
        <v>7.7086446897316696E-2</v>
      </c>
      <c r="G39" s="33">
        <f>[1]A25a!C60</f>
        <v>0.11734245779766872</v>
      </c>
      <c r="H39" s="33">
        <f>[1]A25a!D60</f>
        <v>7.2559646643592934E-2</v>
      </c>
      <c r="I39" s="33">
        <f>[1]A25a!J60</f>
        <v>-2.3701121478141185E-2</v>
      </c>
      <c r="J39" s="33">
        <f>[1]A25a!E60</f>
        <v>-7.6032958393332017E-2</v>
      </c>
      <c r="K39" s="33">
        <f>[1]A25a!F60</f>
        <v>-0.11126410350468185</v>
      </c>
      <c r="L39" s="33">
        <f>[1]A25a!K60</f>
        <v>-0.16146684564180724</v>
      </c>
      <c r="M39" s="33">
        <f>[1]A25a!L60</f>
        <v>-3.2310041667335976E-2</v>
      </c>
      <c r="N39" s="33">
        <f>[1]A25a!F60</f>
        <v>-0.11126410350468185</v>
      </c>
      <c r="O39" s="32">
        <f>[1]A0!R157</f>
        <v>2.0714441853917798E-2</v>
      </c>
      <c r="P39" s="36">
        <f t="shared" si="11"/>
        <v>2.9922739225584083E-2</v>
      </c>
      <c r="Q39" s="37">
        <f>[1]A24a!B60</f>
        <v>6.5841177998537379E-2</v>
      </c>
      <c r="R39" s="37">
        <f>[1]A24a!K60</f>
        <v>4.49158932502641E-2</v>
      </c>
      <c r="S39" s="37">
        <f>[1]A24a!C60</f>
        <v>4.5183234759956871E-2</v>
      </c>
      <c r="T39" s="37">
        <f>[1]A24a!D60</f>
        <v>6.675308750533504E-2</v>
      </c>
      <c r="U39" s="37">
        <f>[1]A24a!I60</f>
        <v>4.4198096914527786E-2</v>
      </c>
      <c r="V39" s="37">
        <f>[1]A24a!G60</f>
        <v>3.3985621441593686E-2</v>
      </c>
      <c r="W39" s="37">
        <f>[1]A24a!H60</f>
        <v>9.4605506648950496E-2</v>
      </c>
      <c r="X39" s="37">
        <f>[1]A24a!M60</f>
        <v>8.8229242049781845E-2</v>
      </c>
      <c r="Y39" s="37">
        <f>[1]A24a!N60</f>
        <v>9.2066789731365561E-2</v>
      </c>
      <c r="Z39" s="38">
        <f>[1]A24a!F60</f>
        <v>8.9742759154881752E-2</v>
      </c>
      <c r="AA39" s="53">
        <f t="shared" si="12"/>
        <v>1</v>
      </c>
      <c r="AB39" s="54">
        <f>[1]A22!$F60/[1]A22!$C60*[1]A22!$D60</f>
        <v>0.38884715186845059</v>
      </c>
      <c r="AC39" s="54">
        <f>[1]A22!$G60/[1]A22!$C60*[1]A22!$D60</f>
        <v>0.11863900538464893</v>
      </c>
      <c r="AD39" s="54">
        <f>[1]A22!E60</f>
        <v>0.13771891523377108</v>
      </c>
      <c r="AE39" s="54">
        <f>[1]A22!H60</f>
        <v>0.10821861278405032</v>
      </c>
      <c r="AF39" s="54">
        <f t="shared" si="13"/>
        <v>0.52201414519662137</v>
      </c>
      <c r="AG39" s="54">
        <f>[1]A22!M60</f>
        <v>0.1662754979666809</v>
      </c>
      <c r="AH39" s="54">
        <f>[1]A22!P60</f>
        <v>0.10828635943006068</v>
      </c>
      <c r="AI39" s="54">
        <f>[1]A22!Q60</f>
        <v>0.10129211416785269</v>
      </c>
      <c r="AJ39" s="54">
        <f>[1]A22!R60</f>
        <v>0.14616017363202716</v>
      </c>
      <c r="AK39" s="52">
        <f t="shared" si="26"/>
        <v>2001</v>
      </c>
      <c r="AL39" s="104">
        <f>[1]A26!$Y61</f>
        <v>1.6257769832846779E-2</v>
      </c>
      <c r="AM39" s="71">
        <f>[1]A26!$Z61</f>
        <v>6.8838041786573739E-2</v>
      </c>
      <c r="AN39" s="71">
        <f>[1]A26!$R61</f>
        <v>-2.5607212345072571E-3</v>
      </c>
      <c r="AO39" s="105">
        <f>[1]A26!T61+[1]A26!$AC61*[1]A26!$AB61*[1]A8!R113/([1]A8!$O113+[1]A8!$Q113+[1]A8!$R113)/[1]A20!$M60</f>
        <v>4.3782906050633258E-2</v>
      </c>
      <c r="AP39" s="105">
        <f>[1]A26!U61+[1]A26!$AC61*[1]A26!$AB61*[1]A8!O113/([1]A8!$O113+[1]A8!$Q113+[1]A8!$R113)/[1]A20!$P60</f>
        <v>1.9101982227003329E-2</v>
      </c>
      <c r="AQ39" s="105">
        <f>[1]A26!$V61</f>
        <v>4.7050405813681494E-2</v>
      </c>
      <c r="AR39" s="106">
        <f>[1]A26!W61+[1]A26!$AC61*[1]A26!$AB61*[1]A8!Q113/([1]A8!$O113+[1]A8!$Q113+[1]A8!$R113)/[1]A20!$R60</f>
        <v>9.4815137855820159E-2</v>
      </c>
      <c r="AS39" s="52">
        <f t="shared" si="27"/>
        <v>2001</v>
      </c>
      <c r="AT39" s="86">
        <f t="shared" si="28"/>
        <v>5.3521291917489124</v>
      </c>
      <c r="AU39" s="113">
        <f t="shared" si="0"/>
        <v>5022.4146684999996</v>
      </c>
      <c r="AV39" s="114">
        <f t="shared" si="1"/>
        <v>1952.9516393485533</v>
      </c>
      <c r="AW39" s="114">
        <f t="shared" si="2"/>
        <v>595.85428090011123</v>
      </c>
      <c r="AX39" s="114">
        <f t="shared" si="3"/>
        <v>691.68149999999991</v>
      </c>
      <c r="AY39" s="114">
        <f t="shared" si="4"/>
        <v>543.51874825133586</v>
      </c>
      <c r="AZ39" s="114">
        <f t="shared" si="5"/>
        <v>2621.7714999999998</v>
      </c>
      <c r="BA39" s="114">
        <f t="shared" si="6"/>
        <v>835.10450000000003</v>
      </c>
      <c r="BB39" s="114">
        <f t="shared" si="7"/>
        <v>543.85900000000004</v>
      </c>
      <c r="BC39" s="114">
        <f t="shared" si="8"/>
        <v>508.73099999999999</v>
      </c>
      <c r="BD39" s="115">
        <f t="shared" si="9"/>
        <v>734.07700000000011</v>
      </c>
      <c r="BE39" s="120">
        <f t="shared" si="29"/>
        <v>0.87144465243843372</v>
      </c>
      <c r="BF39" s="98">
        <f t="shared" si="30"/>
        <v>1.586094164204644</v>
      </c>
      <c r="BG39" s="98">
        <f t="shared" si="31"/>
        <v>1.586094164204644</v>
      </c>
      <c r="BH39" s="29">
        <f t="shared" si="14"/>
        <v>9.3586270138018665E-2</v>
      </c>
      <c r="BI39" s="29">
        <f t="shared" si="15"/>
        <v>0.81942838752376579</v>
      </c>
      <c r="BJ39" s="29">
        <f t="shared" si="32"/>
        <v>0.53465738845644928</v>
      </c>
      <c r="BK39" s="29">
        <f t="shared" si="33"/>
        <v>0.27603011146506307</v>
      </c>
      <c r="BL39" s="29">
        <f t="shared" si="34"/>
        <v>0.22903121640794166</v>
      </c>
      <c r="BM39" s="119">
        <f t="shared" si="35"/>
        <v>0.38205673069380031</v>
      </c>
      <c r="BN39" s="74">
        <f t="shared" si="16"/>
        <v>477.2419457790553</v>
      </c>
      <c r="BO39" s="74">
        <f t="shared" si="17"/>
        <v>230.05725511955652</v>
      </c>
      <c r="BP39" s="74">
        <f t="shared" si="18"/>
        <v>70.191497604540189</v>
      </c>
      <c r="BQ39" s="74">
        <f t="shared" si="19"/>
        <v>1380.9165451801016</v>
      </c>
      <c r="BR39" s="74">
        <f t="shared" si="20"/>
        <v>123.93013879915144</v>
      </c>
      <c r="BS39" s="74">
        <f t="shared" si="21"/>
        <v>1433.9795994359088</v>
      </c>
      <c r="BT39" s="74">
        <f t="shared" si="22"/>
        <v>291.83586493933274</v>
      </c>
      <c r="BU39" s="74">
        <f t="shared" si="23"/>
        <v>368.1317462769299</v>
      </c>
      <c r="BV39" s="74">
        <f t="shared" si="24"/>
        <v>415.01800160325035</v>
      </c>
      <c r="BW39" s="74">
        <f t="shared" si="25"/>
        <v>358.99398661639594</v>
      </c>
      <c r="BX39" s="113">
        <f t="shared" si="36"/>
        <v>5901.0853997741233</v>
      </c>
      <c r="BY39" s="114">
        <f t="shared" si="37"/>
        <v>2536.2717840009682</v>
      </c>
      <c r="BZ39" s="114">
        <f t="shared" si="38"/>
        <v>773.82786627898633</v>
      </c>
      <c r="CA39" s="114">
        <f t="shared" si="39"/>
        <v>1218.1766071253762</v>
      </c>
      <c r="CB39" s="114">
        <f t="shared" si="40"/>
        <v>690.020046536883</v>
      </c>
      <c r="CC39" s="114">
        <f t="shared" si="41"/>
        <v>3119.1423100826623</v>
      </c>
      <c r="CD39" s="114">
        <f t="shared" si="42"/>
        <v>930.18522413621224</v>
      </c>
      <c r="CE39" s="114">
        <f t="shared" si="43"/>
        <v>642.93303299366585</v>
      </c>
      <c r="CF39" s="114">
        <f t="shared" si="44"/>
        <v>683.06753304785855</v>
      </c>
      <c r="CG39" s="115">
        <f t="shared" si="45"/>
        <v>862.95651990492547</v>
      </c>
      <c r="CH39" s="123">
        <f t="shared" si="46"/>
        <v>4999.42132866047</v>
      </c>
      <c r="CI39" s="124">
        <f t="shared" si="47"/>
        <v>1860.5330307819747</v>
      </c>
      <c r="CJ39" s="124">
        <f t="shared" si="48"/>
        <v>567.6569500293906</v>
      </c>
      <c r="CK39" s="124">
        <f t="shared" si="49"/>
        <v>654.31330306586335</v>
      </c>
      <c r="CL39" s="124">
        <f t="shared" si="50"/>
        <v>500.03795192606867</v>
      </c>
      <c r="CM39" s="126">
        <f t="shared" si="51"/>
        <v>2725.5066989888992</v>
      </c>
      <c r="CN39" s="124">
        <f t="shared" si="52"/>
        <v>917.76408586607829</v>
      </c>
      <c r="CO39" s="124">
        <f t="shared" si="53"/>
        <v>526.15228297633746</v>
      </c>
      <c r="CP39" s="124">
        <f t="shared" si="54"/>
        <v>515.35955107378174</v>
      </c>
      <c r="CQ39" s="125">
        <f t="shared" si="55"/>
        <v>766.23077907270203</v>
      </c>
    </row>
    <row r="40" spans="1:95" x14ac:dyDescent="0.25">
      <c r="A40">
        <v>2002</v>
      </c>
      <c r="B40" s="34">
        <f>[1]A0!C157</f>
        <v>5309.5982559999993</v>
      </c>
      <c r="C40" s="34">
        <f>[1]A0!B157</f>
        <v>1361.1809359999997</v>
      </c>
      <c r="D40" s="34">
        <f>[1]A0!$P157</f>
        <v>47249.445572596655</v>
      </c>
      <c r="E40" s="35">
        <f>[1]A25a!B61</f>
        <v>5.2526882345423243E-2</v>
      </c>
      <c r="F40" s="33">
        <f>[1]A25a!I61</f>
        <v>0.10709990469442054</v>
      </c>
      <c r="G40" s="33">
        <f>[1]A25a!C61</f>
        <v>0.15575844982740605</v>
      </c>
      <c r="H40" s="33">
        <f>[1]A25a!D61</f>
        <v>8.6688717279504113E-2</v>
      </c>
      <c r="I40" s="33">
        <f>[1]A25a!J61</f>
        <v>-2.347699314999796E-2</v>
      </c>
      <c r="J40" s="33">
        <f>[1]A25a!E61</f>
        <v>-3.3817218658965587E-2</v>
      </c>
      <c r="K40" s="33">
        <f>[1]A25a!F61</f>
        <v>-4.0131017211692654E-2</v>
      </c>
      <c r="L40" s="33">
        <f>[1]A25a!K61</f>
        <v>-4.4342103625430673E-2</v>
      </c>
      <c r="M40" s="33">
        <f>[1]A25a!L61</f>
        <v>-3.4170646962345841E-2</v>
      </c>
      <c r="N40" s="33">
        <f>[1]A25a!F61</f>
        <v>-4.0131017211692654E-2</v>
      </c>
      <c r="O40" s="32">
        <f>[1]A0!R158</f>
        <v>1.8735198398156516E-2</v>
      </c>
      <c r="P40" s="36">
        <f t="shared" si="11"/>
        <v>7.2246182305557793E-2</v>
      </c>
      <c r="Q40" s="37">
        <f>[1]A24a!B61</f>
        <v>6.0255835953447905E-2</v>
      </c>
      <c r="R40" s="37">
        <f>[1]A24a!K61</f>
        <v>4.0583275430235106E-2</v>
      </c>
      <c r="S40" s="37">
        <f>[1]A24a!C61</f>
        <v>4.2240549960075986E-2</v>
      </c>
      <c r="T40" s="37">
        <f>[1]A24a!D61</f>
        <v>6.2933738588795363E-2</v>
      </c>
      <c r="U40" s="37">
        <f>[1]A24a!I61</f>
        <v>3.5834581292913781E-2</v>
      </c>
      <c r="V40" s="37">
        <f>[1]A24a!G61</f>
        <v>2.7942947404975275E-2</v>
      </c>
      <c r="W40" s="37">
        <f>[1]A24a!H61</f>
        <v>8.2748148258791399E-2</v>
      </c>
      <c r="X40" s="37">
        <f>[1]A24a!M61</f>
        <v>9.9957791685261393E-2</v>
      </c>
      <c r="Y40" s="37">
        <f>[1]A24a!N61</f>
        <v>7.2687733054751444E-2</v>
      </c>
      <c r="Z40" s="38">
        <f>[1]A24a!F61</f>
        <v>8.8416358706023712E-2</v>
      </c>
      <c r="AA40" s="53">
        <f t="shared" si="12"/>
        <v>1</v>
      </c>
      <c r="AB40" s="54">
        <f>[1]A22!$F61/[1]A22!$C61*[1]A22!$D61</f>
        <v>0.41101122388510797</v>
      </c>
      <c r="AC40" s="54">
        <f>[1]A22!$G61/[1]A22!$C61*[1]A22!$D61</f>
        <v>0.12532089373153976</v>
      </c>
      <c r="AD40" s="54">
        <f>[1]A22!E61</f>
        <v>0.13875334149198201</v>
      </c>
      <c r="AE40" s="54">
        <f>[1]A22!H61</f>
        <v>0.11178024231780229</v>
      </c>
      <c r="AF40" s="54">
        <f t="shared" si="13"/>
        <v>0.49064098155753205</v>
      </c>
      <c r="AG40" s="54">
        <f>[1]A22!M61</f>
        <v>0.14051213745916225</v>
      </c>
      <c r="AH40" s="54">
        <f>[1]A22!P61</f>
        <v>0.10310572921056047</v>
      </c>
      <c r="AI40" s="54">
        <f>[1]A22!Q61</f>
        <v>0.10132922945573605</v>
      </c>
      <c r="AJ40" s="54">
        <f>[1]A22!R61</f>
        <v>0.14569388543207329</v>
      </c>
      <c r="AK40" s="52">
        <f t="shared" si="26"/>
        <v>2002</v>
      </c>
      <c r="AL40" s="104">
        <f>[1]A26!$Y62</f>
        <v>1.5382229788240481E-2</v>
      </c>
      <c r="AM40" s="71">
        <f>[1]A26!$Z62</f>
        <v>6.5504133499021677E-2</v>
      </c>
      <c r="AN40" s="71">
        <f>[1]A26!$R62</f>
        <v>-2.3415010064096946E-3</v>
      </c>
      <c r="AO40" s="105">
        <f>[1]A26!T62+[1]A26!$AC62*[1]A26!$AB62*[1]A8!R114/([1]A8!$O114+[1]A8!$Q114+[1]A8!$R114)/[1]A20!$M61</f>
        <v>5.1518190251624248E-2</v>
      </c>
      <c r="AP40" s="105">
        <f>[1]A26!U62+[1]A26!$AC62*[1]A26!$AB62*[1]A8!O114/([1]A8!$O114+[1]A8!$Q114+[1]A8!$R114)/[1]A20!$P61</f>
        <v>1.2438722793774837E-2</v>
      </c>
      <c r="AQ40" s="105">
        <f>[1]A26!$V62</f>
        <v>5.896834210783107E-2</v>
      </c>
      <c r="AR40" s="106">
        <f>[1]A26!W62+[1]A26!$AC62*[1]A26!$AB62*[1]A8!Q114/([1]A8!$O114+[1]A8!$Q114+[1]A8!$R114)/[1]A20!$R61</f>
        <v>9.1424127586080345E-2</v>
      </c>
      <c r="AS40" s="52">
        <f t="shared" si="27"/>
        <v>2002</v>
      </c>
      <c r="AT40" s="86">
        <f t="shared" si="28"/>
        <v>5.4629955606860516</v>
      </c>
      <c r="AU40" s="113">
        <f t="shared" si="0"/>
        <v>5309.5982559999993</v>
      </c>
      <c r="AV40" s="114">
        <f t="shared" si="1"/>
        <v>2182.3044775367944</v>
      </c>
      <c r="AW40" s="114">
        <f t="shared" si="2"/>
        <v>665.40359879734478</v>
      </c>
      <c r="AX40" s="114">
        <f t="shared" si="3"/>
        <v>736.72450000000003</v>
      </c>
      <c r="AY40" s="114">
        <f t="shared" si="4"/>
        <v>593.50817966586033</v>
      </c>
      <c r="AZ40" s="114">
        <f t="shared" si="5"/>
        <v>2605.1064999999999</v>
      </c>
      <c r="BA40" s="114">
        <f t="shared" si="6"/>
        <v>746.06299999999999</v>
      </c>
      <c r="BB40" s="114">
        <f t="shared" si="7"/>
        <v>547.45000000000005</v>
      </c>
      <c r="BC40" s="114">
        <f t="shared" si="8"/>
        <v>538.01749999999993</v>
      </c>
      <c r="BD40" s="115">
        <f t="shared" si="9"/>
        <v>773.57600000000002</v>
      </c>
      <c r="BE40" s="120">
        <f t="shared" si="29"/>
        <v>0.87930632380660467</v>
      </c>
      <c r="BF40" s="98">
        <f t="shared" si="30"/>
        <v>1.7083605277677492</v>
      </c>
      <c r="BG40" s="98">
        <f t="shared" si="31"/>
        <v>1.7083605277677492</v>
      </c>
      <c r="BH40" s="29">
        <f t="shared" si="14"/>
        <v>9.1368170580791344E-2</v>
      </c>
      <c r="BI40" s="29">
        <f t="shared" si="15"/>
        <v>0.87888582177221941</v>
      </c>
      <c r="BJ40" s="29">
        <f t="shared" si="32"/>
        <v>0.44832794644329999</v>
      </c>
      <c r="BK40" s="29">
        <f t="shared" si="33"/>
        <v>0.26711156706218747</v>
      </c>
      <c r="BL40" s="29">
        <f t="shared" si="34"/>
        <v>0.21161729546002242</v>
      </c>
      <c r="BM40" s="119">
        <f t="shared" si="35"/>
        <v>0.33954753106522495</v>
      </c>
      <c r="BN40" s="74">
        <f t="shared" si="16"/>
        <v>514.96511265366189</v>
      </c>
      <c r="BO40" s="74">
        <f t="shared" si="17"/>
        <v>233.83255107753044</v>
      </c>
      <c r="BP40" s="74">
        <f t="shared" si="18"/>
        <v>71.297576760953774</v>
      </c>
      <c r="BQ40" s="74">
        <f t="shared" si="19"/>
        <v>1475.9761360209802</v>
      </c>
      <c r="BR40" s="74">
        <f t="shared" si="20"/>
        <v>123.61278826113301</v>
      </c>
      <c r="BS40" s="74">
        <f t="shared" si="21"/>
        <v>1562.1983325750248</v>
      </c>
      <c r="BT40" s="74">
        <f t="shared" si="22"/>
        <v>304.61328719617683</v>
      </c>
      <c r="BU40" s="74">
        <f t="shared" si="23"/>
        <v>375.16379235150742</v>
      </c>
      <c r="BV40" s="74">
        <f t="shared" si="24"/>
        <v>465.38715774655702</v>
      </c>
      <c r="BW40" s="74">
        <f t="shared" si="25"/>
        <v>417.03409528078362</v>
      </c>
      <c r="BX40" s="113">
        <f t="shared" si="36"/>
        <v>6333.524340598985</v>
      </c>
      <c r="BY40" s="114">
        <f t="shared" si="37"/>
        <v>2693.3496529547106</v>
      </c>
      <c r="BZ40" s="114">
        <f t="shared" si="38"/>
        <v>821.22571361741961</v>
      </c>
      <c r="CA40" s="114">
        <f t="shared" si="39"/>
        <v>1253.9172495899916</v>
      </c>
      <c r="CB40" s="114">
        <f t="shared" si="40"/>
        <v>703.40576597831705</v>
      </c>
      <c r="CC40" s="114">
        <f t="shared" si="41"/>
        <v>3369.4604576385291</v>
      </c>
      <c r="CD40" s="114">
        <f t="shared" si="42"/>
        <v>974.59172802592957</v>
      </c>
      <c r="CE40" s="114">
        <f t="shared" si="43"/>
        <v>645.05757638030718</v>
      </c>
      <c r="CF40" s="114">
        <f t="shared" si="44"/>
        <v>752.65342834662283</v>
      </c>
      <c r="CG40" s="115">
        <f t="shared" si="45"/>
        <v>997.15772488566927</v>
      </c>
      <c r="CH40" s="123">
        <f t="shared" si="46"/>
        <v>5327.2498090624613</v>
      </c>
      <c r="CI40" s="124">
        <f t="shared" si="47"/>
        <v>1956.1120942662506</v>
      </c>
      <c r="CJ40" s="124">
        <f t="shared" si="48"/>
        <v>596.43557559159558</v>
      </c>
      <c r="CK40" s="124">
        <f t="shared" si="49"/>
        <v>660.14164260711277</v>
      </c>
      <c r="CL40" s="124">
        <f t="shared" si="50"/>
        <v>504.47030990135647</v>
      </c>
      <c r="CM40" s="126">
        <f t="shared" si="51"/>
        <v>2930.3734719103718</v>
      </c>
      <c r="CN40" s="124">
        <f t="shared" si="52"/>
        <v>961.16070751875134</v>
      </c>
      <c r="CO40" s="124">
        <f t="shared" si="53"/>
        <v>524.48853265376238</v>
      </c>
      <c r="CP40" s="124">
        <f t="shared" si="54"/>
        <v>562.72323662805047</v>
      </c>
      <c r="CQ40" s="125">
        <f t="shared" si="55"/>
        <v>882.00099510980772</v>
      </c>
    </row>
    <row r="41" spans="1:95" x14ac:dyDescent="0.25">
      <c r="A41">
        <v>2003</v>
      </c>
      <c r="B41" s="34">
        <f>[1]A0!C158</f>
        <v>5845.2954440000003</v>
      </c>
      <c r="C41" s="34">
        <f>[1]A0!B158</f>
        <v>1399.2816899999998</v>
      </c>
      <c r="D41" s="34">
        <f>[1]A0!$P158</f>
        <v>47691.891200118727</v>
      </c>
      <c r="E41" s="35">
        <f>[1]A25a!B62</f>
        <v>8.7009858369935023E-2</v>
      </c>
      <c r="F41" s="33">
        <f>[1]A25a!I62</f>
        <v>0.1363478778434859</v>
      </c>
      <c r="G41" s="33">
        <f>[1]A25a!C62</f>
        <v>0.18791319415624241</v>
      </c>
      <c r="H41" s="33">
        <f>[1]A25a!D62</f>
        <v>0.10035720046304464</v>
      </c>
      <c r="I41" s="33">
        <f>[1]A25a!J62</f>
        <v>-1.7418983029581114E-2</v>
      </c>
      <c r="J41" s="33">
        <f>[1]A25a!E62</f>
        <v>-3.4995589257985626E-3</v>
      </c>
      <c r="K41" s="33">
        <f>[1]A25a!F62</f>
        <v>1.7737069078220813E-2</v>
      </c>
      <c r="L41" s="33">
        <f>[1]A25a!K62</f>
        <v>5.4026024980129872E-2</v>
      </c>
      <c r="M41" s="33">
        <f>[1]A25a!L62</f>
        <v>-3.514115327390821E-2</v>
      </c>
      <c r="N41" s="33">
        <f>[1]A25a!F62</f>
        <v>1.7737069078220813E-2</v>
      </c>
      <c r="O41" s="32">
        <f>[1]A0!R159</f>
        <v>1.6455722009486751E-2</v>
      </c>
      <c r="P41" s="36">
        <f t="shared" si="11"/>
        <v>0.10489739042084234</v>
      </c>
      <c r="Q41" s="37">
        <f>[1]A24a!B62</f>
        <v>5.6407689735095939E-2</v>
      </c>
      <c r="R41" s="37">
        <f>[1]A24a!K62</f>
        <v>3.6422592373798489E-2</v>
      </c>
      <c r="S41" s="37">
        <f>[1]A24a!C62</f>
        <v>3.8446037164030777E-2</v>
      </c>
      <c r="T41" s="37">
        <f>[1]A24a!D62</f>
        <v>5.7211285286044411E-2</v>
      </c>
      <c r="U41" s="37">
        <f>[1]A24a!I62</f>
        <v>2.9995964048497418E-2</v>
      </c>
      <c r="V41" s="37">
        <f>[1]A24a!G62</f>
        <v>2.393963696848701E-2</v>
      </c>
      <c r="W41" s="37">
        <f>[1]A24a!H62</f>
        <v>8.136528580759142E-2</v>
      </c>
      <c r="X41" s="37">
        <f>[1]A24a!M62</f>
        <v>0.10663625149858992</v>
      </c>
      <c r="Y41" s="37">
        <f>[1]A24a!N62</f>
        <v>6.3465923755031323E-2</v>
      </c>
      <c r="Z41" s="38">
        <f>[1]A24a!F62</f>
        <v>8.865231384807841E-2</v>
      </c>
      <c r="AA41" s="53">
        <f t="shared" si="12"/>
        <v>1</v>
      </c>
      <c r="AB41" s="54">
        <f>[1]A22!$F62/[1]A22!$C62*[1]A22!$D62</f>
        <v>0.4277949051014176</v>
      </c>
      <c r="AC41" s="54">
        <f>[1]A22!$G62/[1]A22!$C62*[1]A22!$D62</f>
        <v>0.13011835511470932</v>
      </c>
      <c r="AD41" s="54">
        <f>[1]A22!E62</f>
        <v>0.1335972676627635</v>
      </c>
      <c r="AE41" s="54">
        <f>[1]A22!H62</f>
        <v>0.11214208284105452</v>
      </c>
      <c r="AF41" s="54">
        <f t="shared" si="13"/>
        <v>0.46354192460558197</v>
      </c>
      <c r="AG41" s="54">
        <f>[1]A22!M62</f>
        <v>0.13066208668442456</v>
      </c>
      <c r="AH41" s="54">
        <f>[1]A22!P62</f>
        <v>9.3297166109847021E-2</v>
      </c>
      <c r="AI41" s="54">
        <f>[1]A22!Q62</f>
        <v>9.872922686780107E-2</v>
      </c>
      <c r="AJ41" s="54">
        <f>[1]A22!R62</f>
        <v>0.14085344494350935</v>
      </c>
      <c r="AK41" s="52">
        <f t="shared" si="26"/>
        <v>2003</v>
      </c>
      <c r="AL41" s="104">
        <f>[1]A26!$Y63</f>
        <v>1.4510108755315054E-2</v>
      </c>
      <c r="AM41" s="71">
        <f>[1]A26!$Z63</f>
        <v>6.3962106015311507E-2</v>
      </c>
      <c r="AN41" s="71">
        <f>[1]A26!$R63</f>
        <v>-7.2997310111611553E-5</v>
      </c>
      <c r="AO41" s="105">
        <f>[1]A26!T63+[1]A26!$AC63*[1]A26!$AB63*[1]A8!R115/([1]A8!$O115+[1]A8!$Q115+[1]A8!$R115)/[1]A20!$M62</f>
        <v>3.8686513312780391E-2</v>
      </c>
      <c r="AP41" s="105">
        <f>[1]A26!U63+[1]A26!$AC63*[1]A26!$AB63*[1]A8!O115/([1]A8!$O115+[1]A8!$Q115+[1]A8!$R115)/[1]A20!$P62</f>
        <v>-1.6949772310192821E-3</v>
      </c>
      <c r="AQ41" s="105">
        <f>[1]A26!$V63</f>
        <v>6.3028773967837542E-2</v>
      </c>
      <c r="AR41" s="106">
        <f>[1]A26!W63+[1]A26!$AC63*[1]A26!$AB63*[1]A8!Q115/([1]A8!$O115+[1]A8!$Q115+[1]A8!$R115)/[1]A20!$R62</f>
        <v>0.10235464752805563</v>
      </c>
      <c r="AS41" s="52">
        <f t="shared" si="27"/>
        <v>2003</v>
      </c>
      <c r="AT41" s="86">
        <f t="shared" si="28"/>
        <v>5.5653458663637529</v>
      </c>
      <c r="AU41" s="113">
        <f t="shared" si="0"/>
        <v>5845.2954440000003</v>
      </c>
      <c r="AV41" s="114">
        <f t="shared" si="1"/>
        <v>2500.5876097557289</v>
      </c>
      <c r="AW41" s="114">
        <f t="shared" si="2"/>
        <v>760.58022833278449</v>
      </c>
      <c r="AX41" s="114">
        <f t="shared" si="3"/>
        <v>780.91550000000007</v>
      </c>
      <c r="AY41" s="114">
        <f t="shared" si="4"/>
        <v>655.5036059114866</v>
      </c>
      <c r="AZ41" s="114">
        <f t="shared" si="5"/>
        <v>2709.5394999999999</v>
      </c>
      <c r="BA41" s="114">
        <f t="shared" si="6"/>
        <v>763.75849999999991</v>
      </c>
      <c r="BB41" s="114">
        <f t="shared" si="7"/>
        <v>545.34950000000003</v>
      </c>
      <c r="BC41" s="114">
        <f t="shared" si="8"/>
        <v>577.10149999999999</v>
      </c>
      <c r="BD41" s="115">
        <f t="shared" si="9"/>
        <v>823.33</v>
      </c>
      <c r="BE41" s="120">
        <f t="shared" si="29"/>
        <v>0.9254935436227808</v>
      </c>
      <c r="BF41" s="98">
        <f t="shared" si="30"/>
        <v>1.8913257774753851</v>
      </c>
      <c r="BG41" s="98">
        <f t="shared" si="31"/>
        <v>1.8913257774753851</v>
      </c>
      <c r="BH41" s="29">
        <f t="shared" si="14"/>
        <v>8.9223120665938266E-2</v>
      </c>
      <c r="BI41" s="29">
        <f t="shared" si="15"/>
        <v>0.95507530629679593</v>
      </c>
      <c r="BJ41" s="29">
        <f t="shared" si="32"/>
        <v>0.42844814218393462</v>
      </c>
      <c r="BK41" s="29">
        <f t="shared" si="33"/>
        <v>0.25798419200454648</v>
      </c>
      <c r="BL41" s="29">
        <f t="shared" si="34"/>
        <v>0.20446098710743191</v>
      </c>
      <c r="BM41" s="119">
        <f t="shared" si="35"/>
        <v>0.32592114325185867</v>
      </c>
      <c r="BN41" s="74">
        <f t="shared" si="16"/>
        <v>521.69998888290752</v>
      </c>
      <c r="BO41" s="74">
        <f t="shared" si="17"/>
        <v>237.56561080245916</v>
      </c>
      <c r="BP41" s="74">
        <f t="shared" si="18"/>
        <v>72.25809877775184</v>
      </c>
      <c r="BQ41" s="74">
        <f t="shared" si="19"/>
        <v>1572.6586738762678</v>
      </c>
      <c r="BR41" s="74">
        <f t="shared" si="20"/>
        <v>123.32334879301442</v>
      </c>
      <c r="BS41" s="74">
        <f t="shared" si="21"/>
        <v>1661.2116043859498</v>
      </c>
      <c r="BT41" s="74">
        <f t="shared" si="22"/>
        <v>320.30641247912206</v>
      </c>
      <c r="BU41" s="74">
        <f t="shared" si="23"/>
        <v>379.83035076682899</v>
      </c>
      <c r="BV41" s="74">
        <f t="shared" si="24"/>
        <v>507.16536880381614</v>
      </c>
      <c r="BW41" s="74">
        <f t="shared" si="25"/>
        <v>453.90947233618266</v>
      </c>
      <c r="BX41" s="113">
        <f t="shared" si="36"/>
        <v>6703.1498446810365</v>
      </c>
      <c r="BY41" s="114">
        <f t="shared" si="37"/>
        <v>2853.3582946965803</v>
      </c>
      <c r="BZ41" s="114">
        <f t="shared" si="38"/>
        <v>867.87917161101507</v>
      </c>
      <c r="CA41" s="114">
        <f t="shared" si="39"/>
        <v>1284.1855730301518</v>
      </c>
      <c r="CB41" s="114">
        <f t="shared" si="40"/>
        <v>715.81802838363603</v>
      </c>
      <c r="CC41" s="114">
        <f t="shared" si="41"/>
        <v>3550.2799230199571</v>
      </c>
      <c r="CD41" s="114">
        <f t="shared" si="42"/>
        <v>1026.6907927675716</v>
      </c>
      <c r="CE41" s="114">
        <f t="shared" si="43"/>
        <v>641.7108382460641</v>
      </c>
      <c r="CF41" s="114">
        <f t="shared" si="44"/>
        <v>804.39846464611901</v>
      </c>
      <c r="CG41" s="115">
        <f t="shared" si="45"/>
        <v>1077.4798273602021</v>
      </c>
      <c r="CH41" s="123">
        <f t="shared" si="46"/>
        <v>5597.0497742409334</v>
      </c>
      <c r="CI41" s="124">
        <f t="shared" si="47"/>
        <v>2051.7135005397736</v>
      </c>
      <c r="CJ41" s="124">
        <f t="shared" si="48"/>
        <v>624.05040984204311</v>
      </c>
      <c r="CK41" s="124">
        <f t="shared" si="49"/>
        <v>662.65701090390939</v>
      </c>
      <c r="CL41" s="124">
        <f t="shared" si="50"/>
        <v>508.06671897413338</v>
      </c>
      <c r="CM41" s="126">
        <f t="shared" si="51"/>
        <v>3075.8761557888934</v>
      </c>
      <c r="CN41" s="124">
        <f t="shared" si="52"/>
        <v>1012.102785399636</v>
      </c>
      <c r="CO41" s="124">
        <f t="shared" si="53"/>
        <v>518.40441145629677</v>
      </c>
      <c r="CP41" s="124">
        <f t="shared" si="54"/>
        <v>595.96966775817543</v>
      </c>
      <c r="CQ41" s="125">
        <f t="shared" si="55"/>
        <v>949.39929117478505</v>
      </c>
    </row>
    <row r="42" spans="1:95" x14ac:dyDescent="0.25">
      <c r="A42">
        <v>2004</v>
      </c>
      <c r="B42" s="34">
        <f>[1]A0!C159</f>
        <v>6620.4202485000005</v>
      </c>
      <c r="C42" s="34">
        <f>[1]A0!B159</f>
        <v>1464.1639220000002</v>
      </c>
      <c r="D42" s="34">
        <f>[1]A0!$P159</f>
        <v>48070.988375289766</v>
      </c>
      <c r="E42" s="35">
        <f>[1]A25a!B63</f>
        <v>9.3059811461870368E-2</v>
      </c>
      <c r="F42" s="33">
        <f>[1]A25a!I63</f>
        <v>0.13870983199866171</v>
      </c>
      <c r="G42" s="33">
        <f>[1]A25a!C63</f>
        <v>0.18609770394304692</v>
      </c>
      <c r="H42" s="33">
        <f>[1]A25a!D63</f>
        <v>0.10418644202603278</v>
      </c>
      <c r="I42" s="33">
        <f>[1]A25a!J63</f>
        <v>-1.8592923379202375E-2</v>
      </c>
      <c r="J42" s="33">
        <f>[1]A25a!E63</f>
        <v>-3.4071001178481719E-4</v>
      </c>
      <c r="K42" s="33">
        <f>[1]A25a!F63</f>
        <v>2.5146712709346541E-2</v>
      </c>
      <c r="L42" s="33">
        <f>[1]A25a!K63</f>
        <v>6.1188384785313632E-2</v>
      </c>
      <c r="M42" s="33">
        <f>[1]A25a!L63</f>
        <v>-3.3098142529237262E-2</v>
      </c>
      <c r="N42" s="33">
        <f>[1]A25a!F63</f>
        <v>2.5146712709346541E-2</v>
      </c>
      <c r="O42" s="32">
        <f>[1]A0!R160</f>
        <v>1.9395139479113199E-2</v>
      </c>
      <c r="P42" s="36">
        <f t="shared" si="11"/>
        <v>0.11425985896418656</v>
      </c>
      <c r="Q42" s="37">
        <f>[1]A24a!B63</f>
        <v>5.2868615091693098E-2</v>
      </c>
      <c r="R42" s="37">
        <f>[1]A24a!K63</f>
        <v>3.2363241608315628E-2</v>
      </c>
      <c r="S42" s="37">
        <f>[1]A24a!C63</f>
        <v>3.3215529333543603E-2</v>
      </c>
      <c r="T42" s="37">
        <f>[1]A24a!D63</f>
        <v>5.3088762640760616E-2</v>
      </c>
      <c r="U42" s="37">
        <f>[1]A24a!I63</f>
        <v>2.9290630243752624E-2</v>
      </c>
      <c r="V42" s="37">
        <f>[1]A24a!G63</f>
        <v>2.3470461653350823E-2</v>
      </c>
      <c r="W42" s="37">
        <f>[1]A24a!H63</f>
        <v>8.2107898978503416E-2</v>
      </c>
      <c r="X42" s="37">
        <f>[1]A24a!M63</f>
        <v>0.10716430262543689</v>
      </c>
      <c r="Y42" s="37">
        <f>[1]A24a!N63</f>
        <v>6.0566503241700001E-2</v>
      </c>
      <c r="Z42" s="38">
        <f>[1]A24a!F63</f>
        <v>8.9185405518316371E-2</v>
      </c>
      <c r="AA42" s="53">
        <f t="shared" si="12"/>
        <v>1</v>
      </c>
      <c r="AB42" s="54">
        <f>[1]A22!$F63/[1]A22!$C63*[1]A22!$D63</f>
        <v>0.44293311699479582</v>
      </c>
      <c r="AC42" s="54">
        <f>[1]A22!$G63/[1]A22!$C63*[1]A22!$D63</f>
        <v>0.13429003413683058</v>
      </c>
      <c r="AD42" s="54">
        <f>[1]A22!E63</f>
        <v>0.12534340251104378</v>
      </c>
      <c r="AE42" s="54">
        <f>[1]A22!H63</f>
        <v>0.11073374247069978</v>
      </c>
      <c r="AF42" s="54">
        <f t="shared" si="13"/>
        <v>0.43738650890871766</v>
      </c>
      <c r="AG42" s="54">
        <f>[1]A22!M63</f>
        <v>0.12837923698160533</v>
      </c>
      <c r="AH42" s="54">
        <f>[1]A22!P63</f>
        <v>8.0650091679750249E-2</v>
      </c>
      <c r="AI42" s="54">
        <f>[1]A22!Q63</f>
        <v>9.2292932633459238E-2</v>
      </c>
      <c r="AJ42" s="54">
        <f>[1]A22!R63</f>
        <v>0.13606424761390282</v>
      </c>
      <c r="AK42" s="52">
        <f t="shared" si="26"/>
        <v>2004</v>
      </c>
      <c r="AL42" s="104">
        <f>[1]A26!$Y64</f>
        <v>1.35936401812036E-2</v>
      </c>
      <c r="AM42" s="71">
        <f>[1]A26!$Z64</f>
        <v>8.0625938449747275E-2</v>
      </c>
      <c r="AN42" s="71">
        <f>[1]A26!$R64</f>
        <v>-1.4581152605878125E-3</v>
      </c>
      <c r="AO42" s="105">
        <f>[1]A26!T64+[1]A26!$AC64*[1]A26!$AB64*[1]A8!R116/([1]A8!$O116+[1]A8!$Q116+[1]A8!$R116)/[1]A20!$M63</f>
        <v>1.9893925926268107E-2</v>
      </c>
      <c r="AP42" s="105">
        <f>[1]A26!U64+[1]A26!$AC64*[1]A26!$AB64*[1]A8!O116/([1]A8!$O116+[1]A8!$Q116+[1]A8!$R116)/[1]A20!$P63</f>
        <v>4.5979573192802999E-3</v>
      </c>
      <c r="AQ42" s="105">
        <f>[1]A26!$V64</f>
        <v>6.5066822908654093E-2</v>
      </c>
      <c r="AR42" s="106">
        <f>[1]A26!W64+[1]A26!$AC64*[1]A26!$AB64*[1]A8!Q116/([1]A8!$O116+[1]A8!$Q116+[1]A8!$R116)/[1]A20!$R63</f>
        <v>0.10826124978514035</v>
      </c>
      <c r="AS42" s="52">
        <f t="shared" si="27"/>
        <v>2004</v>
      </c>
      <c r="AT42" s="86">
        <f t="shared" si="28"/>
        <v>5.6569276508272814</v>
      </c>
      <c r="AU42" s="113">
        <f t="shared" si="0"/>
        <v>6620.4202485000005</v>
      </c>
      <c r="AV42" s="114">
        <f t="shared" si="1"/>
        <v>2932.4033764835658</v>
      </c>
      <c r="AW42" s="114">
        <f t="shared" si="2"/>
        <v>889.05646117122944</v>
      </c>
      <c r="AX42" s="114">
        <f t="shared" si="3"/>
        <v>829.82600000000002</v>
      </c>
      <c r="AY42" s="114">
        <f t="shared" si="4"/>
        <v>733.10391084520529</v>
      </c>
      <c r="AZ42" s="114">
        <f t="shared" si="5"/>
        <v>2895.6825000000003</v>
      </c>
      <c r="BA42" s="114">
        <f t="shared" si="6"/>
        <v>849.92450000000008</v>
      </c>
      <c r="BB42" s="114">
        <f t="shared" si="7"/>
        <v>533.9375</v>
      </c>
      <c r="BC42" s="114">
        <f t="shared" si="8"/>
        <v>611.01800000000003</v>
      </c>
      <c r="BD42" s="115">
        <f t="shared" si="9"/>
        <v>900.80250000000012</v>
      </c>
      <c r="BE42" s="120">
        <f t="shared" si="29"/>
        <v>1.0060206057756882</v>
      </c>
      <c r="BF42" s="98">
        <f t="shared" si="30"/>
        <v>2.149204033544835</v>
      </c>
      <c r="BG42" s="98">
        <f t="shared" si="31"/>
        <v>2.149204033544835</v>
      </c>
      <c r="BH42" s="29">
        <f t="shared" si="14"/>
        <v>8.7668944641212013E-2</v>
      </c>
      <c r="BI42" s="29">
        <f t="shared" si="15"/>
        <v>1.0509239902681273</v>
      </c>
      <c r="BJ42" s="29">
        <f t="shared" si="32"/>
        <v>0.45159549221625411</v>
      </c>
      <c r="BK42" s="29">
        <f t="shared" si="33"/>
        <v>0.24891832997106933</v>
      </c>
      <c r="BL42" s="29">
        <f t="shared" si="34"/>
        <v>0.20374546383502251</v>
      </c>
      <c r="BM42" s="119">
        <f t="shared" si="35"/>
        <v>0.33170202908376961</v>
      </c>
      <c r="BN42" s="74">
        <f t="shared" si="16"/>
        <v>486.46848680237258</v>
      </c>
      <c r="BO42" s="74">
        <f t="shared" si="17"/>
        <v>241.19341107004107</v>
      </c>
      <c r="BP42" s="74">
        <f t="shared" si="18"/>
        <v>73.125874231153929</v>
      </c>
      <c r="BQ42" s="74">
        <f t="shared" si="19"/>
        <v>1673.2492347006416</v>
      </c>
      <c r="BR42" s="74">
        <f t="shared" si="20"/>
        <v>123.31434652027853</v>
      </c>
      <c r="BS42" s="74">
        <f t="shared" si="21"/>
        <v>1722.0840896815407</v>
      </c>
      <c r="BT42" s="74">
        <f t="shared" si="22"/>
        <v>332.6979507696646</v>
      </c>
      <c r="BU42" s="74">
        <f t="shared" si="23"/>
        <v>379.18654697062931</v>
      </c>
      <c r="BV42" s="74">
        <f t="shared" si="24"/>
        <v>530.13372294943383</v>
      </c>
      <c r="BW42" s="74">
        <f t="shared" si="25"/>
        <v>480.06586899181286</v>
      </c>
      <c r="BX42" s="113">
        <f t="shared" si="36"/>
        <v>6991.5953779824413</v>
      </c>
      <c r="BY42" s="114">
        <f t="shared" si="37"/>
        <v>3014.0488979819452</v>
      </c>
      <c r="BZ42" s="114">
        <f t="shared" si="38"/>
        <v>913.81004009421974</v>
      </c>
      <c r="CA42" s="114">
        <f t="shared" si="39"/>
        <v>1310.3426326040969</v>
      </c>
      <c r="CB42" s="114">
        <f t="shared" si="40"/>
        <v>728.47203341808688</v>
      </c>
      <c r="CC42" s="114">
        <f t="shared" si="41"/>
        <v>3645.6070390922869</v>
      </c>
      <c r="CD42" s="114">
        <f t="shared" si="42"/>
        <v>1065.9859231498938</v>
      </c>
      <c r="CE42" s="114">
        <f t="shared" si="43"/>
        <v>628.06115059632623</v>
      </c>
      <c r="CF42" s="114">
        <f t="shared" si="44"/>
        <v>822.76388504937165</v>
      </c>
      <c r="CG42" s="115">
        <f t="shared" si="45"/>
        <v>1128.7960802966952</v>
      </c>
      <c r="CH42" s="123">
        <f t="shared" si="46"/>
        <v>5794.5813466591317</v>
      </c>
      <c r="CI42" s="124">
        <f t="shared" si="47"/>
        <v>2145.7054633014764</v>
      </c>
      <c r="CJ42" s="124">
        <f t="shared" si="48"/>
        <v>650.54259629388855</v>
      </c>
      <c r="CK42" s="124">
        <f t="shared" si="49"/>
        <v>662.73306618913477</v>
      </c>
      <c r="CL42" s="124">
        <f t="shared" si="50"/>
        <v>511.70472399752407</v>
      </c>
      <c r="CM42" s="126">
        <f t="shared" si="51"/>
        <v>3149.361629255377</v>
      </c>
      <c r="CN42" s="124">
        <f t="shared" si="52"/>
        <v>1050.3839755811641</v>
      </c>
      <c r="CO42" s="124">
        <f t="shared" si="53"/>
        <v>504.10736445021126</v>
      </c>
      <c r="CP42" s="124">
        <f t="shared" si="54"/>
        <v>604.06164744077546</v>
      </c>
      <c r="CQ42" s="125">
        <f t="shared" si="55"/>
        <v>990.80864178322622</v>
      </c>
    </row>
    <row r="43" spans="1:95" x14ac:dyDescent="0.25">
      <c r="A43">
        <v>2005</v>
      </c>
      <c r="B43" s="34">
        <f>[1]A0!C160</f>
        <v>7533.5506965000004</v>
      </c>
      <c r="C43" s="34">
        <f>[1]A0!B160</f>
        <v>1517.0650609999998</v>
      </c>
      <c r="D43" s="34">
        <f>[1]A0!$P160</f>
        <v>48431.456658518204</v>
      </c>
      <c r="E43" s="35">
        <f>[1]A25a!B64</f>
        <v>7.9221479686129248E-2</v>
      </c>
      <c r="F43" s="33">
        <f>[1]A25a!I64</f>
        <v>0.10221293114721619</v>
      </c>
      <c r="G43" s="33">
        <f>[1]A25a!C64</f>
        <v>0.13751101037571067</v>
      </c>
      <c r="H43" s="33">
        <f>[1]A25a!D64</f>
        <v>7.0254046690608085E-2</v>
      </c>
      <c r="I43" s="33">
        <f>[1]A25a!J64</f>
        <v>-2.3967586053083023E-2</v>
      </c>
      <c r="J43" s="33">
        <f>[1]A25a!E64</f>
        <v>1.8437976504950493E-2</v>
      </c>
      <c r="K43" s="33">
        <f>[1]A25a!F64</f>
        <v>5.3470256017404294E-2</v>
      </c>
      <c r="L43" s="33">
        <f>[1]A25a!K64</f>
        <v>0.10407790762443625</v>
      </c>
      <c r="M43" s="33">
        <f>[1]A25a!L64</f>
        <v>-3.7045784411348315E-2</v>
      </c>
      <c r="N43" s="33">
        <f>[1]A25a!F64</f>
        <v>5.3470256017404294E-2</v>
      </c>
      <c r="O43" s="32">
        <f>[1]A0!R161</f>
        <v>2.1611980981492307E-2</v>
      </c>
      <c r="P43" s="36">
        <f t="shared" si="11"/>
        <v>0.10254559377992378</v>
      </c>
      <c r="Q43" s="37">
        <f>[1]A24a!B64</f>
        <v>4.7576052719642811E-2</v>
      </c>
      <c r="R43" s="37">
        <f>[1]A24a!K64</f>
        <v>2.8698851426269673E-2</v>
      </c>
      <c r="S43" s="37">
        <f>[1]A24a!C64</f>
        <v>2.8722611831852648E-2</v>
      </c>
      <c r="T43" s="37">
        <f>[1]A24a!D64</f>
        <v>4.73466123727906E-2</v>
      </c>
      <c r="U43" s="37">
        <f>[1]A24a!I64</f>
        <v>2.8603529183194466E-2</v>
      </c>
      <c r="V43" s="37">
        <f>[1]A24a!G64</f>
        <v>2.0840575728286081E-2</v>
      </c>
      <c r="W43" s="37">
        <f>[1]A24a!H64</f>
        <v>7.824981660794951E-2</v>
      </c>
      <c r="X43" s="37">
        <f>[1]A24a!M64</f>
        <v>0.1021962819137488</v>
      </c>
      <c r="Y43" s="37">
        <f>[1]A24a!N64</f>
        <v>5.4309189262422987E-2</v>
      </c>
      <c r="Z43" s="38">
        <f>[1]A24a!F64</f>
        <v>8.4931140800220906E-2</v>
      </c>
      <c r="AA43" s="53">
        <f t="shared" si="12"/>
        <v>1.0000000000000002</v>
      </c>
      <c r="AB43" s="54">
        <f>[1]A22!$F64/[1]A22!$C64*[1]A22!$D64</f>
        <v>0.45832154266729142</v>
      </c>
      <c r="AC43" s="54">
        <f>[1]A22!$G64/[1]A22!$C64*[1]A22!$D64</f>
        <v>0.13850632082326536</v>
      </c>
      <c r="AD43" s="54">
        <f>[1]A22!E64</f>
        <v>0.11908428523840624</v>
      </c>
      <c r="AE43" s="54">
        <f>[1]A22!H64</f>
        <v>0.10937475076565444</v>
      </c>
      <c r="AF43" s="54">
        <f t="shared" si="13"/>
        <v>0.41288167098219514</v>
      </c>
      <c r="AG43" s="54">
        <f>[1]A22!M64</f>
        <v>0.12447171828758662</v>
      </c>
      <c r="AH43" s="54">
        <f>[1]A22!P64</f>
        <v>7.0179125527837338E-2</v>
      </c>
      <c r="AI43" s="54">
        <f>[1]A22!Q64</f>
        <v>8.5926149046921738E-2</v>
      </c>
      <c r="AJ43" s="54">
        <f>[1]A22!R64</f>
        <v>0.13230467811984942</v>
      </c>
      <c r="AK43" s="52">
        <f t="shared" si="26"/>
        <v>2005</v>
      </c>
      <c r="AL43" s="104">
        <f>[1]A26!$Y65</f>
        <v>1.2819186734096858E-2</v>
      </c>
      <c r="AM43" s="71">
        <f>[1]A26!$Z65</f>
        <v>0.10959033136315628</v>
      </c>
      <c r="AN43" s="71">
        <f>[1]A26!$R65</f>
        <v>-4.4942219073064518E-3</v>
      </c>
      <c r="AO43" s="105">
        <f>[1]A26!T65+[1]A26!$AC65*[1]A26!$AB65*[1]A8!R117/([1]A8!$O117+[1]A8!$Q117+[1]A8!$R117)/[1]A20!$M64</f>
        <v>2.8600312056618768E-2</v>
      </c>
      <c r="AP43" s="105">
        <f>[1]A26!U65+[1]A26!$AC65*[1]A26!$AB65*[1]A8!O117/([1]A8!$O117+[1]A8!$Q117+[1]A8!$R117)/[1]A20!$P64</f>
        <v>1.999964669108692E-2</v>
      </c>
      <c r="AQ43" s="105">
        <f>[1]A26!$V65</f>
        <v>5.9149211606462859E-2</v>
      </c>
      <c r="AR43" s="106">
        <f>[1]A26!W65+[1]A26!$AC65*[1]A26!$AB65*[1]A8!Q117/([1]A8!$O117+[1]A8!$Q117+[1]A8!$R117)/[1]A20!$R64</f>
        <v>0.10560649765930623</v>
      </c>
      <c r="AS43" s="52">
        <f t="shared" si="27"/>
        <v>2005</v>
      </c>
      <c r="AT43" s="86">
        <f t="shared" si="28"/>
        <v>5.7666445516383291</v>
      </c>
      <c r="AU43" s="113">
        <f t="shared" si="0"/>
        <v>7533.5506965000022</v>
      </c>
      <c r="AV43" s="114">
        <f t="shared" si="1"/>
        <v>3452.7885769821278</v>
      </c>
      <c r="AW43" s="114">
        <f t="shared" si="2"/>
        <v>1043.4443897077633</v>
      </c>
      <c r="AX43" s="114">
        <f t="shared" si="3"/>
        <v>897.12750000000005</v>
      </c>
      <c r="AY43" s="114">
        <f t="shared" si="4"/>
        <v>823.9802298101099</v>
      </c>
      <c r="AZ43" s="114">
        <f t="shared" si="5"/>
        <v>3110.4650000000001</v>
      </c>
      <c r="BA43" s="114">
        <f t="shared" si="6"/>
        <v>937.71399999999994</v>
      </c>
      <c r="BB43" s="114">
        <f t="shared" si="7"/>
        <v>528.69799999999998</v>
      </c>
      <c r="BC43" s="114">
        <f t="shared" si="8"/>
        <v>647.32900000000006</v>
      </c>
      <c r="BD43" s="115">
        <f t="shared" si="9"/>
        <v>996.72399999999993</v>
      </c>
      <c r="BE43" s="120">
        <f t="shared" si="29"/>
        <v>1.0996406936759304</v>
      </c>
      <c r="BF43" s="98">
        <f t="shared" si="30"/>
        <v>2.447319763968685</v>
      </c>
      <c r="BG43" s="98">
        <f t="shared" si="31"/>
        <v>2.447319763968685</v>
      </c>
      <c r="BH43" s="29">
        <f t="shared" si="14"/>
        <v>8.6038922670762422E-2</v>
      </c>
      <c r="BI43" s="29">
        <f t="shared" si="15"/>
        <v>1.1604160216539645</v>
      </c>
      <c r="BJ43" s="29">
        <f t="shared" si="32"/>
        <v>0.47922789096129537</v>
      </c>
      <c r="BK43" s="29">
        <f t="shared" si="33"/>
        <v>0.24067959560754718</v>
      </c>
      <c r="BL43" s="29">
        <f t="shared" si="34"/>
        <v>0.20367604571563819</v>
      </c>
      <c r="BM43" s="119">
        <f t="shared" si="35"/>
        <v>0.34004324471424646</v>
      </c>
      <c r="BN43" s="74">
        <f t="shared" si="16"/>
        <v>413.25372689621076</v>
      </c>
      <c r="BO43" s="74">
        <f t="shared" si="17"/>
        <v>244.65612104738997</v>
      </c>
      <c r="BP43" s="74">
        <f t="shared" si="18"/>
        <v>73.935907520202591</v>
      </c>
      <c r="BQ43" s="74">
        <f t="shared" si="19"/>
        <v>1808.156524508702</v>
      </c>
      <c r="BR43" s="74">
        <f t="shared" si="20"/>
        <v>123.13453998976793</v>
      </c>
      <c r="BS43" s="74">
        <f t="shared" si="21"/>
        <v>1779.6836828475521</v>
      </c>
      <c r="BT43" s="74">
        <f t="shared" si="22"/>
        <v>339.31661915809752</v>
      </c>
      <c r="BU43" s="74">
        <f t="shared" si="23"/>
        <v>380.93003052964548</v>
      </c>
      <c r="BV43" s="74">
        <f t="shared" si="24"/>
        <v>551.13999249182314</v>
      </c>
      <c r="BW43" s="74">
        <f t="shared" si="25"/>
        <v>508.2970406679861</v>
      </c>
      <c r="BX43" s="113">
        <f t="shared" si="36"/>
        <v>7271.7297427399662</v>
      </c>
      <c r="BY43" s="114">
        <f t="shared" si="37"/>
        <v>3190.1209734490544</v>
      </c>
      <c r="BZ43" s="114">
        <f t="shared" si="38"/>
        <v>964.06535124253412</v>
      </c>
      <c r="CA43" s="114">
        <f t="shared" si="39"/>
        <v>1361.9001781466059</v>
      </c>
      <c r="CB43" s="114">
        <f t="shared" si="40"/>
        <v>742.46368808814498</v>
      </c>
      <c r="CC43" s="114">
        <f t="shared" si="41"/>
        <v>3736.9799081068386</v>
      </c>
      <c r="CD43" s="114">
        <f t="shared" si="42"/>
        <v>1089.9030757623057</v>
      </c>
      <c r="CE43" s="114">
        <f t="shared" si="43"/>
        <v>620.36546708772448</v>
      </c>
      <c r="CF43" s="114">
        <f t="shared" si="44"/>
        <v>839.40964397940263</v>
      </c>
      <c r="CG43" s="115">
        <f t="shared" si="45"/>
        <v>1187.3017212774059</v>
      </c>
      <c r="CH43" s="123">
        <f t="shared" si="46"/>
        <v>5986.0541218194721</v>
      </c>
      <c r="CI43" s="124">
        <f t="shared" si="47"/>
        <v>2248.4662437150146</v>
      </c>
      <c r="CJ43" s="124">
        <f t="shared" si="48"/>
        <v>679.49410603714011</v>
      </c>
      <c r="CK43" s="124">
        <f t="shared" si="49"/>
        <v>675.13683437768793</v>
      </c>
      <c r="CL43" s="124">
        <f t="shared" si="50"/>
        <v>516.14317483220975</v>
      </c>
      <c r="CM43" s="126">
        <f t="shared" si="51"/>
        <v>3217.0874316127952</v>
      </c>
      <c r="CN43" s="124">
        <f t="shared" si="52"/>
        <v>1073.4854475203053</v>
      </c>
      <c r="CO43" s="124">
        <f t="shared" si="53"/>
        <v>494.72120257255693</v>
      </c>
      <c r="CP43" s="124">
        <f t="shared" si="54"/>
        <v>610.70730652239126</v>
      </c>
      <c r="CQ43" s="125">
        <f t="shared" si="55"/>
        <v>1038.1734749975417</v>
      </c>
    </row>
    <row r="44" spans="1:95" x14ac:dyDescent="0.25">
      <c r="A44">
        <v>2006</v>
      </c>
      <c r="B44" s="34">
        <f>[1]A0!C161</f>
        <v>8456.6474324999999</v>
      </c>
      <c r="C44" s="34">
        <f>[1]A0!B161</f>
        <v>1586.086718</v>
      </c>
      <c r="D44" s="34">
        <f>[1]A0!$P161</f>
        <v>48782.25635094678</v>
      </c>
      <c r="E44" s="35">
        <f>[1]A25a!B65</f>
        <v>3.9749523388259211E-2</v>
      </c>
      <c r="F44" s="33">
        <f>[1]A25a!I65</f>
        <v>5.5215112893832741E-2</v>
      </c>
      <c r="G44" s="33">
        <f>[1]A25a!C65</f>
        <v>7.7176329898854812E-2</v>
      </c>
      <c r="H44" s="33">
        <f>[1]A25a!D65</f>
        <v>1.6185008935982736E-2</v>
      </c>
      <c r="I44" s="33">
        <f>[1]A25a!J65</f>
        <v>-2.7427218060216307E-2</v>
      </c>
      <c r="J44" s="33">
        <f>[1]A25a!E65</f>
        <v>3.0238357396839E-3</v>
      </c>
      <c r="K44" s="33">
        <f>[1]A25a!F65</f>
        <v>2.6175629854991778E-2</v>
      </c>
      <c r="L44" s="33">
        <f>[1]A25a!K65</f>
        <v>5.9250534739635263E-2</v>
      </c>
      <c r="M44" s="33">
        <f>[1]A25a!L65</f>
        <v>-4.1211047820564617E-2</v>
      </c>
      <c r="N44" s="33">
        <f>[1]A25a!F65</f>
        <v>2.6175629854991778E-2</v>
      </c>
      <c r="O44" s="32">
        <f>[1]A0!R162</f>
        <v>2.5639063426932784E-2</v>
      </c>
      <c r="P44" s="36">
        <f t="shared" si="11"/>
        <v>6.6407727366533997E-2</v>
      </c>
      <c r="Q44" s="37">
        <f>[1]A24a!B65</f>
        <v>4.4631992584252544E-2</v>
      </c>
      <c r="R44" s="37">
        <f>[1]A24a!K65</f>
        <v>2.6449148981311326E-2</v>
      </c>
      <c r="S44" s="37">
        <f>[1]A24a!C65</f>
        <v>2.4923132613335109E-2</v>
      </c>
      <c r="T44" s="37">
        <f>[1]A24a!D65</f>
        <v>4.5393671250378874E-2</v>
      </c>
      <c r="U44" s="37">
        <f>[1]A24a!I65</f>
        <v>3.2806728336678311E-2</v>
      </c>
      <c r="V44" s="37">
        <f>[1]A24a!G65</f>
        <v>2.4766852557680456E-2</v>
      </c>
      <c r="W44" s="37">
        <f>[1]A24a!H65</f>
        <v>7.5863285821874252E-2</v>
      </c>
      <c r="X44" s="37">
        <f>[1]A24a!M65</f>
        <v>9.0201335906913191E-2</v>
      </c>
      <c r="Y44" s="37">
        <f>[1]A24a!N65</f>
        <v>6.3095194856897518E-2</v>
      </c>
      <c r="Z44" s="38">
        <f>[1]A24a!F65</f>
        <v>8.1316133828611081E-2</v>
      </c>
      <c r="AA44" s="53">
        <f t="shared" si="12"/>
        <v>1</v>
      </c>
      <c r="AB44" s="54">
        <f>[1]A22!$F65/[1]A22!$C65*[1]A22!$D65</f>
        <v>0.46584812352875193</v>
      </c>
      <c r="AC44" s="54">
        <f>[1]A22!$G65/[1]A22!$C65*[1]A22!$D65</f>
        <v>0.14051667364759535</v>
      </c>
      <c r="AD44" s="54">
        <f>[1]A22!E65</f>
        <v>0.11737316802227937</v>
      </c>
      <c r="AE44" s="54">
        <f>[1]A22!H65</f>
        <v>0.10605599139127397</v>
      </c>
      <c r="AF44" s="54">
        <f t="shared" si="13"/>
        <v>0.40495237945465812</v>
      </c>
      <c r="AG44" s="54">
        <f>[1]A22!M65</f>
        <v>0.12864844002115139</v>
      </c>
      <c r="AH44" s="54">
        <f>[1]A22!P65</f>
        <v>6.2733725656003339E-2</v>
      </c>
      <c r="AI44" s="54">
        <f>[1]A22!Q65</f>
        <v>8.0907357846149636E-2</v>
      </c>
      <c r="AJ44" s="54">
        <f>[1]A22!R65</f>
        <v>0.13266285593135374</v>
      </c>
      <c r="AK44" s="52">
        <f t="shared" si="26"/>
        <v>2006</v>
      </c>
      <c r="AL44" s="104">
        <f>[1]A26!$Y66</f>
        <v>1.2256705979577747E-2</v>
      </c>
      <c r="AM44" s="71">
        <f>[1]A26!$Z66</f>
        <v>9.7907631952374785E-2</v>
      </c>
      <c r="AN44" s="71">
        <f>[1]A26!$R66</f>
        <v>-4.8720108864212901E-3</v>
      </c>
      <c r="AO44" s="105">
        <f>[1]A26!T66+[1]A26!$AC66*[1]A26!$AB66*[1]A8!R118/([1]A8!$O118+[1]A8!$Q118+[1]A8!$R118)/[1]A20!$M65</f>
        <v>2.5356977980017164E-2</v>
      </c>
      <c r="AP44" s="105">
        <f>[1]A26!U66+[1]A26!$AC66*[1]A26!$AB66*[1]A8!O118/([1]A8!$O118+[1]A8!$Q118+[1]A8!$R118)/[1]A20!$P65</f>
        <v>3.2055598623406942E-2</v>
      </c>
      <c r="AQ44" s="105">
        <f>[1]A26!$V66</f>
        <v>4.9085434920820521E-2</v>
      </c>
      <c r="AR44" s="106">
        <f>[1]A26!W66+[1]A26!$AC66*[1]A26!$AB66*[1]A8!Q118/([1]A8!$O118+[1]A8!$Q118+[1]A8!$R118)/[1]A20!$R65</f>
        <v>9.25276917213885E-2</v>
      </c>
      <c r="AS44" s="52">
        <f t="shared" si="27"/>
        <v>2006</v>
      </c>
      <c r="AT44" s="86">
        <f t="shared" si="28"/>
        <v>5.8912731640153631</v>
      </c>
      <c r="AU44" s="113">
        <f t="shared" si="0"/>
        <v>8456.6474324999999</v>
      </c>
      <c r="AV44" s="114">
        <f t="shared" si="1"/>
        <v>3939.5133377743628</v>
      </c>
      <c r="AW44" s="114">
        <f t="shared" si="2"/>
        <v>1188.2999674253776</v>
      </c>
      <c r="AX44" s="114">
        <f t="shared" si="3"/>
        <v>992.58349999999996</v>
      </c>
      <c r="AY44" s="114">
        <f t="shared" si="4"/>
        <v>896.87812730025917</v>
      </c>
      <c r="AZ44" s="114">
        <f t="shared" si="5"/>
        <v>3424.5395000000003</v>
      </c>
      <c r="BA44" s="114">
        <f t="shared" si="6"/>
        <v>1087.9345000000001</v>
      </c>
      <c r="BB44" s="114">
        <f t="shared" si="7"/>
        <v>530.51700000000005</v>
      </c>
      <c r="BC44" s="114">
        <f t="shared" si="8"/>
        <v>684.20500000000004</v>
      </c>
      <c r="BD44" s="115">
        <f t="shared" si="9"/>
        <v>1121.883</v>
      </c>
      <c r="BE44" s="120">
        <f t="shared" si="29"/>
        <v>1.1867558565520193</v>
      </c>
      <c r="BF44" s="98">
        <f t="shared" si="30"/>
        <v>2.6974674904984375</v>
      </c>
      <c r="BG44" s="98">
        <f t="shared" si="31"/>
        <v>2.6974674904984375</v>
      </c>
      <c r="BH44" s="29">
        <f t="shared" si="14"/>
        <v>8.3976777387736373E-2</v>
      </c>
      <c r="BI44" s="29">
        <f t="shared" si="15"/>
        <v>1.2419399430197717</v>
      </c>
      <c r="BJ44" s="29">
        <f t="shared" si="32"/>
        <v>0.52910492712781843</v>
      </c>
      <c r="BK44" s="29">
        <f t="shared" si="33"/>
        <v>0.23176343119645948</v>
      </c>
      <c r="BL44" s="29">
        <f t="shared" si="34"/>
        <v>0.20743141986116434</v>
      </c>
      <c r="BM44" s="119">
        <f t="shared" si="35"/>
        <v>0.35822544406610607</v>
      </c>
      <c r="BN44" s="74">
        <f t="shared" si="16"/>
        <v>268.00006259434963</v>
      </c>
      <c r="BO44" s="74">
        <f t="shared" si="17"/>
        <v>247.90038170293167</v>
      </c>
      <c r="BP44" s="74">
        <f t="shared" si="18"/>
        <v>74.775737570863527</v>
      </c>
      <c r="BQ44" s="74">
        <f t="shared" si="19"/>
        <v>2006.312997186064</v>
      </c>
      <c r="BR44" s="74">
        <f t="shared" si="20"/>
        <v>122.58114604259984</v>
      </c>
      <c r="BS44" s="74">
        <f t="shared" si="21"/>
        <v>1829.0557944640186</v>
      </c>
      <c r="BT44" s="74">
        <f t="shared" si="22"/>
        <v>349.02118035201602</v>
      </c>
      <c r="BU44" s="74">
        <f t="shared" si="23"/>
        <v>388.54849655426347</v>
      </c>
      <c r="BV44" s="74">
        <f t="shared" si="24"/>
        <v>559.88978383138362</v>
      </c>
      <c r="BW44" s="74">
        <f t="shared" si="25"/>
        <v>531.59633372635574</v>
      </c>
      <c r="BX44" s="113">
        <f t="shared" si="36"/>
        <v>7523.9220116894503</v>
      </c>
      <c r="BY44" s="114">
        <f t="shared" si="37"/>
        <v>3380.164943792312</v>
      </c>
      <c r="BZ44" s="114">
        <f t="shared" si="38"/>
        <v>1019.580224310149</v>
      </c>
      <c r="CA44" s="114">
        <f t="shared" si="39"/>
        <v>1456.5868240750594</v>
      </c>
      <c r="CB44" s="114">
        <f t="shared" si="40"/>
        <v>756.06384522572216</v>
      </c>
      <c r="CC44" s="114">
        <f t="shared" si="41"/>
        <v>3824.6998224363269</v>
      </c>
      <c r="CD44" s="114">
        <f t="shared" si="42"/>
        <v>1126.3136620898042</v>
      </c>
      <c r="CE44" s="114">
        <f t="shared" si="43"/>
        <v>623.51147174449432</v>
      </c>
      <c r="CF44" s="114">
        <f t="shared" si="44"/>
        <v>838.64899414800004</v>
      </c>
      <c r="CG44" s="115">
        <f t="shared" si="45"/>
        <v>1236.2256944540286</v>
      </c>
      <c r="CH44" s="123">
        <f t="shared" si="46"/>
        <v>6166.9599694749277</v>
      </c>
      <c r="CI44" s="124">
        <f t="shared" si="47"/>
        <v>2358.7207036900372</v>
      </c>
      <c r="CJ44" s="124">
        <f t="shared" si="48"/>
        <v>711.47563037416228</v>
      </c>
      <c r="CK44" s="124">
        <f t="shared" si="49"/>
        <v>707.7431283128393</v>
      </c>
      <c r="CL44" s="124">
        <f t="shared" si="50"/>
        <v>520.16588897731913</v>
      </c>
      <c r="CM44" s="126">
        <f t="shared" si="51"/>
        <v>3284.3408747462481</v>
      </c>
      <c r="CN44" s="124">
        <f t="shared" si="52"/>
        <v>1108.8665953682007</v>
      </c>
      <c r="CO44" s="124">
        <f t="shared" si="53"/>
        <v>494.02525917020193</v>
      </c>
      <c r="CP44" s="124">
        <f t="shared" si="54"/>
        <v>604.63392457437942</v>
      </c>
      <c r="CQ44" s="125">
        <f t="shared" si="55"/>
        <v>1076.8150956334662</v>
      </c>
    </row>
    <row r="45" spans="1:95" x14ac:dyDescent="0.25">
      <c r="A45">
        <v>2007</v>
      </c>
      <c r="B45" s="34">
        <f>[1]A0!C162</f>
        <v>9171.0306849999997</v>
      </c>
      <c r="C45" s="34">
        <f>[1]A0!B162</f>
        <v>1664.227026</v>
      </c>
      <c r="D45" s="34">
        <f>[1]A0!$P162</f>
        <v>49160.954937475188</v>
      </c>
      <c r="E45" s="35">
        <f>[1]A25a!B66</f>
        <v>-4.2950415219361715E-2</v>
      </c>
      <c r="F45" s="33">
        <f>[1]A25a!I66</f>
        <v>-1.614435373227141E-2</v>
      </c>
      <c r="G45" s="33">
        <f>[1]A25a!C66</f>
        <v>-1.3897458983254896E-2</v>
      </c>
      <c r="H45" s="33">
        <f>[1]A25a!D66</f>
        <v>-5.5502579554071896E-2</v>
      </c>
      <c r="I45" s="33">
        <f>[1]A25a!J66</f>
        <v>-2.4878980331796252E-2</v>
      </c>
      <c r="J45" s="33">
        <f>[1]A25a!E66</f>
        <v>-7.3840451478047964E-2</v>
      </c>
      <c r="K45" s="33">
        <f>[1]A25a!F66</f>
        <v>-0.11518209768271748</v>
      </c>
      <c r="L45" s="33">
        <f>[1]A25a!K66</f>
        <v>-0.15292999114891503</v>
      </c>
      <c r="M45" s="33">
        <f>[1]A25a!L66</f>
        <v>-3.2397308800182656E-2</v>
      </c>
      <c r="N45" s="33">
        <f>[1]A25a!F66</f>
        <v>-0.11518209768271748</v>
      </c>
      <c r="O45" s="32">
        <f>[1]A0!R163</f>
        <v>2.3791191088236241E-2</v>
      </c>
      <c r="P45" s="36">
        <f t="shared" si="11"/>
        <v>-2.0181065666928344E-2</v>
      </c>
      <c r="Q45" s="37">
        <f>[1]A24a!B66</f>
        <v>4.4260944656882996E-2</v>
      </c>
      <c r="R45" s="37">
        <f>[1]A24a!K66</f>
        <v>2.5648095923776541E-2</v>
      </c>
      <c r="S45" s="37">
        <f>[1]A24a!C66</f>
        <v>2.1938595087774217E-2</v>
      </c>
      <c r="T45" s="37">
        <f>[1]A24a!D66</f>
        <v>4.5384504691354056E-2</v>
      </c>
      <c r="U45" s="37">
        <f>[1]A24a!I66</f>
        <v>4.1108695000317122E-2</v>
      </c>
      <c r="V45" s="37">
        <f>[1]A24a!G66</f>
        <v>3.0641309191010255E-2</v>
      </c>
      <c r="W45" s="37">
        <f>[1]A24a!H66</f>
        <v>7.5895478108956471E-2</v>
      </c>
      <c r="X45" s="37">
        <f>[1]A24a!M66</f>
        <v>8.7633381497001964E-2</v>
      </c>
      <c r="Y45" s="37">
        <f>[1]A24a!N66</f>
        <v>7.7651287163136573E-2</v>
      </c>
      <c r="Z45" s="38">
        <f>[1]A24a!F66</f>
        <v>8.4562793252040039E-2</v>
      </c>
      <c r="AA45" s="53">
        <f t="shared" si="12"/>
        <v>1</v>
      </c>
      <c r="AB45" s="54">
        <f>[1]A22!$F66/[1]A22!$C66*[1]A22!$D66</f>
        <v>0.47060234233776782</v>
      </c>
      <c r="AC45" s="54">
        <f>[1]A22!$G66/[1]A22!$C66*[1]A22!$D66</f>
        <v>0.1419458702376192</v>
      </c>
      <c r="AD45" s="54">
        <f>[1]A22!E66</f>
        <v>0.11853084318842841</v>
      </c>
      <c r="AE45" s="54">
        <f>[1]A22!H66</f>
        <v>0.10142886480040414</v>
      </c>
      <c r="AF45" s="54">
        <f t="shared" si="13"/>
        <v>0.40455376581263724</v>
      </c>
      <c r="AG45" s="54">
        <f>[1]A22!M66</f>
        <v>0.13214567060408872</v>
      </c>
      <c r="AH45" s="54">
        <f>[1]A22!P66</f>
        <v>5.8708613948989311E-2</v>
      </c>
      <c r="AI45" s="54">
        <f>[1]A22!Q66</f>
        <v>7.8189412360471236E-2</v>
      </c>
      <c r="AJ45" s="54">
        <f>[1]A22!R66</f>
        <v>0.13551006889908798</v>
      </c>
      <c r="AK45" s="52">
        <f t="shared" si="26"/>
        <v>2007</v>
      </c>
      <c r="AL45" s="104">
        <f>[1]A26!$Y67</f>
        <v>1.1307691312555723E-2</v>
      </c>
      <c r="AM45" s="71">
        <f>[1]A26!$Z67</f>
        <v>6.9331677475737069E-2</v>
      </c>
      <c r="AN45" s="71">
        <f>[1]A26!$R67</f>
        <v>-3.556841839335606E-3</v>
      </c>
      <c r="AO45" s="105">
        <f>[1]A26!T67+[1]A26!$AC67*[1]A26!$AB67*[1]A8!R119/([1]A8!$O119+[1]A8!$Q119+[1]A8!$R119)/[1]A20!$M66</f>
        <v>1.5168696729310491E-2</v>
      </c>
      <c r="AP45" s="105">
        <f>[1]A26!U67+[1]A26!$AC67*[1]A26!$AB67*[1]A8!O119/([1]A8!$O119+[1]A8!$Q119+[1]A8!$R119)/[1]A20!$P66</f>
        <v>4.1913114890156054E-2</v>
      </c>
      <c r="AQ45" s="105">
        <f>[1]A26!$V67</f>
        <v>5.8906464085123303E-2</v>
      </c>
      <c r="AR45" s="106">
        <f>[1]A26!W67+[1]A26!$AC67*[1]A26!$AB67*[1]A8!Q119/([1]A8!$O119+[1]A8!$Q119+[1]A8!$R119)/[1]A20!$R66</f>
        <v>6.4415506681454987E-2</v>
      </c>
      <c r="AS45" s="52">
        <f t="shared" si="27"/>
        <v>2007</v>
      </c>
      <c r="AT45" s="86">
        <f t="shared" si="28"/>
        <v>6.0423198903329398</v>
      </c>
      <c r="AU45" s="113">
        <f t="shared" si="0"/>
        <v>9171.0306849999997</v>
      </c>
      <c r="AV45" s="114">
        <f t="shared" si="1"/>
        <v>4315.9085220125435</v>
      </c>
      <c r="AW45" s="114">
        <f t="shared" si="2"/>
        <v>1301.789931558234</v>
      </c>
      <c r="AX45" s="114">
        <f t="shared" si="3"/>
        <v>1087.0500000000002</v>
      </c>
      <c r="AY45" s="114">
        <f t="shared" si="4"/>
        <v>930.2072314292227</v>
      </c>
      <c r="AZ45" s="114">
        <f t="shared" si="5"/>
        <v>3710.1750000000002</v>
      </c>
      <c r="BA45" s="114">
        <f t="shared" si="6"/>
        <v>1211.912</v>
      </c>
      <c r="BB45" s="114">
        <f t="shared" si="7"/>
        <v>538.41849999999999</v>
      </c>
      <c r="BC45" s="114">
        <f t="shared" si="8"/>
        <v>717.07749999999999</v>
      </c>
      <c r="BD45" s="115">
        <f t="shared" si="9"/>
        <v>1242.7670000000001</v>
      </c>
      <c r="BE45" s="120">
        <f t="shared" si="29"/>
        <v>1.2339288362281875</v>
      </c>
      <c r="BF45" s="98">
        <f t="shared" si="30"/>
        <v>2.8464084625137525</v>
      </c>
      <c r="BG45" s="98">
        <f t="shared" si="31"/>
        <v>2.8464084625137525</v>
      </c>
      <c r="BH45" s="29">
        <f t="shared" si="14"/>
        <v>8.1673528002328688E-2</v>
      </c>
      <c r="BI45" s="29">
        <f t="shared" si="15"/>
        <v>1.2620407520955006</v>
      </c>
      <c r="BJ45" s="29">
        <f t="shared" si="32"/>
        <v>0.56045467699351736</v>
      </c>
      <c r="BK45" s="29">
        <f t="shared" si="33"/>
        <v>0.22221221735036406</v>
      </c>
      <c r="BL45" s="29">
        <f t="shared" si="34"/>
        <v>0.20805865840207391</v>
      </c>
      <c r="BM45" s="119">
        <f t="shared" si="35"/>
        <v>0.36760222069462051</v>
      </c>
      <c r="BN45" s="74">
        <f t="shared" si="16"/>
        <v>134.64977583518271</v>
      </c>
      <c r="BO45" s="74">
        <f t="shared" si="17"/>
        <v>250.94080987147069</v>
      </c>
      <c r="BP45" s="74">
        <f t="shared" si="18"/>
        <v>75.690255722894634</v>
      </c>
      <c r="BQ45" s="74">
        <f t="shared" si="19"/>
        <v>2202.7463516958228</v>
      </c>
      <c r="BR45" s="74">
        <f t="shared" si="20"/>
        <v>121.98392936461032</v>
      </c>
      <c r="BS45" s="74">
        <f t="shared" si="21"/>
        <v>1888.7811325720299</v>
      </c>
      <c r="BT45" s="74">
        <f t="shared" si="22"/>
        <v>357.87130273676189</v>
      </c>
      <c r="BU45" s="74">
        <f t="shared" si="23"/>
        <v>401.00365120553516</v>
      </c>
      <c r="BV45" s="74">
        <f t="shared" si="24"/>
        <v>570.39615346463449</v>
      </c>
      <c r="BW45" s="74">
        <f t="shared" si="25"/>
        <v>559.51002516509823</v>
      </c>
      <c r="BX45" s="113">
        <f t="shared" si="36"/>
        <v>7846.2049355267063</v>
      </c>
      <c r="BY45" s="114">
        <f t="shared" si="37"/>
        <v>3592.1147385260497</v>
      </c>
      <c r="BZ45" s="114">
        <f t="shared" si="38"/>
        <v>1083.4749568405146</v>
      </c>
      <c r="CA45" s="114">
        <f t="shared" si="39"/>
        <v>1547.5304163824271</v>
      </c>
      <c r="CB45" s="114">
        <f t="shared" si="40"/>
        <v>772.65470828578259</v>
      </c>
      <c r="CC45" s="114">
        <f t="shared" si="41"/>
        <v>3945.4909482567869</v>
      </c>
      <c r="CD45" s="114">
        <f t="shared" si="42"/>
        <v>1164.8441998790777</v>
      </c>
      <c r="CE45" s="114">
        <f t="shared" si="43"/>
        <v>636.57991326524711</v>
      </c>
      <c r="CF45" s="114">
        <f t="shared" si="44"/>
        <v>843.58434221915627</v>
      </c>
      <c r="CG45" s="115">
        <f t="shared" si="45"/>
        <v>1300.4824928933058</v>
      </c>
      <c r="CH45" s="123">
        <f t="shared" si="46"/>
        <v>6397.8896658985987</v>
      </c>
      <c r="CI45" s="124">
        <f t="shared" si="47"/>
        <v>2481.6940097130218</v>
      </c>
      <c r="CJ45" s="124">
        <f t="shared" si="48"/>
        <v>748.54326929670833</v>
      </c>
      <c r="CK45" s="124">
        <f t="shared" si="49"/>
        <v>737.00636044991586</v>
      </c>
      <c r="CL45" s="124">
        <f t="shared" si="50"/>
        <v>526.08665014387486</v>
      </c>
      <c r="CM45" s="126">
        <f t="shared" si="51"/>
        <v>3378.5720971949095</v>
      </c>
      <c r="CN45" s="124">
        <f t="shared" si="52"/>
        <v>1146.3030691644103</v>
      </c>
      <c r="CO45" s="124">
        <f t="shared" si="53"/>
        <v>501.12888308031665</v>
      </c>
      <c r="CP45" s="124">
        <f t="shared" si="54"/>
        <v>602.68989428868588</v>
      </c>
      <c r="CQ45" s="125">
        <f t="shared" si="55"/>
        <v>1128.4502506614967</v>
      </c>
    </row>
    <row r="46" spans="1:95" x14ac:dyDescent="0.25">
      <c r="A46">
        <v>2008</v>
      </c>
      <c r="B46" s="34">
        <f>[1]A0!C163</f>
        <v>9131.0523565000003</v>
      </c>
      <c r="C46" s="34">
        <f>[1]A0!B163</f>
        <v>1696.4070000000002</v>
      </c>
      <c r="D46" s="34">
        <f>[1]A0!$P163</f>
        <v>49518.422839724008</v>
      </c>
      <c r="E46" s="35">
        <f>[1]A25a!B67</f>
        <v>-4.2521469024782377E-2</v>
      </c>
      <c r="F46" s="33">
        <f>[1]A25a!I67</f>
        <v>-2.9284647169243616E-2</v>
      </c>
      <c r="G46" s="33">
        <f>[1]A25a!C67</f>
        <v>-3.8765943658551461E-2</v>
      </c>
      <c r="H46" s="33">
        <f>[1]A25a!D67</f>
        <v>-6.7217767470775791E-2</v>
      </c>
      <c r="I46" s="33">
        <f>[1]A25a!J67</f>
        <v>6.3103323371822562E-3</v>
      </c>
      <c r="J46" s="33">
        <f>[1]A25a!E67</f>
        <v>-4.1238027030058522E-2</v>
      </c>
      <c r="K46" s="33">
        <f>[1]A25a!F67</f>
        <v>-8.1941260192845755E-2</v>
      </c>
      <c r="L46" s="33">
        <f>[1]A25a!K67</f>
        <v>-0.12412392327940924</v>
      </c>
      <c r="M46" s="33">
        <f>[1]A25a!L67</f>
        <v>-4.1880854340982099E-3</v>
      </c>
      <c r="N46" s="33">
        <f>[1]A25a!F67</f>
        <v>-8.1941260192845755E-2</v>
      </c>
      <c r="O46" s="32">
        <f>[1]A0!R164</f>
        <v>9.6624424214319937E-4</v>
      </c>
      <c r="P46" s="36">
        <f t="shared" si="11"/>
        <v>-4.1596310907251799E-2</v>
      </c>
      <c r="Q46" s="37">
        <f>[1]A24a!B67</f>
        <v>4.4520244874485748E-2</v>
      </c>
      <c r="R46" s="37">
        <f>[1]A24a!K67</f>
        <v>2.5992435636920292E-2</v>
      </c>
      <c r="S46" s="37">
        <f>[1]A24a!C67</f>
        <v>2.044263765131563E-2</v>
      </c>
      <c r="T46" s="37">
        <f>[1]A24a!D67</f>
        <v>4.7102943184689938E-2</v>
      </c>
      <c r="U46" s="37">
        <f>[1]A24a!I67</f>
        <v>4.78098032444087E-2</v>
      </c>
      <c r="V46" s="37">
        <f>[1]A24a!G67</f>
        <v>3.4613449331414158E-2</v>
      </c>
      <c r="W46" s="37">
        <f>[1]A24a!H67</f>
        <v>7.1682037190532399E-2</v>
      </c>
      <c r="X46" s="37">
        <f>[1]A24a!M67</f>
        <v>9.9958125560983893E-2</v>
      </c>
      <c r="Y46" s="37">
        <f>[1]A24a!N67</f>
        <v>8.2028593737976829E-2</v>
      </c>
      <c r="Z46" s="38">
        <f>[1]A24a!F67</f>
        <v>9.381767816590196E-2</v>
      </c>
      <c r="AA46" s="53">
        <f t="shared" si="12"/>
        <v>1</v>
      </c>
      <c r="AB46" s="54">
        <f>[1]A22!$F67/[1]A22!$C67*[1]A22!$D67</f>
        <v>0.48128970409940935</v>
      </c>
      <c r="AC46" s="54">
        <f>[1]A22!$G67/[1]A22!$C67*[1]A22!$D67</f>
        <v>0.14541603455488658</v>
      </c>
      <c r="AD46" s="54">
        <f>[1]A22!E67</f>
        <v>0.1270898966178762</v>
      </c>
      <c r="AE46" s="54">
        <f>[1]A22!H67</f>
        <v>9.8157518951317191E-2</v>
      </c>
      <c r="AF46" s="54">
        <f t="shared" si="13"/>
        <v>0.40222663901226308</v>
      </c>
      <c r="AG46" s="54">
        <f>[1]A22!M67</f>
        <v>0.11684742988473741</v>
      </c>
      <c r="AH46" s="54">
        <f>[1]A22!P67</f>
        <v>6.0861002467519902E-2</v>
      </c>
      <c r="AI46" s="54">
        <f>[1]A22!Q67</f>
        <v>8.3165934259419871E-2</v>
      </c>
      <c r="AJ46" s="54">
        <f>[1]A22!R67</f>
        <v>0.14135227240058593</v>
      </c>
      <c r="AK46" s="52">
        <f t="shared" si="26"/>
        <v>2008</v>
      </c>
      <c r="AL46" s="104">
        <f>[1]A26!$Y68</f>
        <v>9.5973550024982812E-3</v>
      </c>
      <c r="AM46" s="71">
        <f>[1]A26!$Z68</f>
        <v>4.7178091186761847E-2</v>
      </c>
      <c r="AN46" s="71">
        <f>[1]A26!$R68</f>
        <v>-4.1174566557242555E-3</v>
      </c>
      <c r="AO46" s="105">
        <f>[1]A26!T68+[1]A26!$AC68*[1]A26!$AB68*[1]A8!R120/([1]A8!$O120+[1]A8!$Q120+[1]A8!$R120)/[1]A20!$M67</f>
        <v>9.8858411473935828E-3</v>
      </c>
      <c r="AP46" s="105">
        <f>[1]A26!U68+[1]A26!$AC68*[1]A26!$AB68*[1]A8!O120/([1]A8!$O120+[1]A8!$Q120+[1]A8!$R120)/[1]A20!$P67</f>
        <v>5.1884872747793111E-2</v>
      </c>
      <c r="AQ46" s="105">
        <f>[1]A26!$V68</f>
        <v>5.3034497970417149E-2</v>
      </c>
      <c r="AR46" s="106">
        <f>[1]A26!W68+[1]A26!$AC68*[1]A26!$AB68*[1]A8!Q120/([1]A8!$O120+[1]A8!$Q120+[1]A8!$R120)/[1]A20!$R67</f>
        <v>5.6910748169747991E-2</v>
      </c>
      <c r="AS46" s="52">
        <f t="shared" si="27"/>
        <v>2008</v>
      </c>
      <c r="AT46" s="86">
        <f t="shared" si="28"/>
        <v>6.1860738774601014</v>
      </c>
      <c r="AU46" s="113">
        <f t="shared" si="0"/>
        <v>9131.0523565000003</v>
      </c>
      <c r="AV46" s="114">
        <f t="shared" si="1"/>
        <v>4394.6814867760995</v>
      </c>
      <c r="AW46" s="114">
        <f t="shared" si="2"/>
        <v>1327.8014249952826</v>
      </c>
      <c r="AX46" s="114">
        <f t="shared" si="3"/>
        <v>1160.4644999999998</v>
      </c>
      <c r="AY46" s="114">
        <f t="shared" si="4"/>
        <v>896.28144472861823</v>
      </c>
      <c r="AZ46" s="114">
        <f t="shared" si="5"/>
        <v>3672.7524999999996</v>
      </c>
      <c r="BA46" s="114">
        <f t="shared" si="6"/>
        <v>1066.94</v>
      </c>
      <c r="BB46" s="114">
        <f t="shared" si="7"/>
        <v>555.72499999999991</v>
      </c>
      <c r="BC46" s="114">
        <f t="shared" si="8"/>
        <v>759.39249999999993</v>
      </c>
      <c r="BD46" s="115">
        <f t="shared" si="9"/>
        <v>1290.6950000000002</v>
      </c>
      <c r="BE46" s="120">
        <f t="shared" si="29"/>
        <v>1.1809310803610431</v>
      </c>
      <c r="BF46" s="98">
        <f t="shared" si="30"/>
        <v>2.8004550374283999</v>
      </c>
      <c r="BG46" s="98">
        <f t="shared" si="31"/>
        <v>2.8004550374283999</v>
      </c>
      <c r="BH46" s="29">
        <f t="shared" si="14"/>
        <v>7.9641573905530338E-2</v>
      </c>
      <c r="BI46" s="29">
        <f t="shared" si="15"/>
        <v>1.1919942348518393</v>
      </c>
      <c r="BJ46" s="29">
        <f t="shared" si="32"/>
        <v>0.47474434820153072</v>
      </c>
      <c r="BK46" s="29">
        <f t="shared" si="33"/>
        <v>0.21501313952569101</v>
      </c>
      <c r="BL46" s="29">
        <f t="shared" si="34"/>
        <v>0.19269551313174782</v>
      </c>
      <c r="BM46" s="119">
        <f t="shared" si="35"/>
        <v>0.32526102580218885</v>
      </c>
      <c r="BN46" s="74">
        <f t="shared" si="16"/>
        <v>156.04795193489872</v>
      </c>
      <c r="BO46" s="74">
        <f t="shared" si="17"/>
        <v>253.67852138395855</v>
      </c>
      <c r="BP46" s="74">
        <f t="shared" si="18"/>
        <v>76.645987473239032</v>
      </c>
      <c r="BQ46" s="74">
        <f t="shared" si="19"/>
        <v>2355.466451312454</v>
      </c>
      <c r="BR46" s="74">
        <f t="shared" si="20"/>
        <v>121.55005182091969</v>
      </c>
      <c r="BS46" s="74">
        <f t="shared" si="21"/>
        <v>2059.6398425692355</v>
      </c>
      <c r="BT46" s="74">
        <f t="shared" si="22"/>
        <v>363.2997439960991</v>
      </c>
      <c r="BU46" s="74">
        <f t="shared" si="23"/>
        <v>417.81096330988464</v>
      </c>
      <c r="BV46" s="74">
        <f t="shared" si="24"/>
        <v>637.05891702529414</v>
      </c>
      <c r="BW46" s="74">
        <f t="shared" si="25"/>
        <v>641.47021823795774</v>
      </c>
      <c r="BX46" s="113">
        <f t="shared" si="36"/>
        <v>8407.537437127492</v>
      </c>
      <c r="BY46" s="114">
        <f t="shared" si="37"/>
        <v>3805.376615169966</v>
      </c>
      <c r="BZ46" s="114">
        <f t="shared" si="38"/>
        <v>1149.7498754962296</v>
      </c>
      <c r="CA46" s="114">
        <f t="shared" si="39"/>
        <v>1598.4736213738479</v>
      </c>
      <c r="CB46" s="114">
        <f t="shared" si="40"/>
        <v>789.22868794217595</v>
      </c>
      <c r="CC46" s="114">
        <f t="shared" si="41"/>
        <v>4261.6558798929682</v>
      </c>
      <c r="CD46" s="114">
        <f t="shared" si="42"/>
        <v>1190.5737208656428</v>
      </c>
      <c r="CE46" s="114">
        <f t="shared" si="43"/>
        <v>654.94775633807751</v>
      </c>
      <c r="CF46" s="114">
        <f t="shared" si="44"/>
        <v>928.58698175605559</v>
      </c>
      <c r="CG46" s="115">
        <f t="shared" si="45"/>
        <v>1487.5474209331926</v>
      </c>
      <c r="CH46" s="123">
        <f t="shared" si="46"/>
        <v>6801.6047705069523</v>
      </c>
      <c r="CI46" s="124">
        <f t="shared" si="47"/>
        <v>2602.8856155190711</v>
      </c>
      <c r="CJ46" s="124">
        <f t="shared" si="48"/>
        <v>786.43133519132971</v>
      </c>
      <c r="CK46" s="124">
        <f t="shared" si="49"/>
        <v>746.15709652155988</v>
      </c>
      <c r="CL46" s="124">
        <f t="shared" si="50"/>
        <v>531.81810343048903</v>
      </c>
      <c r="CM46" s="126">
        <f t="shared" si="51"/>
        <v>3626.6268128876231</v>
      </c>
      <c r="CN46" s="124">
        <f t="shared" si="52"/>
        <v>1171.1150744373454</v>
      </c>
      <c r="CO46" s="124">
        <f t="shared" si="53"/>
        <v>512.26532522773653</v>
      </c>
      <c r="CP46" s="124">
        <f t="shared" si="54"/>
        <v>657.41727054469754</v>
      </c>
      <c r="CQ46" s="125">
        <f t="shared" si="55"/>
        <v>1285.8291426778437</v>
      </c>
    </row>
    <row r="47" spans="1:95" x14ac:dyDescent="0.25">
      <c r="A47">
        <v>2009</v>
      </c>
      <c r="B47" s="34">
        <f>[1]A0!C164</f>
        <v>8894.6033459999999</v>
      </c>
      <c r="C47" s="34">
        <f>[1]A0!B164</f>
        <v>1627.7166249999998</v>
      </c>
      <c r="D47" s="34">
        <f>[1]A0!$P164</f>
        <v>49851.659722122189</v>
      </c>
      <c r="E47" s="35">
        <f>[1]A25a!B68</f>
        <v>1.9046660497351153E-2</v>
      </c>
      <c r="F47" s="33">
        <f>[1]A25a!I68</f>
        <v>2.2406748181099223E-2</v>
      </c>
      <c r="G47" s="33">
        <f>[1]A25a!C68</f>
        <v>3.0318296494004748E-2</v>
      </c>
      <c r="H47" s="33">
        <f>[1]A25a!D68</f>
        <v>3.0409318346322767E-3</v>
      </c>
      <c r="I47" s="33">
        <f>[1]A25a!J68</f>
        <v>-4.5017836944776235E-3</v>
      </c>
      <c r="J47" s="33">
        <f>[1]A25a!E68</f>
        <v>9.6693226162085644E-3</v>
      </c>
      <c r="K47" s="33">
        <f>[1]A25a!F68</f>
        <v>3.1231981366966144E-2</v>
      </c>
      <c r="L47" s="33">
        <f>[1]A25a!K68</f>
        <v>6.1132621773915208E-2</v>
      </c>
      <c r="M47" s="33">
        <f>[1]A25a!L68</f>
        <v>-1.4215072905869319E-2</v>
      </c>
      <c r="N47" s="33">
        <f>[1]A25a!F68</f>
        <v>3.1231981366966144E-2</v>
      </c>
      <c r="O47" s="32">
        <f>[1]A0!R165</f>
        <v>1.0798254992091305E-2</v>
      </c>
      <c r="P47" s="36">
        <f t="shared" si="11"/>
        <v>3.0050586186240569E-2</v>
      </c>
      <c r="Q47" s="37">
        <f>[1]A24a!B68</f>
        <v>3.9224448201624212E-2</v>
      </c>
      <c r="R47" s="37">
        <f>[1]A24a!K68</f>
        <v>2.5025399299787147E-2</v>
      </c>
      <c r="S47" s="37">
        <f>[1]A24a!C68</f>
        <v>2.4285083850302869E-2</v>
      </c>
      <c r="T47" s="37">
        <f>[1]A24a!D68</f>
        <v>4.514836081772472E-2</v>
      </c>
      <c r="U47" s="37">
        <f>[1]A24a!I68</f>
        <v>2.7680219110948794E-2</v>
      </c>
      <c r="V47" s="37">
        <f>[1]A24a!G68</f>
        <v>2.1696544020782024E-2</v>
      </c>
      <c r="W47" s="37">
        <f>[1]A24a!H68</f>
        <v>5.2752672728792777E-2</v>
      </c>
      <c r="X47" s="37">
        <f>[1]A24a!M68</f>
        <v>9.5063525687182168E-2</v>
      </c>
      <c r="Y47" s="37">
        <f>[1]A24a!N68</f>
        <v>4.5609836039872231E-2</v>
      </c>
      <c r="Z47" s="38">
        <f>[1]A24a!F68</f>
        <v>7.6197059190332261E-2</v>
      </c>
      <c r="AA47" s="53">
        <f t="shared" si="12"/>
        <v>1</v>
      </c>
      <c r="AB47" s="54">
        <f>[1]A22!$F68/[1]A22!$C68*[1]A22!$D68</f>
        <v>0.48426061322326114</v>
      </c>
      <c r="AC47" s="54">
        <f>[1]A22!$G68/[1]A22!$C68*[1]A22!$D68</f>
        <v>0.14686739461865114</v>
      </c>
      <c r="AD47" s="54">
        <f>[1]A22!E68</f>
        <v>0.13761861573630202</v>
      </c>
      <c r="AE47" s="54">
        <f>[1]A22!H68</f>
        <v>9.3696989430090902E-2</v>
      </c>
      <c r="AF47" s="54">
        <f t="shared" si="13"/>
        <v>0.41279361846429885</v>
      </c>
      <c r="AG47" s="54">
        <f>[1]A22!M68</f>
        <v>0.10620569161466012</v>
      </c>
      <c r="AH47" s="54">
        <f>[1]A22!P68</f>
        <v>6.5508598566346901E-2</v>
      </c>
      <c r="AI47" s="54">
        <f>[1]A22!Q68</f>
        <v>8.9915813992949248E-2</v>
      </c>
      <c r="AJ47" s="54">
        <f>[1]A22!R68</f>
        <v>0.15116351429034258</v>
      </c>
      <c r="AK47" s="52">
        <f t="shared" si="26"/>
        <v>2009</v>
      </c>
      <c r="AL47" s="104">
        <f>[1]A26!$Y69</f>
        <v>8.5883504509039043E-3</v>
      </c>
      <c r="AM47" s="71">
        <f>[1]A26!$Z69</f>
        <v>5.0959386894302003E-2</v>
      </c>
      <c r="AN47" s="71">
        <f>[1]A26!$R69</f>
        <v>-6.1672247115168236E-3</v>
      </c>
      <c r="AO47" s="105">
        <f>[1]A26!T69+[1]A26!$AC69*[1]A26!$AB69*[1]A8!R121/([1]A8!$O121+[1]A8!$Q121+[1]A8!$R121)/[1]A20!$M68</f>
        <v>8.3612364986441756E-3</v>
      </c>
      <c r="AP47" s="105">
        <f>[1]A26!U69+[1]A26!$AC69*[1]A26!$AB69*[1]A8!O121/([1]A8!$O121+[1]A8!$Q121+[1]A8!$R121)/[1]A20!$P68</f>
        <v>7.5574199761352476E-2</v>
      </c>
      <c r="AQ47" s="105">
        <f>[1]A26!$V69</f>
        <v>3.7165894252752837E-2</v>
      </c>
      <c r="AR47" s="106">
        <f>[1]A26!W69+[1]A26!$AC69*[1]A26!$AB69*[1]A8!Q121/([1]A8!$O121+[1]A8!$Q121+[1]A8!$R121)/[1]A20!$R68</f>
        <v>6.8622131652909757E-2</v>
      </c>
      <c r="AS47" s="52">
        <f t="shared" si="27"/>
        <v>2009</v>
      </c>
      <c r="AT47" s="86">
        <f t="shared" si="28"/>
        <v>6.19205113572567</v>
      </c>
      <c r="AU47" s="113">
        <f t="shared" si="0"/>
        <v>8894.6033459999999</v>
      </c>
      <c r="AV47" s="114">
        <f t="shared" si="1"/>
        <v>4307.3060707116301</v>
      </c>
      <c r="AW47" s="114">
        <f t="shared" si="2"/>
        <v>1306.3272195933569</v>
      </c>
      <c r="AX47" s="114">
        <f t="shared" si="3"/>
        <v>1224.0630000000001</v>
      </c>
      <c r="AY47" s="114">
        <f t="shared" si="4"/>
        <v>833.39755569501312</v>
      </c>
      <c r="AZ47" s="114">
        <f t="shared" si="5"/>
        <v>3671.6354999999999</v>
      </c>
      <c r="BA47" s="114">
        <f t="shared" si="6"/>
        <v>944.65750000000003</v>
      </c>
      <c r="BB47" s="114">
        <f t="shared" si="7"/>
        <v>582.67299999999989</v>
      </c>
      <c r="BC47" s="114">
        <f t="shared" si="8"/>
        <v>799.76549999999997</v>
      </c>
      <c r="BD47" s="115">
        <f t="shared" si="9"/>
        <v>1344.5394999999999</v>
      </c>
      <c r="BE47" s="120">
        <f t="shared" si="29"/>
        <v>1.1307161560070682</v>
      </c>
      <c r="BF47" s="98">
        <f t="shared" si="30"/>
        <v>2.7184446997439782</v>
      </c>
      <c r="BG47" s="98">
        <f t="shared" si="31"/>
        <v>2.7184446997439782</v>
      </c>
      <c r="BH47" s="29">
        <f t="shared" si="14"/>
        <v>8.01441387047305E-2</v>
      </c>
      <c r="BI47" s="29">
        <f t="shared" si="15"/>
        <v>1.1118710435470631</v>
      </c>
      <c r="BJ47" s="29">
        <f t="shared" si="32"/>
        <v>0.41581721714803077</v>
      </c>
      <c r="BK47" s="29">
        <f t="shared" si="33"/>
        <v>0.21411264612790373</v>
      </c>
      <c r="BL47" s="29">
        <f t="shared" si="34"/>
        <v>0.18474913035264981</v>
      </c>
      <c r="BM47" s="119">
        <f t="shared" si="35"/>
        <v>0.29860872745633976</v>
      </c>
      <c r="BN47" s="74">
        <f t="shared" si="16"/>
        <v>220.61308070153314</v>
      </c>
      <c r="BO47" s="74">
        <f t="shared" si="17"/>
        <v>255.88845740579413</v>
      </c>
      <c r="BP47" s="74">
        <f t="shared" si="18"/>
        <v>77.60629302893193</v>
      </c>
      <c r="BQ47" s="74">
        <f t="shared" si="19"/>
        <v>2466.5928623398322</v>
      </c>
      <c r="BR47" s="74">
        <f t="shared" si="20"/>
        <v>121.04957475104602</v>
      </c>
      <c r="BS47" s="74">
        <f t="shared" si="21"/>
        <v>2232.6616178555932</v>
      </c>
      <c r="BT47" s="74">
        <f t="shared" si="22"/>
        <v>366.89126755413332</v>
      </c>
      <c r="BU47" s="74">
        <f t="shared" si="23"/>
        <v>439.4890319738509</v>
      </c>
      <c r="BV47" s="74">
        <f t="shared" si="24"/>
        <v>699.11034528558082</v>
      </c>
      <c r="BW47" s="74">
        <f t="shared" si="25"/>
        <v>727.17097304202844</v>
      </c>
      <c r="BX47" s="113">
        <f t="shared" si="36"/>
        <v>8808.0314479239005</v>
      </c>
      <c r="BY47" s="114">
        <f t="shared" si="37"/>
        <v>3932.8531398255582</v>
      </c>
      <c r="BZ47" s="114">
        <f t="shared" si="38"/>
        <v>1192.7624884034581</v>
      </c>
      <c r="CA47" s="114">
        <f t="shared" si="39"/>
        <v>1580.8399853490948</v>
      </c>
      <c r="CB47" s="114">
        <f t="shared" si="40"/>
        <v>787.74182468856134</v>
      </c>
      <c r="CC47" s="114">
        <f t="shared" si="41"/>
        <v>4475.5139803554175</v>
      </c>
      <c r="CD47" s="114">
        <f t="shared" si="42"/>
        <v>1183.5506607940727</v>
      </c>
      <c r="CE47" s="114">
        <f t="shared" si="43"/>
        <v>665.12785336594925</v>
      </c>
      <c r="CF47" s="114">
        <f t="shared" si="44"/>
        <v>981.94651662847502</v>
      </c>
      <c r="CG47" s="115">
        <f t="shared" si="45"/>
        <v>1644.8889495669209</v>
      </c>
      <c r="CH47" s="123">
        <f t="shared" si="46"/>
        <v>7058.9924068717091</v>
      </c>
      <c r="CI47" s="124">
        <f t="shared" si="47"/>
        <v>2663.3275033463938</v>
      </c>
      <c r="CJ47" s="124">
        <f t="shared" si="48"/>
        <v>807.73856215381511</v>
      </c>
      <c r="CK47" s="124">
        <f t="shared" si="49"/>
        <v>723.27835792609778</v>
      </c>
      <c r="CL47" s="124">
        <f t="shared" si="50"/>
        <v>525.33046376418883</v>
      </c>
      <c r="CM47" s="126">
        <f t="shared" si="51"/>
        <v>3785.8742355334089</v>
      </c>
      <c r="CN47" s="124">
        <f t="shared" si="52"/>
        <v>1163.7020419569947</v>
      </c>
      <c r="CO47" s="124">
        <f t="shared" si="53"/>
        <v>516.874650934942</v>
      </c>
      <c r="CP47" s="124">
        <f t="shared" si="54"/>
        <v>688.90521262378957</v>
      </c>
      <c r="CQ47" s="125">
        <f t="shared" si="55"/>
        <v>1416.3923300176828</v>
      </c>
    </row>
    <row r="48" spans="1:95" x14ac:dyDescent="0.25">
      <c r="A48">
        <v>2010</v>
      </c>
      <c r="B48" s="34">
        <f>[1]A0!C165</f>
        <v>9321.1550484999989</v>
      </c>
      <c r="C48" s="34">
        <f>[1]A0!B165</f>
        <v>1685.092582</v>
      </c>
      <c r="D48" s="34">
        <f>[1]A0!$P165</f>
        <v>50112.390025408175</v>
      </c>
      <c r="E48" s="35">
        <f>[1]A25a!B69</f>
        <v>2.5752457606811552E-2</v>
      </c>
      <c r="F48" s="33">
        <f>[1]A25a!I69</f>
        <v>4.4303889601628565E-2</v>
      </c>
      <c r="G48" s="33">
        <f>[1]A25a!C69</f>
        <v>5.9589245270145863E-2</v>
      </c>
      <c r="H48" s="33">
        <f>[1]A25a!D69</f>
        <v>3.6175145685427568E-2</v>
      </c>
      <c r="I48" s="33">
        <f>[1]A25a!J69</f>
        <v>-7.8623389190701776E-3</v>
      </c>
      <c r="J48" s="33">
        <f>[1]A25a!E69</f>
        <v>-1.4263763502116444E-2</v>
      </c>
      <c r="K48" s="33">
        <f>[1]A25a!F69</f>
        <v>-1.8383971559425949E-2</v>
      </c>
      <c r="L48" s="33">
        <f>[1]A25a!K69</f>
        <v>-2.2311316649508917E-2</v>
      </c>
      <c r="M48" s="33">
        <f>[1]A25a!L69</f>
        <v>-1.2109021479320581E-2</v>
      </c>
      <c r="N48" s="33">
        <f>[1]A25a!F69</f>
        <v>-1.8383971559425949E-2</v>
      </c>
      <c r="O48" s="32">
        <f>[1]A0!R166</f>
        <v>9.4361172411832062E-3</v>
      </c>
      <c r="P48" s="36">
        <f t="shared" si="11"/>
        <v>3.5431578057221191E-2</v>
      </c>
      <c r="Q48" s="37">
        <f>[1]A24a!B69</f>
        <v>3.9514442839748566E-2</v>
      </c>
      <c r="R48" s="37">
        <f>[1]A24a!K69</f>
        <v>2.3474835661720379E-2</v>
      </c>
      <c r="S48" s="37">
        <f>[1]A24a!C69</f>
        <v>2.4802404656193485E-2</v>
      </c>
      <c r="T48" s="37">
        <f>[1]A24a!D69</f>
        <v>4.5759060062341129E-2</v>
      </c>
      <c r="U48" s="37">
        <f>[1]A24a!I69</f>
        <v>1.8801612229247172E-2</v>
      </c>
      <c r="V48" s="37">
        <f>[1]A24a!G69</f>
        <v>1.55428128866097E-2</v>
      </c>
      <c r="W48" s="37">
        <f>[1]A24a!H69</f>
        <v>5.8369878526927627E-2</v>
      </c>
      <c r="X48" s="37">
        <f>[1]A24a!M69</f>
        <v>9.4437131983996725E-2</v>
      </c>
      <c r="Y48" s="37">
        <f>[1]A24a!N69</f>
        <v>3.6730206943523261E-2</v>
      </c>
      <c r="Z48" s="38">
        <f>[1]A24a!F69</f>
        <v>7.2546199871745515E-2</v>
      </c>
      <c r="AA48" s="53">
        <f t="shared" si="12"/>
        <v>1</v>
      </c>
      <c r="AB48" s="54">
        <f>[1]A22!$F69/[1]A22!$C69*[1]A22!$D69</f>
        <v>0.48104665960649523</v>
      </c>
      <c r="AC48" s="54">
        <f>[1]A22!$G69/[1]A22!$C69*[1]A22!$D69</f>
        <v>0.14668848700843889</v>
      </c>
      <c r="AD48" s="54">
        <f>[1]A22!E69</f>
        <v>0.13887527814573936</v>
      </c>
      <c r="AE48" s="54">
        <f>[1]A22!H69</f>
        <v>9.0090489122853362E-2</v>
      </c>
      <c r="AF48" s="54">
        <f t="shared" si="13"/>
        <v>0.42104964240795184</v>
      </c>
      <c r="AG48" s="54">
        <f>[1]A22!M69</f>
        <v>0.10961120104577779</v>
      </c>
      <c r="AH48" s="54">
        <f>[1]A22!P69</f>
        <v>6.6994969695359008E-2</v>
      </c>
      <c r="AI48" s="54">
        <f>[1]A22!Q69</f>
        <v>8.9036122206072973E-2</v>
      </c>
      <c r="AJ48" s="54">
        <f>[1]A22!R69</f>
        <v>0.15540734946074211</v>
      </c>
      <c r="AK48" s="52">
        <f t="shared" si="26"/>
        <v>2010</v>
      </c>
      <c r="AL48" s="104">
        <f>[1]A26!$Y70</f>
        <v>8.60480019374627E-3</v>
      </c>
      <c r="AM48" s="71">
        <f>[1]A26!$Z70</f>
        <v>3.3132274167656767E-2</v>
      </c>
      <c r="AN48" s="71">
        <f>[1]A26!$R70</f>
        <v>-6.9379195202292441E-3</v>
      </c>
      <c r="AO48" s="105">
        <f>[1]A26!T70+[1]A26!$AC70*[1]A26!$AB70*[1]A8!R122/([1]A8!$O122+[1]A8!$Q122+[1]A8!$R122)/[1]A20!$M69</f>
        <v>1.8294775956198151E-2</v>
      </c>
      <c r="AP48" s="105">
        <f>[1]A26!U70+[1]A26!$AC70*[1]A26!$AB70*[1]A8!O122/([1]A8!$O122+[1]A8!$Q122+[1]A8!$R122)/[1]A20!$P69</f>
        <v>4.273762838125128E-2</v>
      </c>
      <c r="AQ48" s="105">
        <f>[1]A26!$V70</f>
        <v>4.4697106165116011E-2</v>
      </c>
      <c r="AR48" s="106">
        <f>[1]A26!W70+[1]A26!$AC70*[1]A26!$AB70*[1]A8!Q122/([1]A8!$O122+[1]A8!$Q122+[1]A8!$R122)/[1]A20!$R69</f>
        <v>4.7936924455848254E-2</v>
      </c>
      <c r="AS48" s="52">
        <f t="shared" si="27"/>
        <v>2010</v>
      </c>
      <c r="AT48" s="86">
        <f t="shared" si="28"/>
        <v>6.2589144828133048</v>
      </c>
      <c r="AU48" s="113">
        <f t="shared" si="0"/>
        <v>9321.1550484999989</v>
      </c>
      <c r="AV48" s="114">
        <f t="shared" si="1"/>
        <v>4483.9104997551431</v>
      </c>
      <c r="AW48" s="114">
        <f t="shared" si="2"/>
        <v>1367.3061312355367</v>
      </c>
      <c r="AX48" s="114">
        <f t="shared" si="3"/>
        <v>1294.4780000000001</v>
      </c>
      <c r="AY48" s="114">
        <f t="shared" si="4"/>
        <v>839.74741750931889</v>
      </c>
      <c r="AZ48" s="114">
        <f t="shared" si="5"/>
        <v>3924.6689999999994</v>
      </c>
      <c r="BA48" s="114">
        <f t="shared" si="6"/>
        <v>1021.703</v>
      </c>
      <c r="BB48" s="114">
        <f t="shared" si="7"/>
        <v>624.47050000000002</v>
      </c>
      <c r="BC48" s="114">
        <f t="shared" si="8"/>
        <v>829.91949999999997</v>
      </c>
      <c r="BD48" s="115">
        <f t="shared" si="9"/>
        <v>1448.576</v>
      </c>
      <c r="BE48" s="120">
        <f t="shared" si="29"/>
        <v>1.1522525227494047</v>
      </c>
      <c r="BF48" s="98">
        <f t="shared" si="30"/>
        <v>2.7793562055753855</v>
      </c>
      <c r="BG48" s="98">
        <f t="shared" si="31"/>
        <v>2.7793562055753855</v>
      </c>
      <c r="BH48" s="29">
        <f t="shared" si="14"/>
        <v>7.9783347127901597E-2</v>
      </c>
      <c r="BI48" s="29">
        <f t="shared" si="15"/>
        <v>1.1152521675993912</v>
      </c>
      <c r="BJ48" s="29">
        <f t="shared" si="32"/>
        <v>0.44123721381102332</v>
      </c>
      <c r="BK48" s="29">
        <f t="shared" si="33"/>
        <v>0.21106901925312699</v>
      </c>
      <c r="BL48" s="29">
        <f t="shared" si="34"/>
        <v>0.18653552929709355</v>
      </c>
      <c r="BM48" s="119">
        <f t="shared" si="35"/>
        <v>0.30793486966826966</v>
      </c>
      <c r="BN48" s="74">
        <f t="shared" si="16"/>
        <v>169.47496710065343</v>
      </c>
      <c r="BO48" s="74">
        <f t="shared" si="17"/>
        <v>257.7589224940055</v>
      </c>
      <c r="BP48" s="74">
        <f t="shared" si="18"/>
        <v>78.599997730990609</v>
      </c>
      <c r="BQ48" s="74">
        <f t="shared" si="19"/>
        <v>2592.2889223225307</v>
      </c>
      <c r="BR48" s="74">
        <f t="shared" si="20"/>
        <v>120.30303482232276</v>
      </c>
      <c r="BS48" s="74">
        <f t="shared" si="21"/>
        <v>2305.1019343758653</v>
      </c>
      <c r="BT48" s="74">
        <f t="shared" si="22"/>
        <v>369.95893221144064</v>
      </c>
      <c r="BU48" s="74">
        <f t="shared" si="23"/>
        <v>472.70306386916593</v>
      </c>
      <c r="BV48" s="74">
        <f t="shared" si="24"/>
        <v>710.8457766444368</v>
      </c>
      <c r="BW48" s="74">
        <f t="shared" si="25"/>
        <v>751.59416165082223</v>
      </c>
      <c r="BX48" s="113">
        <f t="shared" si="36"/>
        <v>9086.6129621468026</v>
      </c>
      <c r="BY48" s="114">
        <f t="shared" si="37"/>
        <v>4098.8202961959259</v>
      </c>
      <c r="BZ48" s="114">
        <f t="shared" si="38"/>
        <v>1249.8782306487585</v>
      </c>
      <c r="CA48" s="114">
        <f t="shared" si="39"/>
        <v>1584.458207602931</v>
      </c>
      <c r="CB48" s="114">
        <f t="shared" si="40"/>
        <v>792.34658980187487</v>
      </c>
      <c r="CC48" s="114">
        <f t="shared" si="41"/>
        <v>4530.0260531031745</v>
      </c>
      <c r="CD48" s="114">
        <f t="shared" si="42"/>
        <v>1186.3322114037906</v>
      </c>
      <c r="CE48" s="114">
        <f t="shared" si="43"/>
        <v>697.46244752299515</v>
      </c>
      <c r="CF48" s="114">
        <f t="shared" si="44"/>
        <v>971.5421730665156</v>
      </c>
      <c r="CG48" s="115">
        <f t="shared" si="45"/>
        <v>1674.6892211098727</v>
      </c>
      <c r="CH48" s="123">
        <f t="shared" si="46"/>
        <v>7214.9254483652858</v>
      </c>
      <c r="CI48" s="124">
        <f t="shared" si="47"/>
        <v>2748.1164318444376</v>
      </c>
      <c r="CJ48" s="124">
        <f t="shared" si="48"/>
        <v>837.99987685196118</v>
      </c>
      <c r="CK48" s="124">
        <f t="shared" si="49"/>
        <v>710.54420916412971</v>
      </c>
      <c r="CL48" s="124">
        <f t="shared" si="50"/>
        <v>522.94052948557601</v>
      </c>
      <c r="CM48" s="126">
        <f t="shared" si="51"/>
        <v>3816.4128193474407</v>
      </c>
      <c r="CN48" s="124">
        <f t="shared" si="52"/>
        <v>1165.9312211710449</v>
      </c>
      <c r="CO48" s="124">
        <f t="shared" si="53"/>
        <v>538.50870173992905</v>
      </c>
      <c r="CP48" s="124">
        <f t="shared" si="54"/>
        <v>675.4394354614227</v>
      </c>
      <c r="CQ48" s="125">
        <f t="shared" si="55"/>
        <v>1436.5334609750439</v>
      </c>
    </row>
    <row r="49" spans="1:97" x14ac:dyDescent="0.25">
      <c r="A49">
        <v>2011</v>
      </c>
      <c r="B49" s="34">
        <f>[1]A0!C166</f>
        <v>9810.4077064999983</v>
      </c>
      <c r="C49" s="34">
        <f>[1]A0!B166</f>
        <v>1739.458318</v>
      </c>
      <c r="D49" s="34">
        <f>[1]A0!$P166</f>
        <v>50568.013463810537</v>
      </c>
      <c r="E49" s="35">
        <f>[1]A25a!B70</f>
        <v>-4.1223731921092854E-3</v>
      </c>
      <c r="F49" s="33">
        <f>[1]A25a!I70</f>
        <v>-1.4616747263368479E-3</v>
      </c>
      <c r="G49" s="33">
        <f>[1]A25a!C70</f>
        <v>6.6180650015201792E-4</v>
      </c>
      <c r="H49" s="33">
        <f>[1]A25a!D70</f>
        <v>-1.661211172239252E-2</v>
      </c>
      <c r="I49" s="33">
        <f>[1]A25a!J70</f>
        <v>-9.3820163913858057E-3</v>
      </c>
      <c r="J49" s="33">
        <f>[1]A25a!E70</f>
        <v>-7.2353540320365672E-3</v>
      </c>
      <c r="K49" s="33">
        <f>[1]A25a!F70</f>
        <v>-4.5579314249178937E-3</v>
      </c>
      <c r="L49" s="33">
        <f>[1]A25a!K70</f>
        <v>-3.8863076502826388E-4</v>
      </c>
      <c r="M49" s="33">
        <f>[1]A25a!L70</f>
        <v>-1.1491188211601111E-2</v>
      </c>
      <c r="N49" s="33">
        <f>[1]A25a!F70</f>
        <v>-4.5579314249178937E-3</v>
      </c>
      <c r="O49" s="32">
        <f>[1]A0!R167</f>
        <v>1.1576489153154013E-2</v>
      </c>
      <c r="P49" s="36">
        <f t="shared" si="11"/>
        <v>7.4063933525010395E-3</v>
      </c>
      <c r="Q49" s="37">
        <f>[1]A24a!B70</f>
        <v>3.8859926111005083E-2</v>
      </c>
      <c r="R49" s="37">
        <f>[1]A24a!K70</f>
        <v>2.2966465519592246E-2</v>
      </c>
      <c r="S49" s="37">
        <f>[1]A24a!C70</f>
        <v>2.3116715884380565E-2</v>
      </c>
      <c r="T49" s="37">
        <f>[1]A24a!D70</f>
        <v>4.4384394199935721E-2</v>
      </c>
      <c r="U49" s="37">
        <f>[1]A24a!I70</f>
        <v>2.241882568318402E-2</v>
      </c>
      <c r="V49" s="37">
        <f>[1]A24a!G70</f>
        <v>1.7779034986556704E-2</v>
      </c>
      <c r="W49" s="37">
        <f>[1]A24a!H70</f>
        <v>5.3085497846404574E-2</v>
      </c>
      <c r="X49" s="37">
        <f>[1]A24a!M70</f>
        <v>0.10411137990721388</v>
      </c>
      <c r="Y49" s="37">
        <f>[1]A24a!N70</f>
        <v>4.1777225929304211E-2</v>
      </c>
      <c r="Z49" s="38">
        <f>[1]A24a!F70</f>
        <v>7.9962631481526061E-2</v>
      </c>
      <c r="AA49" s="53">
        <f t="shared" si="12"/>
        <v>1</v>
      </c>
      <c r="AB49" s="54">
        <f>[1]A22!$F70/[1]A22!$C70*[1]A22!$D70</f>
        <v>0.48530263627488901</v>
      </c>
      <c r="AC49" s="54">
        <f>[1]A22!$G70/[1]A22!$C70*[1]A22!$D70</f>
        <v>0.14883844217614972</v>
      </c>
      <c r="AD49" s="54">
        <f>[1]A22!E70</f>
        <v>0.13652567151848166</v>
      </c>
      <c r="AE49" s="54">
        <f>[1]A22!H70</f>
        <v>8.890988117423447E-2</v>
      </c>
      <c r="AF49" s="54">
        <f t="shared" si="13"/>
        <v>0.41347471189320856</v>
      </c>
      <c r="AG49" s="54">
        <f>[1]A22!M70</f>
        <v>0.10466236783611904</v>
      </c>
      <c r="AH49" s="54">
        <f>[1]A22!P70</f>
        <v>6.6189298082868636E-2</v>
      </c>
      <c r="AI49" s="54">
        <f>[1]A22!Q70</f>
        <v>8.8681584499650287E-2</v>
      </c>
      <c r="AJ49" s="54">
        <f>[1]A22!R70</f>
        <v>0.15394146147457061</v>
      </c>
      <c r="AK49" s="52">
        <f t="shared" si="26"/>
        <v>2011</v>
      </c>
      <c r="AL49" s="104">
        <f>[1]A26!$Y71</f>
        <v>8.1944228144995492E-3</v>
      </c>
      <c r="AM49" s="71">
        <f>[1]A26!$Z71</f>
        <v>-9.9315164377348376E-3</v>
      </c>
      <c r="AN49" s="71">
        <f>[1]A26!$R71</f>
        <v>-8.266740747887873E-3</v>
      </c>
      <c r="AO49" s="105">
        <f>[1]A26!T71+[1]A26!$AC71*[1]A26!$AB71*[1]A8!R123/([1]A8!$O123+[1]A8!$Q123+[1]A8!$R123)/[1]A20!$M70</f>
        <v>2.0054299833936071E-2</v>
      </c>
      <c r="AP49" s="105">
        <f>[1]A26!U71+[1]A26!$AC71*[1]A26!$AB71*[1]A8!O123/([1]A8!$O123+[1]A8!$Q123+[1]A8!$R123)/[1]A20!$P70</f>
        <v>-3.0044075355028121E-2</v>
      </c>
      <c r="AQ49" s="105">
        <f>[1]A26!$V71</f>
        <v>4.7996988514400818E-2</v>
      </c>
      <c r="AR49" s="106">
        <f>[1]A26!W71+[1]A26!$AC71*[1]A26!$AB71*[1]A8!Q123/([1]A8!$O123+[1]A8!$Q123+[1]A8!$R123)/[1]A20!$R70</f>
        <v>2.0899082818061149E-2</v>
      </c>
      <c r="AS49" s="52">
        <f t="shared" si="27"/>
        <v>2011</v>
      </c>
      <c r="AT49" s="86">
        <f t="shared" si="28"/>
        <v>6.3179743336756706</v>
      </c>
      <c r="AU49" s="113">
        <f t="shared" si="0"/>
        <v>9810.4077064999983</v>
      </c>
      <c r="AV49" s="114">
        <f t="shared" si="1"/>
        <v>4761.0167228959372</v>
      </c>
      <c r="AW49" s="114">
        <f t="shared" si="2"/>
        <v>1460.1658001483536</v>
      </c>
      <c r="AX49" s="114">
        <f t="shared" si="3"/>
        <v>1339.3724999999997</v>
      </c>
      <c r="AY49" s="114">
        <f t="shared" si="4"/>
        <v>872.24218345570898</v>
      </c>
      <c r="AZ49" s="114">
        <f t="shared" si="5"/>
        <v>4056.3554999999997</v>
      </c>
      <c r="BA49" s="114">
        <f t="shared" si="6"/>
        <v>1026.7804999999998</v>
      </c>
      <c r="BB49" s="114">
        <f t="shared" si="7"/>
        <v>649.34400000000005</v>
      </c>
      <c r="BC49" s="114">
        <f t="shared" si="8"/>
        <v>870.00249999999994</v>
      </c>
      <c r="BD49" s="115">
        <f t="shared" si="9"/>
        <v>1510.2285000000002</v>
      </c>
      <c r="BE49" s="120">
        <f t="shared" si="29"/>
        <v>1.1819258569938504</v>
      </c>
      <c r="BF49" s="98">
        <f t="shared" si="30"/>
        <v>2.9024924960707987</v>
      </c>
      <c r="BG49" s="98">
        <f t="shared" si="31"/>
        <v>2.9024924960707987</v>
      </c>
      <c r="BH49" s="29">
        <f t="shared" si="14"/>
        <v>7.9156063412684205E-2</v>
      </c>
      <c r="BI49" s="29">
        <f t="shared" si="15"/>
        <v>1.1555965772382881</v>
      </c>
      <c r="BJ49" s="29">
        <f t="shared" si="32"/>
        <v>0.43139263061613853</v>
      </c>
      <c r="BK49" s="29">
        <f t="shared" si="33"/>
        <v>0.20851317996537175</v>
      </c>
      <c r="BL49" s="29">
        <f t="shared" si="34"/>
        <v>0.18387483062245769</v>
      </c>
      <c r="BM49" s="119">
        <f t="shared" si="35"/>
        <v>0.30227380378213264</v>
      </c>
      <c r="BN49" s="74">
        <f t="shared" si="16"/>
        <v>189.86647422038186</v>
      </c>
      <c r="BO49" s="74">
        <f t="shared" si="17"/>
        <v>259.62753142236818</v>
      </c>
      <c r="BP49" s="74">
        <f t="shared" si="18"/>
        <v>79.625690104548326</v>
      </c>
      <c r="BQ49" s="74">
        <f t="shared" si="19"/>
        <v>2678.1773496186997</v>
      </c>
      <c r="BR49" s="74">
        <f t="shared" si="20"/>
        <v>119.46838204868614</v>
      </c>
      <c r="BS49" s="74">
        <f t="shared" si="21"/>
        <v>2409.3222202634788</v>
      </c>
      <c r="BT49" s="74">
        <f t="shared" si="22"/>
        <v>376.72724798924332</v>
      </c>
      <c r="BU49" s="74">
        <f t="shared" si="23"/>
        <v>492.9052717474853</v>
      </c>
      <c r="BV49" s="74">
        <f t="shared" si="24"/>
        <v>748.89401122826132</v>
      </c>
      <c r="BW49" s="74">
        <f t="shared" si="25"/>
        <v>790.79568929848904</v>
      </c>
      <c r="BX49" s="113">
        <f t="shared" si="36"/>
        <v>9445.5702110136335</v>
      </c>
      <c r="BY49" s="114">
        <f t="shared" si="37"/>
        <v>4265.7795493784006</v>
      </c>
      <c r="BZ49" s="114">
        <f t="shared" si="38"/>
        <v>1308.2805147522981</v>
      </c>
      <c r="CA49" s="114">
        <f t="shared" si="39"/>
        <v>1559.0427213207251</v>
      </c>
      <c r="CB49" s="114">
        <f t="shared" si="40"/>
        <v>795.28706954967458</v>
      </c>
      <c r="CC49" s="114">
        <f t="shared" si="41"/>
        <v>4635.2657986539843</v>
      </c>
      <c r="CD49" s="114">
        <f t="shared" si="42"/>
        <v>1199.2162991202811</v>
      </c>
      <c r="CE49" s="114">
        <f t="shared" si="43"/>
        <v>708.08525322076628</v>
      </c>
      <c r="CF49" s="114">
        <f t="shared" si="44"/>
        <v>994.63823132323625</v>
      </c>
      <c r="CG49" s="115">
        <f t="shared" si="45"/>
        <v>1733.3260149897008</v>
      </c>
      <c r="CH49" s="123">
        <f t="shared" si="46"/>
        <v>7421.8861273386337</v>
      </c>
      <c r="CI49" s="124">
        <f t="shared" si="47"/>
        <v>2831.6140919194827</v>
      </c>
      <c r="CJ49" s="124">
        <f t="shared" si="48"/>
        <v>868.43342438924208</v>
      </c>
      <c r="CK49" s="124">
        <f t="shared" si="49"/>
        <v>685.26900625377607</v>
      </c>
      <c r="CL49" s="124">
        <f t="shared" si="50"/>
        <v>519.45682688923455</v>
      </c>
      <c r="CM49" s="126">
        <f t="shared" si="51"/>
        <v>3887.6507903944498</v>
      </c>
      <c r="CN49" s="124">
        <f t="shared" si="52"/>
        <v>1178.0827507791807</v>
      </c>
      <c r="CO49" s="124">
        <f t="shared" si="53"/>
        <v>543.1868444109557</v>
      </c>
      <c r="CP49" s="124">
        <f t="shared" si="54"/>
        <v>685.2404998152092</v>
      </c>
      <c r="CQ49" s="125">
        <f t="shared" si="55"/>
        <v>1481.1406953891042</v>
      </c>
    </row>
    <row r="50" spans="1:97" x14ac:dyDescent="0.25">
      <c r="A50">
        <v>2012</v>
      </c>
      <c r="B50" s="34">
        <f>[1]A0!C167</f>
        <v>10015.513898000001</v>
      </c>
      <c r="C50" s="34">
        <f>[1]A0!B167</f>
        <v>1739.907023</v>
      </c>
      <c r="D50" s="34">
        <f>[1]A0!$P167</f>
        <v>50862.082122831751</v>
      </c>
      <c r="E50" s="35">
        <f>[1]A25a!B71</f>
        <v>-6.4425390192391907E-3</v>
      </c>
      <c r="F50" s="33">
        <f>[1]A25a!I71</f>
        <v>-1.9008842654033131E-2</v>
      </c>
      <c r="G50" s="33">
        <f>[1]A25a!C71</f>
        <v>-2.2031289079660565E-2</v>
      </c>
      <c r="H50" s="33">
        <f>[1]A25a!D71</f>
        <v>-3.7910685996622506E-2</v>
      </c>
      <c r="I50" s="33">
        <f>[1]A25a!J71</f>
        <v>-7.3737068241573889E-3</v>
      </c>
      <c r="J50" s="33">
        <f>[1]A25a!E71</f>
        <v>1.8719799715395613E-2</v>
      </c>
      <c r="K50" s="33">
        <f>[1]A25a!F71</f>
        <v>4.5508956314864513E-2</v>
      </c>
      <c r="L50" s="33">
        <f>[1]A25a!K71</f>
        <v>7.5653927817356026E-2</v>
      </c>
      <c r="M50" s="33">
        <f>[1]A25a!L71</f>
        <v>-7.5612201150655478E-3</v>
      </c>
      <c r="N50" s="33">
        <f>[1]A25a!F71</f>
        <v>4.5508956314864513E-2</v>
      </c>
      <c r="O50" s="32">
        <f>[1]A0!R168</f>
        <v>7.5861112331943037E-3</v>
      </c>
      <c r="P50" s="36">
        <f t="shared" si="11"/>
        <v>1.0946983963309176E-3</v>
      </c>
      <c r="Q50" s="37">
        <f>[1]A24a!B71</f>
        <v>3.5831703678043961E-2</v>
      </c>
      <c r="R50" s="37">
        <f>[1]A24a!K71</f>
        <v>2.2897715253900532E-2</v>
      </c>
      <c r="S50" s="37">
        <f>[1]A24a!C71</f>
        <v>2.3369870035803306E-2</v>
      </c>
      <c r="T50" s="37">
        <f>[1]A24a!D71</f>
        <v>4.4969893355879968E-2</v>
      </c>
      <c r="U50" s="37">
        <f>[1]A24a!I71</f>
        <v>2.1118776488189654E-2</v>
      </c>
      <c r="V50" s="37">
        <f>[1]A24a!G71</f>
        <v>1.7161049976898459E-2</v>
      </c>
      <c r="W50" s="37">
        <f>[1]A24a!H71</f>
        <v>4.6528956151703244E-2</v>
      </c>
      <c r="X50" s="37">
        <f>[1]A24a!M71</f>
        <v>8.7438550075170207E-2</v>
      </c>
      <c r="Y50" s="37">
        <f>[1]A24a!N71</f>
        <v>3.6442965866663679E-2</v>
      </c>
      <c r="Z50" s="38">
        <f>[1]A24a!F71</f>
        <v>6.8421755664380607E-2</v>
      </c>
      <c r="AA50" s="53">
        <f t="shared" si="12"/>
        <v>1.0000000000000002</v>
      </c>
      <c r="AB50" s="54">
        <f>[1]A22!$F71/[1]A22!$C71*[1]A22!$D71</f>
        <v>0.48343174762905683</v>
      </c>
      <c r="AC50" s="54">
        <f>[1]A22!$G71/[1]A22!$C71*[1]A22!$D71</f>
        <v>0.14913660640602194</v>
      </c>
      <c r="AD50" s="54">
        <f>[1]A22!E71</f>
        <v>0.13267781499113643</v>
      </c>
      <c r="AE50" s="54">
        <f>[1]A22!H71</f>
        <v>8.5917633931746659E-2</v>
      </c>
      <c r="AF50" s="54">
        <f t="shared" si="13"/>
        <v>0.41419182702431107</v>
      </c>
      <c r="AG50" s="54">
        <f>[1]A22!M71</f>
        <v>0.10574444914019727</v>
      </c>
      <c r="AH50" s="54">
        <f>[1]A22!P71</f>
        <v>6.2882944042019245E-2</v>
      </c>
      <c r="AI50" s="54">
        <f>[1]A22!Q71</f>
        <v>9.1188630888164118E-2</v>
      </c>
      <c r="AJ50" s="54">
        <f>[1]A22!R71</f>
        <v>0.15437580295393044</v>
      </c>
      <c r="AK50" s="52">
        <f t="shared" si="26"/>
        <v>2012</v>
      </c>
      <c r="AL50" s="104">
        <f>[1]A26!$Y72</f>
        <v>7.7863423974468922E-3</v>
      </c>
      <c r="AM50" s="71">
        <f>[1]A26!$Z72</f>
        <v>-9.2276213063081907E-3</v>
      </c>
      <c r="AN50" s="71">
        <f>[1]A26!$R72</f>
        <v>-8.5971765465269519E-3</v>
      </c>
      <c r="AO50" s="105">
        <f>[1]A26!T72+[1]A26!$AC72*[1]A26!$AB72*[1]A8!R124/([1]A8!$O124+[1]A8!$Q124+[1]A8!$R124)/[1]A20!$M71</f>
        <v>1.2424428609884365E-2</v>
      </c>
      <c r="AP50" s="105">
        <f>[1]A26!U72+[1]A26!$AC72*[1]A26!$AB72*[1]A8!O124/([1]A8!$O124+[1]A8!$Q124+[1]A8!$R124)/[1]A20!$P71</f>
        <v>-3.294388652212147E-2</v>
      </c>
      <c r="AQ50" s="105">
        <f>[1]A26!$V72</f>
        <v>3.7109890386630477E-2</v>
      </c>
      <c r="AR50" s="106">
        <f>[1]A26!W72+[1]A26!$AC72*[1]A26!$AB72*[1]A8!Q124/([1]A8!$O124+[1]A8!$Q124+[1]A8!$R124)/[1]A20!$R71</f>
        <v>2.081192201338556E-2</v>
      </c>
      <c r="AS50" s="52">
        <f t="shared" si="27"/>
        <v>2012</v>
      </c>
      <c r="AT50" s="86">
        <f t="shared" si="28"/>
        <v>6.3911142950193724</v>
      </c>
      <c r="AU50" s="113">
        <f t="shared" si="0"/>
        <v>10015.513898000003</v>
      </c>
      <c r="AV50" s="114">
        <f t="shared" si="1"/>
        <v>4841.8173871132476</v>
      </c>
      <c r="AW50" s="114">
        <f t="shared" si="2"/>
        <v>1493.6797541600688</v>
      </c>
      <c r="AX50" s="114">
        <f t="shared" si="3"/>
        <v>1328.8364999999999</v>
      </c>
      <c r="AY50" s="114">
        <f t="shared" si="4"/>
        <v>860.50925672668518</v>
      </c>
      <c r="AZ50" s="114">
        <f t="shared" si="5"/>
        <v>4148.3440000000001</v>
      </c>
      <c r="BA50" s="114">
        <f t="shared" si="6"/>
        <v>1059.085</v>
      </c>
      <c r="BB50" s="114">
        <f t="shared" si="7"/>
        <v>629.80500000000006</v>
      </c>
      <c r="BC50" s="114">
        <f t="shared" si="8"/>
        <v>913.30099999999993</v>
      </c>
      <c r="BD50" s="115">
        <f t="shared" si="9"/>
        <v>1546.153</v>
      </c>
      <c r="BE50" s="120">
        <f t="shared" si="29"/>
        <v>1.1770535175259182</v>
      </c>
      <c r="BF50" s="98">
        <f t="shared" si="30"/>
        <v>2.8982499961459096</v>
      </c>
      <c r="BG50" s="98">
        <f t="shared" si="31"/>
        <v>2.8982499961459096</v>
      </c>
      <c r="BH50" s="29">
        <f t="shared" si="14"/>
        <v>7.8413419928268821E-2</v>
      </c>
      <c r="BI50" s="29">
        <f t="shared" si="15"/>
        <v>1.1363996777911913</v>
      </c>
      <c r="BJ50" s="29">
        <f t="shared" si="32"/>
        <v>0.43122497816807465</v>
      </c>
      <c r="BK50" s="29">
        <f t="shared" si="33"/>
        <v>0.20611711576979019</v>
      </c>
      <c r="BL50" s="29">
        <f t="shared" si="34"/>
        <v>0.18254443112532345</v>
      </c>
      <c r="BM50" s="119">
        <f t="shared" si="35"/>
        <v>0.3008960605129446</v>
      </c>
      <c r="BN50" s="74">
        <f t="shared" si="16"/>
        <v>258.1521369787115</v>
      </c>
      <c r="BO50" s="74">
        <f t="shared" si="17"/>
        <v>261.39421835423701</v>
      </c>
      <c r="BP50" s="74">
        <f t="shared" si="18"/>
        <v>80.638987511052122</v>
      </c>
      <c r="BQ50" s="74">
        <f t="shared" si="19"/>
        <v>2651.5789872477931</v>
      </c>
      <c r="BR50" s="74">
        <f t="shared" si="20"/>
        <v>118.48076790672005</v>
      </c>
      <c r="BS50" s="74">
        <f t="shared" si="21"/>
        <v>2449.2171504544958</v>
      </c>
      <c r="BT50" s="74">
        <f t="shared" si="22"/>
        <v>384.28224917603313</v>
      </c>
      <c r="BU50" s="74">
        <f t="shared" si="23"/>
        <v>478.09638862021325</v>
      </c>
      <c r="BV50" s="74">
        <f t="shared" si="24"/>
        <v>782.83234300620688</v>
      </c>
      <c r="BW50" s="74">
        <f t="shared" si="25"/>
        <v>804.00616965204233</v>
      </c>
      <c r="BX50" s="113">
        <f t="shared" si="36"/>
        <v>9781.2732012593005</v>
      </c>
      <c r="BY50" s="114">
        <f t="shared" si="37"/>
        <v>4446.988660839258</v>
      </c>
      <c r="BZ50" s="114">
        <f t="shared" si="38"/>
        <v>1371.8767972030575</v>
      </c>
      <c r="CA50" s="114">
        <f t="shared" si="39"/>
        <v>1473.2092539423757</v>
      </c>
      <c r="CB50" s="114">
        <f t="shared" si="40"/>
        <v>798.86062613802437</v>
      </c>
      <c r="CC50" s="114">
        <f t="shared" si="41"/>
        <v>4636.7563710213353</v>
      </c>
      <c r="CD50" s="114">
        <f t="shared" si="42"/>
        <v>1216.9097904171631</v>
      </c>
      <c r="CE50" s="114">
        <f t="shared" si="43"/>
        <v>670.11156275658971</v>
      </c>
      <c r="CF50" s="114">
        <f t="shared" si="44"/>
        <v>1012.4928370601023</v>
      </c>
      <c r="CG50" s="115">
        <f t="shared" si="45"/>
        <v>1737.2421807874803</v>
      </c>
      <c r="CH50" s="123">
        <f t="shared" si="46"/>
        <v>7581.5720886130257</v>
      </c>
      <c r="CI50" s="124">
        <f t="shared" si="47"/>
        <v>2922.5441825320104</v>
      </c>
      <c r="CJ50" s="124">
        <f t="shared" si="48"/>
        <v>901.59225907712869</v>
      </c>
      <c r="CK50" s="124">
        <f t="shared" si="49"/>
        <v>634.68797458911183</v>
      </c>
      <c r="CL50" s="124">
        <f t="shared" si="50"/>
        <v>516.3985106353482</v>
      </c>
      <c r="CM50" s="126">
        <f t="shared" si="51"/>
        <v>3875.72511095765</v>
      </c>
      <c r="CN50" s="124">
        <f t="shared" si="52"/>
        <v>1194.9461243105652</v>
      </c>
      <c r="CO50" s="124">
        <f t="shared" si="53"/>
        <v>510.74321096455651</v>
      </c>
      <c r="CP50" s="124">
        <f t="shared" si="54"/>
        <v>691.23059608961023</v>
      </c>
      <c r="CQ50" s="125">
        <f t="shared" si="55"/>
        <v>1478.805179592918</v>
      </c>
      <c r="CS50" s="87"/>
    </row>
    <row r="51" spans="1:97" ht="13" thickBot="1" x14ac:dyDescent="0.3">
      <c r="A51">
        <v>2013</v>
      </c>
      <c r="B51" s="34">
        <f>[1]A0!C168</f>
        <v>10139.276828</v>
      </c>
      <c r="C51" s="34">
        <f>[1]A0!B168</f>
        <v>1767.6142750000004</v>
      </c>
      <c r="D51" s="34">
        <f>[1]A0!$P168</f>
        <v>51317.997637713925</v>
      </c>
      <c r="E51" s="35">
        <f>[1]A25a!B72</f>
        <v>-1.0010126620686788E-2</v>
      </c>
      <c r="F51" s="33">
        <f>[1]A25a!I72</f>
        <v>-1.9065901606124869E-2</v>
      </c>
      <c r="G51" s="33">
        <f>[1]A25a!C72</f>
        <v>-2.2615899236183457E-2</v>
      </c>
      <c r="H51" s="33">
        <f>[1]A25a!D72</f>
        <v>-3.2597827052908035E-2</v>
      </c>
      <c r="I51" s="33">
        <f>[1]A25a!J72</f>
        <v>-5.7581651037038606E-3</v>
      </c>
      <c r="J51" s="33">
        <f>[1]A25a!E72</f>
        <v>8.5156496247271729E-3</v>
      </c>
      <c r="K51" s="33">
        <f>[1]A25a!F72</f>
        <v>2.0593342713904228E-2</v>
      </c>
      <c r="L51" s="33">
        <f>[1]A25a!K72</f>
        <v>3.3076993628608831E-2</v>
      </c>
      <c r="M51" s="33">
        <f>[1]A25a!L72</f>
        <v>-2.6239135404453329E-3</v>
      </c>
      <c r="N51" s="33">
        <f>[1]A25a!F72</f>
        <v>2.0593342713904228E-2</v>
      </c>
      <c r="O51" s="32">
        <f>[1]A0!R169</f>
        <v>5.698715680469979E-3</v>
      </c>
      <c r="P51" s="36">
        <f t="shared" si="11"/>
        <v>-4.3684558057536238E-3</v>
      </c>
      <c r="Q51" s="37">
        <f>[1]A24a!B72</f>
        <v>3.5714158328047994E-2</v>
      </c>
      <c r="R51" s="37">
        <f>[1]A24a!K72</f>
        <v>2.3409654905053139E-2</v>
      </c>
      <c r="S51" s="37">
        <f>[1]A24a!C72</f>
        <v>2.5103881006294682E-2</v>
      </c>
      <c r="T51" s="37">
        <f>[1]A24a!D72</f>
        <v>4.7378379578954452E-2</v>
      </c>
      <c r="U51" s="37">
        <f>[1]A24a!I72</f>
        <v>1.6983911195765079E-2</v>
      </c>
      <c r="V51" s="37">
        <f>[1]A24a!G72</f>
        <v>1.424079005715858E-2</v>
      </c>
      <c r="W51" s="37">
        <f>[1]A24a!H72</f>
        <v>4.6038003648831621E-2</v>
      </c>
      <c r="X51" s="37">
        <f>[1]A24a!M72</f>
        <v>7.9646121516873447E-2</v>
      </c>
      <c r="Y51" s="37">
        <f>[1]A24a!N72</f>
        <v>2.9272186603652928E-2</v>
      </c>
      <c r="Z51" s="38">
        <f>[1]A24a!F72</f>
        <v>6.2324269127934456E-2</v>
      </c>
      <c r="AA51" s="53">
        <f>AB51+AC51-AD51+AE51+AF51</f>
        <v>1</v>
      </c>
      <c r="AB51" s="54">
        <f>[1]A22!$F72/[1]A22!$C72*[1]A22!$D72</f>
        <v>0.47498884732710539</v>
      </c>
      <c r="AC51" s="54">
        <f>[1]A22!$G72/[1]A22!$C72*[1]A22!$D72</f>
        <v>0.14743962722856557</v>
      </c>
      <c r="AD51" s="54">
        <f>[1]A22!E72</f>
        <v>0.12986927197447259</v>
      </c>
      <c r="AE51" s="54">
        <f>[1]A22!H72</f>
        <v>8.1563580211807402E-2</v>
      </c>
      <c r="AF51" s="54">
        <f>AG51+AH51+AI51+AJ51</f>
        <v>0.42587721720699429</v>
      </c>
      <c r="AG51" s="54">
        <f>[1]A22!M72</f>
        <v>0.11461492961616179</v>
      </c>
      <c r="AH51" s="54">
        <f>[1]A22!P72</f>
        <v>6.0067104422883606E-2</v>
      </c>
      <c r="AI51" s="54">
        <f>[1]A22!Q72</f>
        <v>9.3303597095554122E-2</v>
      </c>
      <c r="AJ51" s="54">
        <f>[1]A22!R72</f>
        <v>0.15789158607239479</v>
      </c>
      <c r="AK51" s="52">
        <f>AK50+1</f>
        <v>2013</v>
      </c>
      <c r="AL51" s="107">
        <f>[1]A26!$Y73</f>
        <v>7.1900146665482547E-3</v>
      </c>
      <c r="AM51" s="108">
        <f>[1]A26!$Z73</f>
        <v>1.6537304433047122E-2</v>
      </c>
      <c r="AN51" s="108">
        <f>[1]A26!$R73</f>
        <v>-7.5868591057794386E-3</v>
      </c>
      <c r="AO51" s="109">
        <f>[1]A26!T73+[1]A26!$AC73*[1]A26!$AB73*[1]A8!R125/([1]A8!$O125+[1]A8!$Q125+[1]A8!$R125)/[1]A20!$M72</f>
        <v>9.1438387147925234E-3</v>
      </c>
      <c r="AP51" s="109">
        <f>[1]A26!U73+[1]A26!$AC73*[1]A26!$AB73*[1]A8!O125/([1]A8!$O125+[1]A8!$Q125+[1]A8!$R125)/[1]A20!$P72</f>
        <v>3.5352625265777399E-2</v>
      </c>
      <c r="AQ51" s="109">
        <f>[1]A26!$V73</f>
        <v>1.9726626294487182E-2</v>
      </c>
      <c r="AR51" s="110">
        <f>[1]A26!W73+[1]A26!$AC73*[1]A26!$AB73*[1]A8!Q125/([1]A8!$O125+[1]A8!$Q125+[1]A8!$R125)/[1]A20!$R72</f>
        <v>2.8794959582347363E-2</v>
      </c>
      <c r="AS51" s="52">
        <f>AS50+1</f>
        <v>2013</v>
      </c>
      <c r="AT51" s="86">
        <f t="shared" si="28"/>
        <v>6.4395979989654473</v>
      </c>
      <c r="AU51" s="113">
        <f t="shared" ref="AU51:BD52" si="56">$B51*AA51</f>
        <v>10139.276828</v>
      </c>
      <c r="AV51" s="114">
        <f t="shared" si="56"/>
        <v>4816.0434132621494</v>
      </c>
      <c r="AW51" s="114">
        <f t="shared" si="56"/>
        <v>1494.9311958875528</v>
      </c>
      <c r="AX51" s="114">
        <f t="shared" si="56"/>
        <v>1316.7804999999998</v>
      </c>
      <c r="AY51" s="114">
        <f t="shared" si="56"/>
        <v>826.99571885029809</v>
      </c>
      <c r="AZ51" s="114">
        <f t="shared" si="56"/>
        <v>4318.0870000000004</v>
      </c>
      <c r="BA51" s="114">
        <f t="shared" si="56"/>
        <v>1162.1125000000002</v>
      </c>
      <c r="BB51" s="114">
        <f t="shared" si="56"/>
        <v>609.03700000000003</v>
      </c>
      <c r="BC51" s="114">
        <f t="shared" si="56"/>
        <v>946.03100000000006</v>
      </c>
      <c r="BD51" s="115">
        <f t="shared" si="56"/>
        <v>1600.9065000000001</v>
      </c>
      <c r="BE51" s="120">
        <f>BE50*(1+E50)</f>
        <v>1.1694703043115249</v>
      </c>
      <c r="BF51" s="98">
        <f>BF50*(1+F50)</f>
        <v>2.8431576179971199</v>
      </c>
      <c r="BG51" s="98">
        <f>BG50*(1+F50)</f>
        <v>2.8431576179971199</v>
      </c>
      <c r="BH51" s="29">
        <f>BH50*(1+I50)</f>
        <v>7.7835222358638226E-2</v>
      </c>
      <c r="BI51" s="29">
        <f>BI50*(1+H50)</f>
        <v>1.0933179864397864</v>
      </c>
      <c r="BJ51" s="29">
        <f>BJ50*(1+L50)</f>
        <v>0.46384884153944311</v>
      </c>
      <c r="BK51" s="29">
        <f>BK50*(1+M50)</f>
        <v>0.20455861888797236</v>
      </c>
      <c r="BL51" s="29">
        <f>BL50*(1+J50)</f>
        <v>0.18596162631515034</v>
      </c>
      <c r="BM51" s="119">
        <f>BM50*(1+K50)</f>
        <v>0.314589526186143</v>
      </c>
      <c r="BN51" s="74">
        <f>BO51+BP51-BQ51+BR51+BS51</f>
        <v>266.69034647758008</v>
      </c>
      <c r="BO51" s="74">
        <f t="shared" ref="BO51:BR52" si="57">AV51/BF51/$AT51</f>
        <v>263.0453928887876</v>
      </c>
      <c r="BP51" s="74">
        <f t="shared" si="57"/>
        <v>81.651000628665145</v>
      </c>
      <c r="BQ51" s="74">
        <f t="shared" si="57"/>
        <v>2627.1112204897067</v>
      </c>
      <c r="BR51" s="74">
        <f t="shared" si="57"/>
        <v>117.46216782765789</v>
      </c>
      <c r="BS51" s="74">
        <f>BT51+BU51+BV51+BW51</f>
        <v>2431.6430056221761</v>
      </c>
      <c r="BT51" s="74">
        <f t="shared" ref="BT51:BW52" si="58">BA51/BJ51/$AT51</f>
        <v>389.05673654696659</v>
      </c>
      <c r="BU51" s="74">
        <f t="shared" si="58"/>
        <v>462.34603544687292</v>
      </c>
      <c r="BV51" s="74">
        <f t="shared" si="58"/>
        <v>789.99305881424925</v>
      </c>
      <c r="BW51" s="74">
        <f t="shared" si="58"/>
        <v>790.24717481408732</v>
      </c>
      <c r="BX51" s="113">
        <f>BY51+BZ51-CA51+CB51+CC51</f>
        <v>9977.7019675454067</v>
      </c>
      <c r="BY51" s="114">
        <f>BO51*(1+F$56)^($A51-$A$8)*$AT51</f>
        <v>4615.3705087488443</v>
      </c>
      <c r="BZ51" s="114">
        <f>BP51*(1+F$56)^($A51-$A$8)*$AT51</f>
        <v>1432.6410212806954</v>
      </c>
      <c r="CA51" s="114">
        <f>BQ51*(1+I$56)^($A51-$A$8)*$AT51</f>
        <v>1387.5957481738824</v>
      </c>
      <c r="CB51" s="114">
        <f>BR51*(1+H$56)^($A51-$A$8)*$AT51</f>
        <v>799.01849125107128</v>
      </c>
      <c r="CC51" s="114">
        <f>CD51+CE51+CF51+CG51</f>
        <v>4518.2676944386776</v>
      </c>
      <c r="CD51" s="114">
        <f>BT51*(1+L$56)^($A51-$A$8)*$AT51</f>
        <v>1220.7929650063768</v>
      </c>
      <c r="CE51" s="114">
        <f>BU51*(1+M$56)^($A51-$A$8)*$AT51</f>
        <v>629.78424780582168</v>
      </c>
      <c r="CF51" s="114">
        <f>BV51*(1+J$56)^($A51-$A$8)*$AT51</f>
        <v>991.07912392222624</v>
      </c>
      <c r="CG51" s="115">
        <f>BW51*(1+K$56)^($A51-$A$8)*$AT51</f>
        <v>1676.6113577042529</v>
      </c>
      <c r="CH51" s="123">
        <f>CI51+CJ51-CK51+CL51+CM51</f>
        <v>7627.801330991696</v>
      </c>
      <c r="CI51" s="124">
        <f>BO51*(1+F$58)^($A51-$A$8)*$AT51</f>
        <v>3003.0394702903536</v>
      </c>
      <c r="CJ51" s="124">
        <f>BP51*(1+F$58)^($A51-$A$8)*$AT51</f>
        <v>932.1629813917782</v>
      </c>
      <c r="CK51" s="124">
        <f>BQ51*(1+I$58)^($A51-$A$8)*$AT51</f>
        <v>585.93784565303565</v>
      </c>
      <c r="CL51" s="124">
        <f>BR51*(1+H$58)^($A51-$A$8)*$AT51</f>
        <v>511.16277885443941</v>
      </c>
      <c r="CM51" s="126">
        <f>CN51+CO51+CP51+CQ51</f>
        <v>3767.3739461081605</v>
      </c>
      <c r="CN51" s="124">
        <f>BT51*(1+L$58)^($A51-$A$8)*$AT51</f>
        <v>1198.2394751519003</v>
      </c>
      <c r="CO51" s="124">
        <f>BU51*(1+M$58)^($A51-$A$8)*$AT51</f>
        <v>476.91291338787909</v>
      </c>
      <c r="CP51" s="124">
        <f>BV51*(1+J$58)^($A51-$A$8)*$AT51</f>
        <v>670.4902098161582</v>
      </c>
      <c r="CQ51" s="125">
        <f>BW51*(1+K$58)^($A51-$A$8)*$AT51</f>
        <v>1421.731347752223</v>
      </c>
    </row>
    <row r="52" spans="1:97" ht="13" thickBot="1" x14ac:dyDescent="0.3">
      <c r="A52">
        <v>2014</v>
      </c>
      <c r="B52" s="34">
        <f>[1]A0!C169</f>
        <v>10208.727744</v>
      </c>
      <c r="C52" s="34">
        <f>[1]A0!B169</f>
        <v>1788.4428820000001</v>
      </c>
      <c r="D52" s="34">
        <f>[1]A0!$P169</f>
        <v>51721.508732705377</v>
      </c>
      <c r="E52" s="35"/>
      <c r="F52" s="33"/>
      <c r="G52" s="33"/>
      <c r="H52" s="33"/>
      <c r="I52" s="33"/>
      <c r="J52" s="33"/>
      <c r="K52" s="33"/>
      <c r="L52" s="33"/>
      <c r="M52" s="33"/>
      <c r="N52" s="33"/>
      <c r="O52" s="32"/>
      <c r="P52" s="36"/>
      <c r="Q52" s="37">
        <f>[1]A24a!B73</f>
        <v>3.5466066952403535E-2</v>
      </c>
      <c r="R52" s="37">
        <f>[1]A24a!K73</f>
        <v>2.3620866519628688E-2</v>
      </c>
      <c r="S52" s="149">
        <f>[1]A24a!C73</f>
        <v>2.6326707594177795E-2</v>
      </c>
      <c r="T52" s="37">
        <f>[1]A24a!D73</f>
        <v>4.9047133073917171E-2</v>
      </c>
      <c r="U52" s="37">
        <f>[1]A24a!I73</f>
        <v>1.3649569522561862E-2</v>
      </c>
      <c r="V52" s="37">
        <f>[1]A24a!G73</f>
        <v>1.1602710541777526E-2</v>
      </c>
      <c r="W52" s="37">
        <f>[1]A24a!H73</f>
        <v>4.173846054233897E-2</v>
      </c>
      <c r="X52" s="37">
        <f>[1]A24a!M73</f>
        <v>7.9367045816947007E-2</v>
      </c>
      <c r="Y52" s="37">
        <f>[1]A24a!N73</f>
        <v>2.4932765735089974E-2</v>
      </c>
      <c r="Z52" s="38">
        <f>[1]A24a!F73</f>
        <v>6.0765841306311887E-2</v>
      </c>
      <c r="AA52" s="53">
        <f>AB52+AC52-AD52+AE52+AF52</f>
        <v>1</v>
      </c>
      <c r="AB52" s="54">
        <f>[1]A22!$F73/[1]A22!$C73*[1]A22!$D73</f>
        <v>0.46839459133402694</v>
      </c>
      <c r="AC52" s="54">
        <f>[1]A22!$G73/[1]A22!$C73*[1]A22!$D73</f>
        <v>0.14585368927224232</v>
      </c>
      <c r="AD52" s="54">
        <f>[1]A22!E73</f>
        <v>0.13110673862241456</v>
      </c>
      <c r="AE52" s="54">
        <f>[1]A22!H73</f>
        <v>7.8216629936064458E-2</v>
      </c>
      <c r="AF52" s="54">
        <f>AG52+AH52+AI52+AJ52</f>
        <v>0.43864182808008095</v>
      </c>
      <c r="AG52" s="54">
        <f>[1]A22!M73</f>
        <v>0.11935213971360074</v>
      </c>
      <c r="AH52" s="54">
        <f>[1]A22!P73</f>
        <v>6.195654501333326E-2</v>
      </c>
      <c r="AI52" s="54">
        <f>[1]A22!Q73</f>
        <v>9.4499875419539844E-2</v>
      </c>
      <c r="AJ52" s="54">
        <f>[1]A22!R73</f>
        <v>0.16283326793360708</v>
      </c>
      <c r="AK52" s="43">
        <v>2014</v>
      </c>
      <c r="AS52">
        <v>2014</v>
      </c>
      <c r="AT52" s="86">
        <f t="shared" si="28"/>
        <v>6.4762954370580745</v>
      </c>
      <c r="AU52" s="113">
        <f t="shared" si="56"/>
        <v>10208.727744</v>
      </c>
      <c r="AV52" s="114">
        <f t="shared" si="56"/>
        <v>4781.7128596912225</v>
      </c>
      <c r="AW52" s="114">
        <f t="shared" si="56"/>
        <v>1488.9806042382954</v>
      </c>
      <c r="AX52" s="114">
        <f t="shared" si="56"/>
        <v>1338.433</v>
      </c>
      <c r="AY52" s="114">
        <f t="shared" si="56"/>
        <v>798.49228007048214</v>
      </c>
      <c r="AZ52" s="114">
        <f t="shared" si="56"/>
        <v>4477.9750000000004</v>
      </c>
      <c r="BA52" s="114">
        <f t="shared" si="56"/>
        <v>1218.4335000000001</v>
      </c>
      <c r="BB52" s="114">
        <f t="shared" si="56"/>
        <v>632.49750000000006</v>
      </c>
      <c r="BC52" s="114">
        <f t="shared" si="56"/>
        <v>964.72350000000006</v>
      </c>
      <c r="BD52" s="115">
        <f t="shared" si="56"/>
        <v>1662.3205000000003</v>
      </c>
      <c r="BE52" s="120">
        <f>BE51*(1+E51)</f>
        <v>1.1577637584862335</v>
      </c>
      <c r="BF52" s="98">
        <f>BF51*(1+F51)</f>
        <v>2.7889502546016822</v>
      </c>
      <c r="BG52" s="98">
        <f>BG51*(1+F51)</f>
        <v>2.7889502546016822</v>
      </c>
      <c r="BH52" s="29">
        <f>BH51*(1+I51)</f>
        <v>7.7387034297413684E-2</v>
      </c>
      <c r="BI52" s="29">
        <f>BI51*(1+H51)</f>
        <v>1.0576781958039885</v>
      </c>
      <c r="BJ52" s="29">
        <f>BJ51*(1+L51)</f>
        <v>0.47919156671568086</v>
      </c>
      <c r="BK52" s="29">
        <f>BK51*(1+M51)</f>
        <v>0.20402187475805741</v>
      </c>
      <c r="BL52" s="29">
        <f>BL51*(1+J51)</f>
        <v>0.18754521036849461</v>
      </c>
      <c r="BM52" s="119">
        <f>BM51*(1+K51)</f>
        <v>0.32106797611309901</v>
      </c>
      <c r="BN52" s="74">
        <f>BO52+BP52-BQ52+BR52+BS52</f>
        <v>258.21803212921486</v>
      </c>
      <c r="BO52" s="74">
        <f t="shared" si="57"/>
        <v>264.73787165351513</v>
      </c>
      <c r="BP52" s="74">
        <f t="shared" si="57"/>
        <v>82.436893988834356</v>
      </c>
      <c r="BQ52" s="74">
        <f t="shared" si="57"/>
        <v>2670.5565585224185</v>
      </c>
      <c r="BR52" s="74">
        <f t="shared" si="57"/>
        <v>116.57099891009007</v>
      </c>
      <c r="BS52" s="74">
        <f>BT52+BU52+BV52+BW52</f>
        <v>2465.0288260991938</v>
      </c>
      <c r="BT52" s="74">
        <f t="shared" si="58"/>
        <v>392.61420859685552</v>
      </c>
      <c r="BU52" s="74">
        <f t="shared" si="58"/>
        <v>478.69118158114406</v>
      </c>
      <c r="BV52" s="74">
        <f t="shared" si="58"/>
        <v>794.27378356261613</v>
      </c>
      <c r="BW52" s="74">
        <f t="shared" si="58"/>
        <v>799.44965235857819</v>
      </c>
      <c r="BX52" s="116">
        <f>BY52+BZ52-CA52+CB52+CC52</f>
        <v>10208.727744000011</v>
      </c>
      <c r="BY52" s="117">
        <f>BO52*(1+F$56)^($A52-$A$8)*$AT52</f>
        <v>4781.7128596912362</v>
      </c>
      <c r="BZ52" s="117">
        <f>BP52*(1+F$56)^($A52-$A$8)*$AT52</f>
        <v>1488.9806042382997</v>
      </c>
      <c r="CA52" s="117">
        <f>BQ52*(1+I$56)^($A52-$A$8)*$AT52</f>
        <v>1338.4330000000032</v>
      </c>
      <c r="CB52" s="117">
        <f>BR52*(1+H$56)^($A52-$A$8)*$AT52</f>
        <v>798.49228007047782</v>
      </c>
      <c r="CC52" s="117">
        <f>CD52+CE52+CF52+CG52</f>
        <v>4477.9750000000004</v>
      </c>
      <c r="CD52" s="117">
        <f>BT52*(1+L$56)^($A52-$A$8)*$AT52</f>
        <v>1218.433499999999</v>
      </c>
      <c r="CE52" s="117">
        <f>BU52*(1+M$56)^($A52-$A$8)*$AT52</f>
        <v>632.49749999999824</v>
      </c>
      <c r="CF52" s="117">
        <f>BV52*(1+J$56)^($A52-$A$8)*$AT52</f>
        <v>964.72349999999881</v>
      </c>
      <c r="CG52" s="118">
        <f>BW52*(1+K$56)^($A52-$A$8)*$AT52</f>
        <v>1662.3205000000041</v>
      </c>
      <c r="CH52" s="127">
        <f>CI52+CJ52-CK52+CL52+CM52</f>
        <v>7713.3633011385846</v>
      </c>
      <c r="CI52" s="128">
        <f>BO52*(1+F$58)^($A52-$A$8)*$AT52</f>
        <v>3080.3308774708398</v>
      </c>
      <c r="CJ52" s="128">
        <f>BP52*(1+F$58)^($A52-$A$8)*$AT52</f>
        <v>959.18618824940995</v>
      </c>
      <c r="CK52" s="128">
        <f>BQ52*(1+I$58)^($A52-$A$8)*$AT52</f>
        <v>553.95946011670253</v>
      </c>
      <c r="CL52" s="128">
        <f>BR52*(1+H$58)^($A52-$A$8)*$AT52</f>
        <v>505.54700491809172</v>
      </c>
      <c r="CM52" s="129">
        <f>CN52+CO52+CP52+CQ52</f>
        <v>3722.2586906169463</v>
      </c>
      <c r="CN52" s="128">
        <f>BT52*(1+L$58)^($A52-$A$8)*$AT52</f>
        <v>1195.405091991212</v>
      </c>
      <c r="CO52" s="128">
        <f>BU52*(1+M$58)^($A52-$A$8)*$AT52</f>
        <v>475.88048860735285</v>
      </c>
      <c r="CP52" s="128">
        <f>BV52*(1+J$58)^($A52-$A$8)*$AT52</f>
        <v>646.75543840016098</v>
      </c>
      <c r="CQ52" s="130">
        <f>BW52*(1+K$58)^($A52-$A$8)*$AT52</f>
        <v>1404.2176716182205</v>
      </c>
    </row>
    <row r="53" spans="1:97" x14ac:dyDescent="0.25">
      <c r="AU53" s="74"/>
      <c r="AV53" s="74"/>
      <c r="AW53" s="74"/>
      <c r="AX53" s="74"/>
      <c r="AY53" s="74"/>
      <c r="AZ53" s="74"/>
      <c r="BA53" s="74"/>
      <c r="BB53" s="74"/>
      <c r="BC53" s="74"/>
      <c r="BD53" s="74"/>
      <c r="BY53" s="87"/>
    </row>
    <row r="54" spans="1:97" x14ac:dyDescent="0.25">
      <c r="AT54" s="83"/>
      <c r="AU54" s="83"/>
      <c r="AV54" s="83"/>
      <c r="AW54" s="83"/>
      <c r="AX54" s="83"/>
      <c r="AY54" s="83"/>
      <c r="AZ54" s="83"/>
      <c r="BA54" s="83"/>
      <c r="BB54" s="83"/>
      <c r="BC54" s="83"/>
      <c r="BD54" s="83"/>
      <c r="BE54" s="83"/>
      <c r="BF54" s="83"/>
      <c r="BG54" s="83"/>
      <c r="BI54" s="83"/>
      <c r="BJ54" s="83"/>
      <c r="BK54" s="83"/>
      <c r="BL54" s="83"/>
      <c r="BM54" s="83"/>
      <c r="BN54" s="83"/>
      <c r="BO54" s="83"/>
    </row>
    <row r="55" spans="1:97" ht="13" x14ac:dyDescent="0.3">
      <c r="AT55" s="83"/>
      <c r="AU55" s="100" t="s">
        <v>926</v>
      </c>
      <c r="AV55" s="83"/>
      <c r="AW55" s="83"/>
      <c r="AX55" s="83"/>
      <c r="AY55" s="83"/>
      <c r="AZ55" s="83"/>
      <c r="BA55" s="83"/>
      <c r="BB55" s="83"/>
      <c r="BC55" s="83"/>
      <c r="BD55" s="83"/>
      <c r="BE55" s="83"/>
      <c r="BF55" s="83"/>
      <c r="BG55" s="83"/>
      <c r="BI55" s="83"/>
      <c r="BJ55" s="83"/>
      <c r="BK55" s="83"/>
      <c r="BL55" s="83"/>
      <c r="BM55" s="83"/>
      <c r="BN55" s="83"/>
      <c r="BO55" s="83"/>
      <c r="CG55" s="83"/>
      <c r="CH55" s="83"/>
      <c r="CI55" s="83"/>
    </row>
    <row r="56" spans="1:97" x14ac:dyDescent="0.25">
      <c r="B56" s="63"/>
      <c r="D56" s="72" t="s">
        <v>1460</v>
      </c>
      <c r="E56" s="73">
        <f t="array" ref="E56">GEOMEAN(1+E8:E51)-1</f>
        <v>3.3348745011474445E-3</v>
      </c>
      <c r="F56" s="73">
        <f t="array" ref="F56">GEOMEAN(1+F8:F51)-1</f>
        <v>2.3584389261685601E-2</v>
      </c>
      <c r="G56" s="73">
        <f t="array" ref="G56">GEOMEAN(1+G8:G51)-1</f>
        <v>4.6504284224116788E-2</v>
      </c>
      <c r="H56" s="73">
        <f t="array" ref="H56">GEOMEAN(1+H8:H51)-1</f>
        <v>1.2752698389366657E-3</v>
      </c>
      <c r="I56" s="73">
        <f t="array" ref="I56">GEOMEAN(1+I8:I51)-1</f>
        <v>-5.6498794985060274E-2</v>
      </c>
      <c r="J56" s="73">
        <f t="array" ref="J56">GEOMEAN(1+J8:J51)-1</f>
        <v>-3.7325027335556871E-2</v>
      </c>
      <c r="K56" s="73">
        <f t="array" ref="K56">GEOMEAN(1+K8:K51)-1</f>
        <v>-2.5490010729350532E-2</v>
      </c>
      <c r="L56" s="73">
        <f t="array" ref="L56">GEOMEAN(1+L8:L51)-1</f>
        <v>-1.6580434052587467E-2</v>
      </c>
      <c r="M56" s="73">
        <f t="array" ref="M56">GEOMEAN(1+M8:M51)-1</f>
        <v>-3.548089415479494E-2</v>
      </c>
      <c r="N56" s="73">
        <f t="array" ref="N56">GEOMEAN(1+N8:N51)-1</f>
        <v>-2.5490010729350532E-2</v>
      </c>
      <c r="O56" s="73">
        <f t="array" ref="O56">GEOMEAN(1+O8:O51)-1</f>
        <v>4.337215450134746E-2</v>
      </c>
      <c r="P56" s="73">
        <f t="array" ref="P56">GEOMEAN(1+P8:P51)-1</f>
        <v>4.6851669694601306E-2</v>
      </c>
      <c r="AT56" s="72" t="s">
        <v>1460</v>
      </c>
      <c r="AU56" s="73">
        <f>(AU$52/$AT$52/AU$8)^(1/($AS$52-$AS$8))-1</f>
        <v>3.5523283230716851E-2</v>
      </c>
      <c r="AV56" s="73">
        <f>(AV$52/$AT$52/AV$8)^(1/($AS$52-$AS$8))-1</f>
        <v>4.9292033330564866E-2</v>
      </c>
      <c r="AW56" s="73">
        <f t="shared" ref="AW56:BD56" si="59">(AW$52/$AT$52/AW$8)^(1/($AS$52-$AS$8))-1</f>
        <v>4.8312186746737096E-2</v>
      </c>
      <c r="AX56" s="73">
        <f t="shared" si="59"/>
        <v>5.4849326768791062E-2</v>
      </c>
      <c r="AY56" s="73">
        <f t="shared" si="59"/>
        <v>2.9588990019502326E-4</v>
      </c>
      <c r="AZ56" s="73">
        <f t="shared" si="59"/>
        <v>4.0679849680312685E-2</v>
      </c>
      <c r="BA56" s="73">
        <f t="shared" si="59"/>
        <v>4.570108028465758E-2</v>
      </c>
      <c r="BB56" s="73">
        <f t="shared" si="59"/>
        <v>1.9671849913823314E-2</v>
      </c>
      <c r="BC56" s="73">
        <f t="shared" si="59"/>
        <v>2.7764784463724546E-2</v>
      </c>
      <c r="BD56" s="73">
        <f t="shared" si="59"/>
        <v>8.4626056902272984E-2</v>
      </c>
      <c r="BE56" s="73"/>
      <c r="BF56" s="99"/>
      <c r="BG56" s="99"/>
      <c r="BH56" s="99"/>
      <c r="BI56" s="99"/>
      <c r="BJ56" s="99"/>
      <c r="BK56" s="99"/>
      <c r="BL56" s="99"/>
      <c r="BM56" s="99"/>
      <c r="BN56" s="96"/>
      <c r="BO56" s="99"/>
      <c r="CG56" s="83"/>
      <c r="CH56" s="96"/>
      <c r="CI56" s="99"/>
    </row>
    <row r="57" spans="1:97" x14ac:dyDescent="0.25">
      <c r="D57" s="72" t="s">
        <v>622</v>
      </c>
      <c r="E57" s="73">
        <f t="array" ref="E57">GEOMEAN(1+E8:E32)-1</f>
        <v>-1.0609928451486894E-2</v>
      </c>
      <c r="F57" s="73">
        <f t="array" ref="F57">GEOMEAN(1+F8:F32)-1</f>
        <v>1.1109936745605564E-2</v>
      </c>
      <c r="G57" s="73">
        <f t="array" ref="G57">GEOMEAN(1+G8:G32)-1</f>
        <v>3.6959459375370818E-2</v>
      </c>
      <c r="H57" s="73">
        <f t="array" ref="H57">GEOMEAN(1+H8:H32)-1</f>
        <v>-1.7638173511039135E-2</v>
      </c>
      <c r="I57" s="73">
        <f t="array" ref="I57">GEOMEAN(1+I8:I32)-1</f>
        <v>-8.6943406010763447E-2</v>
      </c>
      <c r="J57" s="73">
        <f t="array" ref="J57">GEOMEAN(1+J8:J32)-1</f>
        <v>-5.7175677423093485E-2</v>
      </c>
      <c r="K57" s="73">
        <f t="array" ref="K57">GEOMEAN(1+K8:K32)-1</f>
        <v>-4.2886251600148695E-2</v>
      </c>
      <c r="L57" s="73">
        <f t="array" ref="L57">GEOMEAN(1+L8:L32)-1</f>
        <v>-3.7430791779018757E-2</v>
      </c>
      <c r="M57" s="73">
        <f t="array" ref="M57">GEOMEAN(1+M8:M32)-1</f>
        <v>-4.6074426384882905E-2</v>
      </c>
      <c r="N57" s="73">
        <f t="array" ref="N57">GEOMEAN(1+N8:N32)-1</f>
        <v>-4.2886251600148695E-2</v>
      </c>
      <c r="O57" s="73">
        <f t="array" ref="O57">GEOMEAN(1+O8:O32)-1</f>
        <v>6.6447972987714543E-2</v>
      </c>
      <c r="P57" s="73">
        <f t="array" ref="P57">GEOMEAN(1+P8:P32)-1</f>
        <v>5.5133036297081661E-2</v>
      </c>
      <c r="AT57" s="72" t="s">
        <v>622</v>
      </c>
      <c r="AU57" s="73">
        <f>(AU$33/$AT$33/AU$8)^(1/($AS$33-$AS$8))-1</f>
        <v>2.7686186047963357E-2</v>
      </c>
      <c r="AV57" s="73">
        <f t="shared" ref="AV57:BD57" si="60">(AV$33/$AT$33/AV$8)^(1/($AS$33-$AS$8))-1</f>
        <v>4.5928165612592942E-2</v>
      </c>
      <c r="AW57" s="73">
        <f t="shared" si="60"/>
        <v>4.4065422194417225E-2</v>
      </c>
      <c r="AX57" s="73">
        <f t="shared" si="60"/>
        <v>6.6043743600178173E-2</v>
      </c>
      <c r="AY57" s="73">
        <f t="shared" si="60"/>
        <v>-1.6127224348853386E-2</v>
      </c>
      <c r="AZ57" s="73">
        <f t="shared" si="60"/>
        <v>4.1457287600764614E-2</v>
      </c>
      <c r="BA57" s="73">
        <f t="shared" si="60"/>
        <v>5.1131185626354991E-2</v>
      </c>
      <c r="BB57" s="73">
        <f t="shared" si="60"/>
        <v>2.8452858619458565E-2</v>
      </c>
      <c r="BC57" s="73">
        <f t="shared" si="60"/>
        <v>2.5060370851167413E-2</v>
      </c>
      <c r="BD57" s="73">
        <f t="shared" si="60"/>
        <v>9.6606856407136288E-2</v>
      </c>
      <c r="BE57" s="73"/>
      <c r="BF57" s="99"/>
      <c r="BG57" s="99"/>
      <c r="BH57" s="99"/>
      <c r="BI57" s="99"/>
      <c r="BJ57" s="99"/>
      <c r="BK57" s="99"/>
      <c r="BL57" s="99"/>
      <c r="BM57" s="99"/>
      <c r="BN57" s="96"/>
      <c r="BO57" s="99"/>
      <c r="CG57" s="83"/>
      <c r="CH57" s="96"/>
      <c r="CI57" s="99"/>
    </row>
    <row r="58" spans="1:97" ht="13" thickBot="1" x14ac:dyDescent="0.3">
      <c r="D58" s="55" t="s">
        <v>623</v>
      </c>
      <c r="E58" s="73">
        <f t="array" ref="E58">GEOMEAN(1+E8:E37)-1</f>
        <v>-4.8759939512366124E-3</v>
      </c>
      <c r="F58" s="73">
        <f t="array" ref="F58">GEOMEAN(1+F8:F37)-1</f>
        <v>1.3405040557701753E-2</v>
      </c>
      <c r="G58" s="73">
        <f t="array" ref="G58">GEOMEAN(1+G8:G37)-1</f>
        <v>3.7809869060800638E-2</v>
      </c>
      <c r="H58" s="73">
        <f t="array" ref="H58">GEOMEAN(1+H8:H37)-1</f>
        <v>-9.0724166912468096E-3</v>
      </c>
      <c r="I58" s="73">
        <f t="array" ref="I58">GEOMEAN(1+I8:I37)-1</f>
        <v>-7.5226838975984811E-2</v>
      </c>
      <c r="J58" s="73">
        <f t="array" ref="J58">GEOMEAN(1+J8:J37)-1</f>
        <v>-4.6034211368619293E-2</v>
      </c>
      <c r="K58" s="73">
        <f t="array" ref="K58">GEOMEAN(1+K8:K37)-1</f>
        <v>-2.9219971277824608E-2</v>
      </c>
      <c r="L58" s="73">
        <f t="array" ref="L58">GEOMEAN(1+L8:L37)-1</f>
        <v>-1.7006808201207257E-2</v>
      </c>
      <c r="M58" s="73">
        <f t="array" ref="M58">GEOMEAN(1+M8:M37)-1</f>
        <v>-4.1697475432117326E-2</v>
      </c>
      <c r="N58" s="73">
        <f t="array" ref="N58">GEOMEAN(1+N8:N37)-1</f>
        <v>-2.9219971277824608E-2</v>
      </c>
      <c r="O58" s="73">
        <f t="array" ref="O58">GEOMEAN(1+O8:O37)-1</f>
        <v>5.681131584473742E-2</v>
      </c>
      <c r="P58" s="73">
        <f t="array" ref="P58">GEOMEAN(1+P8:P37)-1</f>
        <v>5.1658310261079921E-2</v>
      </c>
      <c r="AT58" s="55" t="s">
        <v>623</v>
      </c>
      <c r="AU58" s="73">
        <f>(AU$38/$AT$38/AU$8)^(1/($AS$38-$AS$8))-1</f>
        <v>3.3238951362171587E-2</v>
      </c>
      <c r="AV58" s="73">
        <f t="shared" ref="AV58:BD58" si="61">(AV$38/$AT$38/AV$8)^(1/($AS$38-$AS$8))-1</f>
        <v>4.5378547174076411E-2</v>
      </c>
      <c r="AW58" s="73">
        <f t="shared" si="61"/>
        <v>4.3544713292168913E-2</v>
      </c>
      <c r="AX58" s="73">
        <f t="shared" si="61"/>
        <v>6.2937281554818147E-2</v>
      </c>
      <c r="AY58" s="73">
        <f t="shared" si="61"/>
        <v>-8.3289084310543826E-3</v>
      </c>
      <c r="AZ58" s="73">
        <f t="shared" si="61"/>
        <v>4.8354072509627644E-2</v>
      </c>
      <c r="BA58" s="73">
        <f t="shared" si="61"/>
        <v>6.3773855439957838E-2</v>
      </c>
      <c r="BB58" s="73">
        <f t="shared" si="61"/>
        <v>2.9626497681892738E-2</v>
      </c>
      <c r="BC58" s="73">
        <f t="shared" si="61"/>
        <v>2.5741785375364534E-2</v>
      </c>
      <c r="BD58" s="73">
        <f t="shared" si="61"/>
        <v>0.10120125122547896</v>
      </c>
      <c r="BE58" s="73"/>
      <c r="BF58" s="99"/>
      <c r="BG58" s="99"/>
      <c r="BH58" s="99"/>
      <c r="BI58" s="99"/>
      <c r="BJ58" s="99"/>
      <c r="BK58" s="99"/>
      <c r="BL58" s="99"/>
      <c r="BM58" s="99"/>
      <c r="BN58" s="96"/>
      <c r="BO58" s="99"/>
      <c r="CG58" s="83"/>
      <c r="CH58" s="96"/>
      <c r="CI58" s="99"/>
    </row>
    <row r="59" spans="1:97" x14ac:dyDescent="0.25">
      <c r="AT59" s="83"/>
      <c r="AU59" s="83"/>
      <c r="AV59" s="83"/>
      <c r="AW59" s="83"/>
      <c r="AX59" s="83"/>
      <c r="AY59" s="83"/>
      <c r="AZ59" s="83"/>
      <c r="BA59" s="83"/>
      <c r="BB59" s="83"/>
      <c r="BC59" s="83"/>
      <c r="BD59" s="83"/>
      <c r="BE59" s="83"/>
      <c r="BF59" s="83"/>
      <c r="BG59" s="83"/>
      <c r="BI59" s="83"/>
      <c r="BJ59" s="83"/>
      <c r="BK59" s="83"/>
      <c r="BL59" s="83"/>
      <c r="BM59" s="83"/>
      <c r="BN59" s="83"/>
      <c r="BO59" s="83"/>
      <c r="CG59" s="83"/>
      <c r="CH59" s="83"/>
      <c r="CI59" s="83"/>
    </row>
    <row r="60" spans="1:97" x14ac:dyDescent="0.25">
      <c r="AT60" s="83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/>
      <c r="BF60" s="83"/>
      <c r="BG60" s="83"/>
      <c r="BI60" s="83"/>
      <c r="BJ60" s="83"/>
      <c r="BK60" s="83"/>
      <c r="BL60" s="83"/>
      <c r="BM60" s="83"/>
      <c r="BN60" s="83"/>
      <c r="BO60" s="83"/>
      <c r="CG60" s="83"/>
      <c r="CH60" s="83"/>
      <c r="CI60" s="83"/>
    </row>
    <row r="61" spans="1:97" x14ac:dyDescent="0.25">
      <c r="BI61" s="83"/>
      <c r="BJ61" s="83"/>
      <c r="BK61" s="83"/>
      <c r="BL61" s="83"/>
      <c r="BM61" s="83"/>
      <c r="BN61" s="83"/>
      <c r="BO61" s="83"/>
    </row>
  </sheetData>
  <mergeCells count="10">
    <mergeCell ref="E5:P5"/>
    <mergeCell ref="Q5:Z5"/>
    <mergeCell ref="B4:P4"/>
    <mergeCell ref="AA5:AJ5"/>
    <mergeCell ref="CH5:CQ5"/>
    <mergeCell ref="AL5:AR5"/>
    <mergeCell ref="AU5:BD5"/>
    <mergeCell ref="BX5:CG5"/>
    <mergeCell ref="BE5:BM5"/>
    <mergeCell ref="BN5:BW5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EQ144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F15" sqref="F15"/>
    </sheetView>
  </sheetViews>
  <sheetFormatPr baseColWidth="10" defaultColWidth="8.81640625" defaultRowHeight="12.5" x14ac:dyDescent="0.25"/>
  <cols>
    <col min="27" max="40" width="8.81640625" style="43"/>
    <col min="46" max="46" width="11.54296875" bestFit="1" customWidth="1"/>
    <col min="47" max="47" width="11" bestFit="1" customWidth="1"/>
    <col min="48" max="50" width="9.54296875" bestFit="1" customWidth="1"/>
    <col min="51" max="51" width="9" bestFit="1" customWidth="1"/>
    <col min="52" max="53" width="9.54296875" bestFit="1" customWidth="1"/>
    <col min="54" max="55" width="9" bestFit="1" customWidth="1"/>
    <col min="56" max="56" width="9.54296875" bestFit="1" customWidth="1"/>
    <col min="69" max="70" width="10.54296875" bestFit="1" customWidth="1"/>
    <col min="76" max="76" width="12.1796875" customWidth="1"/>
    <col min="77" max="79" width="10.81640625" customWidth="1"/>
    <col min="80" max="80" width="9.26953125" customWidth="1"/>
    <col min="81" max="82" width="10.81640625" customWidth="1"/>
    <col min="83" max="84" width="9.26953125" customWidth="1"/>
    <col min="85" max="85" width="10.81640625" customWidth="1"/>
    <col min="86" max="88" width="8.81640625" customWidth="1"/>
    <col min="89" max="90" width="10.54296875" customWidth="1"/>
    <col min="91" max="91" width="10.453125" customWidth="1"/>
    <col min="92" max="95" width="8.81640625" customWidth="1"/>
    <col min="96" max="96" width="10.453125" customWidth="1"/>
    <col min="97" max="100" width="8.81640625" customWidth="1"/>
    <col min="101" max="101" width="10.81640625" customWidth="1"/>
    <col min="102" max="110" width="8.81640625" customWidth="1"/>
    <col min="111" max="111" width="9.81640625" customWidth="1"/>
    <col min="112" max="115" width="8.81640625" customWidth="1"/>
    <col min="116" max="116" width="10.453125" customWidth="1"/>
    <col min="117" max="120" width="8.81640625" customWidth="1"/>
    <col min="121" max="121" width="9.81640625" customWidth="1"/>
    <col min="122" max="130" width="8.81640625" customWidth="1"/>
    <col min="131" max="131" width="10.453125" customWidth="1"/>
    <col min="132" max="135" width="8.81640625" customWidth="1"/>
    <col min="136" max="136" width="10.81640625" customWidth="1"/>
    <col min="137" max="137" width="10.54296875" customWidth="1"/>
    <col min="138" max="138" width="11.1796875" customWidth="1"/>
    <col min="139" max="139" width="11.453125" customWidth="1"/>
    <col min="140" max="140" width="10.453125" customWidth="1"/>
    <col min="141" max="141" width="11" customWidth="1"/>
    <col min="145" max="145" width="11.81640625" customWidth="1"/>
  </cols>
  <sheetData>
    <row r="1" spans="1:145" ht="18" x14ac:dyDescent="0.4">
      <c r="A1" s="1" t="s">
        <v>1183</v>
      </c>
    </row>
    <row r="3" spans="1:145" x14ac:dyDescent="0.25">
      <c r="CC3" s="63"/>
    </row>
    <row r="4" spans="1:145" s="136" customFormat="1" ht="13.5" thickBot="1" x14ac:dyDescent="0.3">
      <c r="B4" s="168"/>
      <c r="C4" s="168"/>
      <c r="D4" s="168"/>
      <c r="E4" s="168"/>
      <c r="F4" s="168"/>
      <c r="G4" s="168"/>
      <c r="H4" s="168"/>
      <c r="I4" s="168"/>
      <c r="J4" s="168"/>
      <c r="K4" s="168"/>
      <c r="L4" s="168"/>
      <c r="M4" s="168"/>
      <c r="N4" s="168"/>
      <c r="O4" s="168"/>
      <c r="P4" s="168"/>
      <c r="Q4" s="168"/>
      <c r="R4" s="168"/>
      <c r="S4" s="168"/>
      <c r="T4" s="168"/>
      <c r="U4" s="168"/>
      <c r="V4" s="168"/>
      <c r="W4" s="168"/>
      <c r="X4" s="168"/>
      <c r="Y4" s="168"/>
      <c r="Z4" s="168"/>
      <c r="AA4" s="162"/>
      <c r="AB4" s="162"/>
      <c r="AC4" s="162"/>
      <c r="AD4" s="162"/>
      <c r="AE4" s="162"/>
      <c r="AF4" s="162"/>
      <c r="AG4" s="162"/>
      <c r="AH4" s="162"/>
      <c r="AI4" s="162"/>
      <c r="AJ4" s="162"/>
      <c r="AK4" s="162"/>
      <c r="AL4" s="162"/>
      <c r="AM4" s="162"/>
      <c r="AN4" s="162"/>
    </row>
    <row r="5" spans="1:145" s="136" customFormat="1" ht="26.25" customHeight="1" thickBot="1" x14ac:dyDescent="0.3">
      <c r="A5"/>
      <c r="B5"/>
      <c r="C5"/>
      <c r="D5"/>
      <c r="E5" s="236" t="s">
        <v>1655</v>
      </c>
      <c r="F5" s="237"/>
      <c r="G5" s="237"/>
      <c r="H5" s="237"/>
      <c r="I5" s="237"/>
      <c r="J5" s="237"/>
      <c r="K5" s="237"/>
      <c r="L5" s="237"/>
      <c r="M5" s="237"/>
      <c r="N5" s="237"/>
      <c r="O5" s="237"/>
      <c r="P5" s="238"/>
      <c r="Q5" s="79"/>
      <c r="AA5" s="169"/>
      <c r="AB5" s="169"/>
      <c r="AC5" s="169"/>
      <c r="AD5" s="169"/>
      <c r="AE5" s="169"/>
      <c r="AF5" s="169"/>
      <c r="AG5" s="169"/>
      <c r="AH5" s="169"/>
      <c r="AI5" s="169"/>
      <c r="AJ5" s="169"/>
      <c r="AK5" s="44"/>
      <c r="AL5" s="170"/>
      <c r="AM5" s="170"/>
      <c r="AN5" s="170"/>
      <c r="AO5" s="170"/>
      <c r="AP5" s="170"/>
      <c r="AQ5" s="170"/>
      <c r="AR5" s="170"/>
      <c r="AS5" s="44"/>
      <c r="AT5" s="44"/>
      <c r="AU5" s="170"/>
      <c r="AV5" s="170"/>
      <c r="AW5" s="170"/>
      <c r="AX5" s="170"/>
      <c r="AY5" s="170"/>
      <c r="AZ5" s="170"/>
      <c r="BA5" s="170"/>
      <c r="BB5" s="170"/>
      <c r="BC5" s="170"/>
      <c r="BD5" s="170"/>
      <c r="BE5" s="168"/>
      <c r="BF5" s="168"/>
      <c r="BG5" s="168"/>
      <c r="BH5" s="168"/>
      <c r="BI5" s="168"/>
      <c r="BJ5" s="168"/>
      <c r="BK5" s="168"/>
      <c r="BL5" s="168"/>
      <c r="BM5" s="168"/>
      <c r="BN5" s="170"/>
      <c r="BO5" s="169"/>
      <c r="BP5" s="169"/>
      <c r="BQ5" s="169"/>
      <c r="BR5" s="169"/>
      <c r="BS5" s="169"/>
      <c r="BT5" s="169"/>
      <c r="BU5" s="169"/>
      <c r="BV5" s="169"/>
      <c r="BW5" s="169"/>
      <c r="BX5" s="170"/>
      <c r="BY5" s="169"/>
      <c r="BZ5" s="169"/>
      <c r="CA5" s="169"/>
      <c r="CB5" s="169"/>
      <c r="CC5" s="169"/>
      <c r="CD5" s="169"/>
      <c r="CE5" s="169"/>
      <c r="CF5" s="169"/>
      <c r="CG5" s="169"/>
      <c r="CH5" s="170"/>
      <c r="CI5" s="169"/>
      <c r="CJ5" s="169"/>
      <c r="CK5" s="169"/>
      <c r="CL5" s="169"/>
      <c r="CM5" s="169"/>
      <c r="CN5" s="169"/>
      <c r="CO5" s="169"/>
      <c r="CP5" s="169"/>
      <c r="CQ5" s="169"/>
      <c r="CR5" s="170"/>
      <c r="CS5" s="169"/>
      <c r="CT5" s="169"/>
      <c r="CU5" s="169"/>
      <c r="CV5" s="169"/>
      <c r="CW5" s="169"/>
      <c r="CX5" s="169"/>
      <c r="CY5" s="169"/>
      <c r="CZ5" s="169"/>
      <c r="DA5" s="169"/>
      <c r="DB5" s="170"/>
      <c r="DC5" s="169"/>
      <c r="DD5" s="169"/>
      <c r="DE5" s="169"/>
      <c r="DF5" s="169"/>
      <c r="DG5" s="169"/>
      <c r="DH5" s="169"/>
      <c r="DI5" s="169"/>
      <c r="DJ5" s="169"/>
      <c r="DK5" s="169"/>
      <c r="DL5" s="170"/>
      <c r="DM5" s="169"/>
      <c r="DN5" s="169"/>
      <c r="DO5" s="169"/>
      <c r="DP5" s="169"/>
      <c r="DQ5" s="169"/>
      <c r="DR5" s="169"/>
      <c r="DS5" s="169"/>
      <c r="DT5" s="169"/>
      <c r="DU5" s="169"/>
      <c r="DV5" s="170"/>
      <c r="DW5" s="169"/>
      <c r="DX5" s="169"/>
      <c r="DY5" s="169"/>
      <c r="DZ5" s="169"/>
      <c r="EA5" s="169"/>
      <c r="EB5" s="169"/>
      <c r="EC5" s="169"/>
      <c r="ED5" s="169"/>
      <c r="EE5" s="169"/>
      <c r="EF5" s="170"/>
      <c r="EG5" s="169"/>
      <c r="EH5" s="169"/>
      <c r="EI5" s="169"/>
      <c r="EJ5" s="169"/>
      <c r="EK5" s="169"/>
      <c r="EL5" s="169"/>
      <c r="EM5" s="169"/>
      <c r="EN5" s="169"/>
      <c r="EO5" s="169"/>
    </row>
    <row r="6" spans="1:145" s="136" customFormat="1" ht="50" x14ac:dyDescent="0.25">
      <c r="A6"/>
      <c r="B6" s="175" t="s">
        <v>57</v>
      </c>
      <c r="C6" s="176" t="s">
        <v>58</v>
      </c>
      <c r="D6" s="177" t="s">
        <v>184</v>
      </c>
      <c r="E6" s="77" t="s">
        <v>1656</v>
      </c>
      <c r="F6" s="160" t="s">
        <v>1657</v>
      </c>
      <c r="G6" s="160" t="s">
        <v>1658</v>
      </c>
      <c r="H6" s="160" t="s">
        <v>1659</v>
      </c>
      <c r="I6" s="160" t="s">
        <v>1660</v>
      </c>
      <c r="J6" s="160" t="s">
        <v>1661</v>
      </c>
      <c r="K6" s="160" t="s">
        <v>1662</v>
      </c>
      <c r="L6" s="160" t="s">
        <v>1663</v>
      </c>
      <c r="M6" s="160" t="s">
        <v>1664</v>
      </c>
      <c r="N6" s="160" t="s">
        <v>1665</v>
      </c>
      <c r="O6" s="160" t="s">
        <v>1666</v>
      </c>
      <c r="P6" s="81" t="s">
        <v>31</v>
      </c>
      <c r="Q6" s="160"/>
      <c r="R6" s="160"/>
      <c r="S6" s="160"/>
      <c r="T6" s="160"/>
      <c r="U6" s="160"/>
      <c r="V6" s="160"/>
      <c r="W6" s="160"/>
      <c r="X6" s="160"/>
      <c r="Y6" s="160"/>
      <c r="Z6" s="160"/>
      <c r="AA6" s="170"/>
      <c r="AB6" s="159"/>
      <c r="AC6" s="159"/>
      <c r="AD6" s="159"/>
      <c r="AE6" s="171"/>
      <c r="AF6" s="170"/>
      <c r="AG6" s="159"/>
      <c r="AH6" s="159"/>
      <c r="AI6" s="159"/>
      <c r="AJ6" s="159"/>
      <c r="AK6" s="162"/>
      <c r="AL6" s="159"/>
      <c r="AM6" s="159"/>
      <c r="AN6" s="171"/>
      <c r="AO6" s="159"/>
      <c r="AP6" s="159"/>
      <c r="AQ6" s="159"/>
      <c r="AR6" s="159"/>
      <c r="AS6" s="159"/>
      <c r="AT6" s="159"/>
      <c r="AU6" s="170"/>
      <c r="AV6" s="159"/>
      <c r="AW6" s="159"/>
      <c r="AX6" s="159"/>
      <c r="AY6" s="171"/>
      <c r="AZ6" s="170"/>
      <c r="BA6" s="159"/>
      <c r="BB6" s="159"/>
      <c r="BC6" s="159"/>
      <c r="BD6" s="159"/>
      <c r="BE6" s="170"/>
      <c r="BF6" s="159"/>
      <c r="BG6" s="159"/>
      <c r="BH6" s="160"/>
      <c r="BI6" s="160"/>
      <c r="BJ6" s="159"/>
      <c r="BK6" s="159"/>
      <c r="BL6" s="159"/>
      <c r="BM6" s="159"/>
      <c r="BN6" s="170"/>
      <c r="BO6" s="159"/>
      <c r="BP6" s="159"/>
      <c r="BQ6" s="159"/>
      <c r="BR6" s="171"/>
      <c r="BS6" s="170"/>
      <c r="BT6" s="159"/>
      <c r="BU6" s="159"/>
      <c r="BV6" s="159"/>
      <c r="BW6" s="159"/>
      <c r="BX6" s="170"/>
      <c r="BY6" s="159"/>
      <c r="BZ6" s="159"/>
      <c r="CA6" s="159"/>
      <c r="CB6" s="171"/>
      <c r="CC6" s="170"/>
      <c r="CD6" s="159"/>
      <c r="CE6" s="159"/>
      <c r="CF6" s="159"/>
      <c r="CG6" s="159"/>
      <c r="CH6" s="159"/>
      <c r="CI6" s="159"/>
      <c r="CJ6" s="159"/>
      <c r="CK6" s="159"/>
      <c r="CL6" s="172"/>
      <c r="CM6" s="159"/>
      <c r="CN6" s="159"/>
      <c r="CO6" s="159"/>
      <c r="CP6" s="159"/>
      <c r="CQ6" s="159"/>
      <c r="CR6" s="170"/>
      <c r="CS6" s="159"/>
      <c r="CT6" s="159"/>
      <c r="CU6" s="159"/>
      <c r="CV6" s="171"/>
      <c r="CW6" s="170"/>
      <c r="CX6" s="159"/>
      <c r="CY6" s="159"/>
      <c r="CZ6" s="159"/>
      <c r="DA6" s="159"/>
      <c r="DB6" s="170"/>
      <c r="DC6" s="159"/>
      <c r="DD6" s="159"/>
      <c r="DE6" s="159"/>
      <c r="DF6" s="171"/>
      <c r="DG6" s="170"/>
      <c r="DH6" s="159"/>
      <c r="DI6" s="159"/>
      <c r="DJ6" s="159"/>
      <c r="DK6" s="159"/>
      <c r="DL6" s="170"/>
      <c r="DM6" s="159"/>
      <c r="DN6" s="159"/>
      <c r="DO6" s="159"/>
      <c r="DP6" s="171"/>
      <c r="DQ6" s="170"/>
      <c r="DR6" s="159"/>
      <c r="DS6" s="159"/>
      <c r="DT6" s="159"/>
      <c r="DU6" s="159"/>
      <c r="DV6" s="170"/>
      <c r="DW6" s="159"/>
      <c r="DX6" s="159"/>
      <c r="DY6" s="159"/>
      <c r="DZ6" s="171"/>
      <c r="EA6" s="170"/>
      <c r="EB6" s="159"/>
      <c r="EC6" s="159"/>
      <c r="ED6" s="159"/>
      <c r="EE6" s="159"/>
      <c r="EF6" s="170"/>
      <c r="EG6" s="159"/>
      <c r="EH6" s="159"/>
      <c r="EI6" s="159"/>
      <c r="EJ6" s="171"/>
      <c r="EK6" s="170"/>
      <c r="EL6" s="159"/>
      <c r="EM6" s="159"/>
      <c r="EN6" s="159"/>
      <c r="EO6" s="159"/>
    </row>
    <row r="7" spans="1:145" s="136" customFormat="1" x14ac:dyDescent="0.25">
      <c r="A7" t="s">
        <v>0</v>
      </c>
      <c r="B7" s="27" t="s">
        <v>67</v>
      </c>
      <c r="C7" s="27" t="s">
        <v>68</v>
      </c>
      <c r="D7" s="57" t="s">
        <v>185</v>
      </c>
      <c r="E7" s="82"/>
      <c r="F7" s="27" t="s">
        <v>1667</v>
      </c>
      <c r="G7" s="27" t="s">
        <v>1668</v>
      </c>
      <c r="H7" s="27" t="s">
        <v>1669</v>
      </c>
      <c r="I7" s="27" t="s">
        <v>1670</v>
      </c>
      <c r="J7" s="27" t="s">
        <v>1671</v>
      </c>
      <c r="K7" s="27" t="s">
        <v>1672</v>
      </c>
      <c r="L7" s="27" t="s">
        <v>1673</v>
      </c>
      <c r="M7" s="27" t="s">
        <v>1674</v>
      </c>
      <c r="N7" s="27" t="s">
        <v>1675</v>
      </c>
      <c r="O7" s="27" t="s">
        <v>1676</v>
      </c>
      <c r="P7" s="62" t="s">
        <v>1677</v>
      </c>
      <c r="Q7" s="30"/>
      <c r="R7" s="30"/>
      <c r="S7" s="30"/>
      <c r="T7" s="30"/>
      <c r="U7" s="30"/>
      <c r="V7" s="30"/>
      <c r="W7" s="30"/>
      <c r="X7" s="30"/>
      <c r="Y7" s="30"/>
      <c r="Z7" s="30"/>
      <c r="AA7" s="163"/>
      <c r="AB7" s="163"/>
      <c r="AC7" s="163"/>
      <c r="AD7" s="163"/>
      <c r="AE7" s="163"/>
      <c r="AF7" s="163"/>
      <c r="AG7" s="163"/>
      <c r="AH7" s="163"/>
      <c r="AI7" s="163"/>
      <c r="AJ7" s="163"/>
      <c r="AK7" s="163"/>
      <c r="AL7" s="163"/>
      <c r="AM7" s="163"/>
      <c r="AN7" s="163"/>
      <c r="AS7" s="163"/>
      <c r="AT7" s="159"/>
      <c r="AU7" s="163"/>
      <c r="AV7" s="163"/>
      <c r="AW7" s="163"/>
      <c r="AX7" s="163"/>
      <c r="AY7" s="163"/>
      <c r="AZ7" s="163"/>
      <c r="BA7" s="163"/>
      <c r="BB7" s="163"/>
      <c r="BC7" s="163"/>
      <c r="BD7" s="163"/>
      <c r="BE7" s="29"/>
      <c r="BF7" s="29"/>
      <c r="BG7" s="29"/>
      <c r="BH7" s="29"/>
      <c r="BI7" s="29"/>
      <c r="BJ7" s="29"/>
      <c r="BK7" s="29"/>
      <c r="BL7" s="29"/>
      <c r="BM7" s="29"/>
      <c r="BN7" s="163"/>
      <c r="BO7" s="163"/>
      <c r="BP7" s="163"/>
      <c r="BQ7" s="163"/>
      <c r="BR7" s="163"/>
      <c r="BS7" s="163"/>
      <c r="BT7" s="163"/>
      <c r="BU7" s="163"/>
      <c r="BV7" s="163"/>
      <c r="BW7" s="163"/>
      <c r="BX7" s="163"/>
      <c r="BY7" s="163"/>
      <c r="BZ7" s="163"/>
      <c r="CA7" s="163"/>
      <c r="CB7" s="163"/>
      <c r="CC7" s="163"/>
      <c r="CD7" s="163"/>
      <c r="CE7" s="163"/>
      <c r="CF7" s="163"/>
      <c r="CG7" s="163"/>
      <c r="CH7" s="163"/>
      <c r="CI7" s="163"/>
      <c r="CJ7" s="163"/>
      <c r="CK7" s="163"/>
      <c r="CL7" s="163"/>
      <c r="CM7" s="163"/>
      <c r="CN7" s="163"/>
      <c r="CO7" s="163"/>
      <c r="CP7" s="163"/>
      <c r="CQ7" s="163"/>
      <c r="CR7" s="163"/>
      <c r="CS7" s="163"/>
      <c r="CT7" s="163"/>
      <c r="CU7" s="163"/>
      <c r="CV7" s="163"/>
      <c r="CW7" s="163"/>
      <c r="CX7" s="163"/>
      <c r="CY7" s="163"/>
      <c r="CZ7" s="163"/>
      <c r="DA7" s="163"/>
      <c r="DB7" s="163"/>
      <c r="DC7" s="163"/>
      <c r="DD7" s="163"/>
      <c r="DE7" s="163"/>
      <c r="DF7" s="163"/>
      <c r="DG7" s="163"/>
      <c r="DH7" s="163"/>
      <c r="DI7" s="163"/>
      <c r="DJ7" s="163"/>
      <c r="DK7" s="163"/>
      <c r="DL7" s="163"/>
      <c r="DM7" s="163"/>
      <c r="DN7" s="163"/>
      <c r="DO7" s="163"/>
      <c r="DP7" s="163"/>
      <c r="DQ7" s="163"/>
      <c r="DR7" s="163"/>
      <c r="DS7" s="163"/>
      <c r="DT7" s="163"/>
      <c r="DU7" s="163"/>
      <c r="DV7" s="163"/>
      <c r="DW7" s="163"/>
      <c r="DX7" s="163"/>
      <c r="DY7" s="163"/>
      <c r="DZ7" s="163"/>
      <c r="EA7" s="163"/>
      <c r="EB7" s="163"/>
      <c r="EC7" s="163"/>
      <c r="ED7" s="163"/>
      <c r="EE7" s="163"/>
      <c r="EF7" s="163"/>
      <c r="EG7" s="163"/>
      <c r="EH7" s="163"/>
      <c r="EI7" s="163"/>
      <c r="EJ7" s="163"/>
      <c r="EK7" s="163"/>
      <c r="EL7" s="163"/>
      <c r="EM7" s="163"/>
      <c r="EN7" s="163"/>
      <c r="EO7" s="163"/>
    </row>
    <row r="8" spans="1:145" s="136" customFormat="1" x14ac:dyDescent="0.25">
      <c r="A8">
        <v>1970</v>
      </c>
      <c r="B8" s="34">
        <f>[1]A0!C125</f>
        <v>339.32102256702797</v>
      </c>
      <c r="C8" s="34">
        <f>[1]A0!B125</f>
        <v>109.46441434673541</v>
      </c>
      <c r="D8" s="34">
        <f>[1]A0!$P125</f>
        <v>35172.802321980431</v>
      </c>
      <c r="E8" s="178">
        <f>H8+I8+J8+K8+L8+M8+N8+O8+P8</f>
        <v>1.0000021338205409</v>
      </c>
      <c r="F8" s="105">
        <f>[1]A13!C82</f>
        <v>0.80840540002165595</v>
      </c>
      <c r="G8" s="105">
        <f>[1]A13!G82</f>
        <v>0.19159556473258021</v>
      </c>
      <c r="H8" s="105">
        <f>[1]A13!D82</f>
        <v>0.51563846552737569</v>
      </c>
      <c r="I8" s="105">
        <f>[1]A13!F82</f>
        <v>0.17395005173883749</v>
      </c>
      <c r="J8" s="105">
        <f>[1]A13!E82</f>
        <v>0.11881805182174753</v>
      </c>
      <c r="K8" s="105">
        <f>[1]A13!I82</f>
        <v>3.4808557679342149E-2</v>
      </c>
      <c r="L8" s="105">
        <f>[1]A13!H82</f>
        <v>5.679789472744072E-2</v>
      </c>
      <c r="M8" s="105">
        <f>[1]A13!P82</f>
        <v>4.2743817322943717E-2</v>
      </c>
      <c r="N8" s="105">
        <f>[1]A13!M82</f>
        <v>3.7805311623993428E-2</v>
      </c>
      <c r="O8" s="105">
        <f>[1]A13!N82</f>
        <v>9.9706643873955034E-3</v>
      </c>
      <c r="P8" s="106">
        <f>[1]A13!O82</f>
        <v>9.4693189914647081E-3</v>
      </c>
      <c r="Q8" s="37"/>
      <c r="R8" s="37"/>
      <c r="S8" s="37"/>
      <c r="T8" s="37"/>
      <c r="U8" s="37"/>
      <c r="V8" s="37"/>
      <c r="W8" s="37"/>
      <c r="X8" s="37"/>
      <c r="Y8" s="37"/>
      <c r="Z8" s="37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44"/>
      <c r="AL8" s="164"/>
      <c r="AM8" s="164"/>
      <c r="AN8" s="164"/>
      <c r="AO8" s="165"/>
      <c r="AP8" s="165"/>
      <c r="AQ8" s="165"/>
      <c r="AR8" s="165"/>
      <c r="AS8" s="44"/>
      <c r="AT8" s="166"/>
      <c r="AU8" s="114"/>
      <c r="AV8" s="114"/>
      <c r="AW8" s="114"/>
      <c r="AX8" s="114"/>
      <c r="AY8" s="114"/>
      <c r="AZ8" s="114"/>
      <c r="BA8" s="114"/>
      <c r="BB8" s="114"/>
      <c r="BC8" s="114"/>
      <c r="BD8" s="114"/>
      <c r="BE8" s="173"/>
      <c r="BF8" s="97"/>
      <c r="BG8" s="97"/>
      <c r="BH8" s="97"/>
      <c r="BI8" s="97"/>
      <c r="BJ8" s="97"/>
      <c r="BK8" s="97"/>
      <c r="BL8" s="97"/>
      <c r="BM8" s="97"/>
      <c r="BN8" s="131"/>
      <c r="BO8" s="131"/>
      <c r="BP8" s="131"/>
      <c r="BQ8" s="131"/>
      <c r="BR8" s="131"/>
      <c r="BS8" s="131"/>
      <c r="BT8" s="131"/>
      <c r="BU8" s="131"/>
      <c r="BV8" s="131"/>
      <c r="BW8" s="131"/>
      <c r="BX8" s="114"/>
      <c r="BY8" s="114"/>
      <c r="BZ8" s="114"/>
      <c r="CA8" s="114"/>
      <c r="CB8" s="114"/>
      <c r="CC8" s="114"/>
      <c r="CD8" s="114"/>
      <c r="CE8" s="114"/>
      <c r="CF8" s="114"/>
      <c r="CG8" s="114"/>
      <c r="CH8" s="167"/>
      <c r="CI8" s="167"/>
      <c r="CJ8" s="167"/>
      <c r="CK8" s="167"/>
      <c r="CL8" s="167"/>
      <c r="CM8" s="167"/>
      <c r="CN8" s="167"/>
      <c r="CO8" s="167"/>
      <c r="CP8" s="167"/>
      <c r="CQ8" s="167"/>
      <c r="CR8" s="167"/>
      <c r="CS8" s="131"/>
      <c r="CT8" s="131"/>
      <c r="CU8" s="131"/>
      <c r="CV8" s="131"/>
      <c r="CW8" s="132"/>
      <c r="CX8" s="131"/>
      <c r="CY8" s="131"/>
      <c r="CZ8" s="131"/>
      <c r="DA8" s="131"/>
      <c r="DB8" s="131"/>
      <c r="DC8" s="131"/>
      <c r="DD8" s="131"/>
      <c r="DE8" s="131"/>
      <c r="DF8" s="131"/>
      <c r="DG8" s="131"/>
      <c r="DH8" s="131"/>
      <c r="DI8" s="131"/>
      <c r="DJ8" s="131"/>
      <c r="DK8" s="131"/>
      <c r="DL8" s="114"/>
      <c r="DM8" s="148"/>
      <c r="DN8" s="148"/>
      <c r="DO8" s="148"/>
      <c r="DP8" s="148"/>
      <c r="DQ8" s="148"/>
      <c r="DR8" s="148"/>
      <c r="DS8" s="148"/>
      <c r="DT8" s="148"/>
      <c r="DU8" s="148"/>
      <c r="DV8" s="114"/>
      <c r="DW8" s="114"/>
      <c r="DX8" s="114"/>
      <c r="DY8" s="114"/>
      <c r="DZ8" s="114"/>
      <c r="EA8" s="114"/>
      <c r="EB8" s="114"/>
      <c r="EC8" s="114"/>
      <c r="ED8" s="114"/>
      <c r="EE8" s="114"/>
      <c r="EF8" s="114"/>
      <c r="EG8" s="114"/>
      <c r="EH8" s="114"/>
      <c r="EI8" s="114"/>
      <c r="EJ8" s="114"/>
      <c r="EK8" s="114"/>
      <c r="EL8" s="114"/>
      <c r="EM8" s="114"/>
      <c r="EN8" s="114"/>
      <c r="EO8" s="114"/>
    </row>
    <row r="9" spans="1:145" s="136" customFormat="1" x14ac:dyDescent="0.25">
      <c r="A9">
        <v>1971</v>
      </c>
      <c r="B9" s="34">
        <f>[1]A0!C126</f>
        <v>371.40391824464098</v>
      </c>
      <c r="C9" s="34">
        <f>[1]A0!B126</f>
        <v>122.2405200882632</v>
      </c>
      <c r="D9" s="34">
        <f>[1]A0!$P126</f>
        <v>35674.949009174852</v>
      </c>
      <c r="E9" s="178">
        <f t="shared" ref="E9:E52" si="0">H9+I9+J9+K9+L9+M9+N9+O9+P9</f>
        <v>1.000001917325801</v>
      </c>
      <c r="F9" s="105">
        <f>[1]A13!C83</f>
        <v>0.81056911294875267</v>
      </c>
      <c r="G9" s="105">
        <f>[1]A13!G83</f>
        <v>0.18943280437704832</v>
      </c>
      <c r="H9" s="105">
        <f>[1]A13!D83</f>
        <v>0.52320117911666386</v>
      </c>
      <c r="I9" s="105">
        <f>[1]A13!F83</f>
        <v>0.17446006648995313</v>
      </c>
      <c r="J9" s="105">
        <f>[1]A13!E83</f>
        <v>0.11290786734213565</v>
      </c>
      <c r="K9" s="105">
        <f>[1]A13!I83</f>
        <v>3.4407970005863854E-2</v>
      </c>
      <c r="L9" s="105">
        <f>[1]A13!H83</f>
        <v>5.4254023661110526E-2</v>
      </c>
      <c r="M9" s="105">
        <f>[1]A13!P83</f>
        <v>4.18819779912772E-2</v>
      </c>
      <c r="N9" s="105">
        <f>[1]A13!M83</f>
        <v>3.7637574068640427E-2</v>
      </c>
      <c r="O9" s="105">
        <f>[1]A13!N83</f>
        <v>1.1400507563003271E-2</v>
      </c>
      <c r="P9" s="106">
        <f>[1]A13!O83</f>
        <v>9.850751087153017E-3</v>
      </c>
      <c r="Q9" s="37"/>
      <c r="R9" s="37"/>
      <c r="S9" s="37"/>
      <c r="T9" s="37"/>
      <c r="U9" s="37"/>
      <c r="V9" s="37"/>
      <c r="W9" s="37"/>
      <c r="X9" s="37"/>
      <c r="Y9" s="37"/>
      <c r="Z9" s="37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44"/>
      <c r="AL9" s="164"/>
      <c r="AM9" s="164"/>
      <c r="AN9" s="164"/>
      <c r="AO9" s="165"/>
      <c r="AP9" s="165"/>
      <c r="AQ9" s="165"/>
      <c r="AR9" s="165"/>
      <c r="AS9" s="44"/>
      <c r="AT9" s="166"/>
      <c r="AU9" s="114"/>
      <c r="AV9" s="114"/>
      <c r="AW9" s="114"/>
      <c r="AX9" s="114"/>
      <c r="AY9" s="114"/>
      <c r="AZ9" s="114"/>
      <c r="BA9" s="114"/>
      <c r="BB9" s="114"/>
      <c r="BC9" s="114"/>
      <c r="BD9" s="114"/>
      <c r="BE9" s="173"/>
      <c r="BF9" s="98"/>
      <c r="BG9" s="98"/>
      <c r="BH9" s="29"/>
      <c r="BI9" s="29"/>
      <c r="BJ9" s="29"/>
      <c r="BK9" s="29"/>
      <c r="BL9" s="29"/>
      <c r="BM9" s="29"/>
      <c r="BN9" s="131"/>
      <c r="BO9" s="131"/>
      <c r="BP9" s="131"/>
      <c r="BQ9" s="131"/>
      <c r="BR9" s="131"/>
      <c r="BS9" s="131"/>
      <c r="BT9" s="131"/>
      <c r="BU9" s="131"/>
      <c r="BV9" s="131"/>
      <c r="BW9" s="131"/>
      <c r="BX9" s="114"/>
      <c r="BY9" s="114"/>
      <c r="BZ9" s="114"/>
      <c r="CA9" s="114"/>
      <c r="CB9" s="114"/>
      <c r="CC9" s="114"/>
      <c r="CD9" s="114"/>
      <c r="CE9" s="114"/>
      <c r="CF9" s="114"/>
      <c r="CG9" s="114"/>
      <c r="CH9" s="167"/>
      <c r="CI9" s="167"/>
      <c r="CJ9" s="167"/>
      <c r="CK9" s="167"/>
      <c r="CL9" s="167"/>
      <c r="CM9" s="126"/>
      <c r="CN9" s="167"/>
      <c r="CO9" s="167"/>
      <c r="CP9" s="167"/>
      <c r="CQ9" s="167"/>
      <c r="CR9" s="167"/>
      <c r="CS9" s="131"/>
      <c r="CT9" s="131"/>
      <c r="CU9" s="131"/>
      <c r="CV9" s="131"/>
      <c r="CW9" s="132"/>
      <c r="CX9" s="131"/>
      <c r="CY9" s="131"/>
      <c r="CZ9" s="131"/>
      <c r="DA9" s="131"/>
      <c r="DB9" s="131"/>
      <c r="DC9" s="131"/>
      <c r="DD9" s="131"/>
      <c r="DE9" s="131"/>
      <c r="DF9" s="131"/>
      <c r="DG9" s="131"/>
      <c r="DH9" s="131"/>
      <c r="DI9" s="131"/>
      <c r="DJ9" s="131"/>
      <c r="DK9" s="131"/>
      <c r="DL9" s="114"/>
      <c r="DM9" s="131"/>
      <c r="DN9" s="131"/>
      <c r="DO9" s="131"/>
      <c r="DP9" s="131"/>
      <c r="DQ9" s="148"/>
      <c r="DR9" s="131"/>
      <c r="DS9" s="131"/>
      <c r="DT9" s="131"/>
      <c r="DU9" s="131"/>
      <c r="DV9" s="114"/>
      <c r="DW9" s="131"/>
      <c r="DX9" s="131"/>
      <c r="DY9" s="131"/>
      <c r="DZ9" s="131"/>
      <c r="EA9" s="114"/>
      <c r="EB9" s="131"/>
      <c r="EC9" s="131"/>
      <c r="ED9" s="131"/>
      <c r="EE9" s="131"/>
      <c r="EF9" s="114"/>
      <c r="EG9" s="114"/>
      <c r="EH9" s="114"/>
      <c r="EI9" s="114"/>
      <c r="EJ9" s="114"/>
      <c r="EK9" s="114"/>
      <c r="EL9" s="114"/>
      <c r="EM9" s="114"/>
      <c r="EN9" s="114"/>
      <c r="EO9" s="114"/>
    </row>
    <row r="10" spans="1:145" s="136" customFormat="1" x14ac:dyDescent="0.25">
      <c r="A10">
        <v>1972</v>
      </c>
      <c r="B10" s="34">
        <f>[1]A0!C127</f>
        <v>417.71030723050444</v>
      </c>
      <c r="C10" s="34">
        <f>[1]A0!B127</f>
        <v>136.34391035510501</v>
      </c>
      <c r="D10" s="34">
        <f>[1]A0!$P127</f>
        <v>36101.23506798366</v>
      </c>
      <c r="E10" s="178">
        <f t="shared" si="0"/>
        <v>0.99999983479171073</v>
      </c>
      <c r="F10" s="105">
        <f>[1]A13!C84</f>
        <v>0.81363903305280594</v>
      </c>
      <c r="G10" s="105">
        <f>[1]A13!G84</f>
        <v>0.18636174239119555</v>
      </c>
      <c r="H10" s="105">
        <f>[1]A13!D84</f>
        <v>0.52080854618742256</v>
      </c>
      <c r="I10" s="105">
        <f>[1]A13!F84</f>
        <v>0.17794977841132892</v>
      </c>
      <c r="J10" s="105">
        <f>[1]A13!E84</f>
        <v>0.11487976780176382</v>
      </c>
      <c r="K10" s="105">
        <f>[1]A13!I84</f>
        <v>3.2640204417586208E-2</v>
      </c>
      <c r="L10" s="105">
        <f>[1]A13!H84</f>
        <v>5.5051223150573467E-2</v>
      </c>
      <c r="M10" s="105">
        <f>[1]A13!P84</f>
        <v>4.2171269483627219E-2</v>
      </c>
      <c r="N10" s="105">
        <f>[1]A13!M84</f>
        <v>3.4903433577135046E-2</v>
      </c>
      <c r="O10" s="105">
        <f>[1]A13!N84</f>
        <v>1.197781524254829E-2</v>
      </c>
      <c r="P10" s="106">
        <f>[1]A13!O84</f>
        <v>9.6177965197252972E-3</v>
      </c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44"/>
      <c r="AL10" s="164"/>
      <c r="AM10" s="164"/>
      <c r="AN10" s="164"/>
      <c r="AO10" s="165"/>
      <c r="AP10" s="165"/>
      <c r="AQ10" s="165"/>
      <c r="AR10" s="165"/>
      <c r="AS10" s="44"/>
      <c r="AT10" s="166"/>
      <c r="AU10" s="114"/>
      <c r="AV10" s="114"/>
      <c r="AW10" s="114"/>
      <c r="AX10" s="114"/>
      <c r="AY10" s="114"/>
      <c r="AZ10" s="114"/>
      <c r="BA10" s="114"/>
      <c r="BB10" s="114"/>
      <c r="BC10" s="114"/>
      <c r="BD10" s="114"/>
      <c r="BE10" s="173"/>
      <c r="BF10" s="98"/>
      <c r="BG10" s="98"/>
      <c r="BH10" s="29"/>
      <c r="BI10" s="29"/>
      <c r="BJ10" s="29"/>
      <c r="BK10" s="29"/>
      <c r="BL10" s="29"/>
      <c r="BM10" s="29"/>
      <c r="BN10" s="131"/>
      <c r="BO10" s="131"/>
      <c r="BP10" s="131"/>
      <c r="BQ10" s="131"/>
      <c r="BR10" s="131"/>
      <c r="BS10" s="131"/>
      <c r="BT10" s="131"/>
      <c r="BU10" s="131"/>
      <c r="BV10" s="131"/>
      <c r="BW10" s="131"/>
      <c r="BX10" s="114"/>
      <c r="BY10" s="114"/>
      <c r="BZ10" s="114"/>
      <c r="CA10" s="114"/>
      <c r="CB10" s="114"/>
      <c r="CC10" s="114"/>
      <c r="CD10" s="114"/>
      <c r="CE10" s="114"/>
      <c r="CF10" s="114"/>
      <c r="CG10" s="114"/>
      <c r="CH10" s="167"/>
      <c r="CI10" s="167"/>
      <c r="CJ10" s="167"/>
      <c r="CK10" s="167"/>
      <c r="CL10" s="167"/>
      <c r="CM10" s="126"/>
      <c r="CN10" s="167"/>
      <c r="CO10" s="167"/>
      <c r="CP10" s="167"/>
      <c r="CQ10" s="167"/>
      <c r="CR10" s="167"/>
      <c r="CS10" s="131"/>
      <c r="CT10" s="131"/>
      <c r="CU10" s="131"/>
      <c r="CV10" s="131"/>
      <c r="CW10" s="132"/>
      <c r="CX10" s="131"/>
      <c r="CY10" s="131"/>
      <c r="CZ10" s="131"/>
      <c r="DA10" s="131"/>
      <c r="DB10" s="131"/>
      <c r="DC10" s="131"/>
      <c r="DD10" s="131"/>
      <c r="DE10" s="131"/>
      <c r="DF10" s="131"/>
      <c r="DG10" s="131"/>
      <c r="DH10" s="131"/>
      <c r="DI10" s="131"/>
      <c r="DJ10" s="131"/>
      <c r="DK10" s="131"/>
      <c r="DL10" s="114"/>
      <c r="DM10" s="131"/>
      <c r="DN10" s="131"/>
      <c r="DO10" s="131"/>
      <c r="DP10" s="131"/>
      <c r="DQ10" s="148"/>
      <c r="DR10" s="131"/>
      <c r="DS10" s="131"/>
      <c r="DT10" s="131"/>
      <c r="DU10" s="131"/>
      <c r="DV10" s="114"/>
      <c r="DW10" s="131"/>
      <c r="DX10" s="131"/>
      <c r="DY10" s="131"/>
      <c r="DZ10" s="131"/>
      <c r="EA10" s="114"/>
      <c r="EB10" s="131"/>
      <c r="EC10" s="131"/>
      <c r="ED10" s="131"/>
      <c r="EE10" s="131"/>
      <c r="EF10" s="114"/>
      <c r="EG10" s="114"/>
      <c r="EH10" s="114"/>
      <c r="EI10" s="114"/>
      <c r="EJ10" s="114"/>
      <c r="EK10" s="114"/>
      <c r="EL10" s="114"/>
      <c r="EM10" s="114"/>
      <c r="EN10" s="114"/>
      <c r="EO10" s="114"/>
    </row>
    <row r="11" spans="1:145" s="136" customFormat="1" x14ac:dyDescent="0.25">
      <c r="A11">
        <v>1973</v>
      </c>
      <c r="B11" s="34">
        <f>[1]A0!C128</f>
        <v>474.86344379280956</v>
      </c>
      <c r="C11" s="34">
        <f>[1]A0!B128</f>
        <v>155.99205845820578</v>
      </c>
      <c r="D11" s="34">
        <f>[1]A0!$P128</f>
        <v>36515.054341009061</v>
      </c>
      <c r="E11" s="178">
        <f t="shared" si="0"/>
        <v>1.0000001452582288</v>
      </c>
      <c r="F11" s="105">
        <f>[1]A13!C85</f>
        <v>0.81297016390185062</v>
      </c>
      <c r="G11" s="105">
        <f>[1]A13!G85</f>
        <v>0.18702998135637816</v>
      </c>
      <c r="H11" s="105">
        <f>[1]A13!D85</f>
        <v>0.52376179295408287</v>
      </c>
      <c r="I11" s="105">
        <f>[1]A13!F85</f>
        <v>0.17999311654912639</v>
      </c>
      <c r="J11" s="105">
        <f>[1]A13!E85</f>
        <v>0.10921525439864134</v>
      </c>
      <c r="K11" s="105">
        <f>[1]A13!I85</f>
        <v>2.6339828599341045E-2</v>
      </c>
      <c r="L11" s="105">
        <f>[1]A13!H85</f>
        <v>5.2230271419918033E-2</v>
      </c>
      <c r="M11" s="105">
        <f>[1]A13!P85</f>
        <v>3.9626580122261591E-2</v>
      </c>
      <c r="N11" s="105">
        <f>[1]A13!M85</f>
        <v>4.3098736624372365E-2</v>
      </c>
      <c r="O11" s="105">
        <f>[1]A13!N85</f>
        <v>1.5088005630327146E-2</v>
      </c>
      <c r="P11" s="106">
        <f>[1]A13!O85</f>
        <v>1.0646558960157997E-2</v>
      </c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44"/>
      <c r="AL11" s="164"/>
      <c r="AM11" s="164"/>
      <c r="AN11" s="164"/>
      <c r="AO11" s="165"/>
      <c r="AP11" s="165"/>
      <c r="AQ11" s="165"/>
      <c r="AR11" s="165"/>
      <c r="AS11" s="44"/>
      <c r="AT11" s="166"/>
      <c r="AU11" s="114"/>
      <c r="AV11" s="114"/>
      <c r="AW11" s="114"/>
      <c r="AX11" s="114"/>
      <c r="AY11" s="114"/>
      <c r="AZ11" s="114"/>
      <c r="BA11" s="114"/>
      <c r="BB11" s="114"/>
      <c r="BC11" s="114"/>
      <c r="BD11" s="114"/>
      <c r="BE11" s="173"/>
      <c r="BF11" s="98"/>
      <c r="BG11" s="98"/>
      <c r="BH11" s="29"/>
      <c r="BI11" s="29"/>
      <c r="BJ11" s="29"/>
      <c r="BK11" s="29"/>
      <c r="BL11" s="29"/>
      <c r="BM11" s="29"/>
      <c r="BN11" s="131"/>
      <c r="BO11" s="131"/>
      <c r="BP11" s="131"/>
      <c r="BQ11" s="131"/>
      <c r="BR11" s="131"/>
      <c r="BS11" s="131"/>
      <c r="BT11" s="131"/>
      <c r="BU11" s="131"/>
      <c r="BV11" s="131"/>
      <c r="BW11" s="131"/>
      <c r="BX11" s="114"/>
      <c r="BY11" s="114"/>
      <c r="BZ11" s="114"/>
      <c r="CA11" s="114"/>
      <c r="CB11" s="114"/>
      <c r="CC11" s="114"/>
      <c r="CD11" s="114"/>
      <c r="CE11" s="114"/>
      <c r="CF11" s="114"/>
      <c r="CG11" s="114"/>
      <c r="CH11" s="167"/>
      <c r="CI11" s="167"/>
      <c r="CJ11" s="167"/>
      <c r="CK11" s="167"/>
      <c r="CL11" s="167"/>
      <c r="CM11" s="126"/>
      <c r="CN11" s="167"/>
      <c r="CO11" s="167"/>
      <c r="CP11" s="167"/>
      <c r="CQ11" s="167"/>
      <c r="CR11" s="167"/>
      <c r="CS11" s="131"/>
      <c r="CT11" s="131"/>
      <c r="CU11" s="131"/>
      <c r="CV11" s="131"/>
      <c r="CW11" s="132"/>
      <c r="CX11" s="131"/>
      <c r="CY11" s="131"/>
      <c r="CZ11" s="131"/>
      <c r="DA11" s="131"/>
      <c r="DB11" s="131"/>
      <c r="DC11" s="131"/>
      <c r="DD11" s="131"/>
      <c r="DE11" s="131"/>
      <c r="DF11" s="131"/>
      <c r="DG11" s="131"/>
      <c r="DH11" s="131"/>
      <c r="DI11" s="131"/>
      <c r="DJ11" s="131"/>
      <c r="DK11" s="131"/>
      <c r="DL11" s="114"/>
      <c r="DM11" s="131"/>
      <c r="DN11" s="131"/>
      <c r="DO11" s="131"/>
      <c r="DP11" s="131"/>
      <c r="DQ11" s="148"/>
      <c r="DR11" s="131"/>
      <c r="DS11" s="131"/>
      <c r="DT11" s="131"/>
      <c r="DU11" s="131"/>
      <c r="DV11" s="114"/>
      <c r="DW11" s="131"/>
      <c r="DX11" s="131"/>
      <c r="DY11" s="131"/>
      <c r="DZ11" s="131"/>
      <c r="EA11" s="114"/>
      <c r="EB11" s="131"/>
      <c r="EC11" s="131"/>
      <c r="ED11" s="131"/>
      <c r="EE11" s="131"/>
      <c r="EF11" s="114"/>
      <c r="EG11" s="114"/>
      <c r="EH11" s="114"/>
      <c r="EI11" s="114"/>
      <c r="EJ11" s="114"/>
      <c r="EK11" s="114"/>
      <c r="EL11" s="114"/>
      <c r="EM11" s="114"/>
      <c r="EN11" s="114"/>
      <c r="EO11" s="114"/>
    </row>
    <row r="12" spans="1:145" s="136" customFormat="1" x14ac:dyDescent="0.25">
      <c r="A12">
        <v>1974</v>
      </c>
      <c r="B12" s="34">
        <f>[1]A0!C129</f>
        <v>547.36057394006002</v>
      </c>
      <c r="C12" s="34">
        <f>[1]A0!B129</f>
        <v>181.45321156243259</v>
      </c>
      <c r="D12" s="34">
        <f>[1]A0!$P129</f>
        <v>36914.520383885014</v>
      </c>
      <c r="E12" s="178">
        <f t="shared" si="0"/>
        <v>0.9999994170102352</v>
      </c>
      <c r="F12" s="105">
        <f>[1]A13!C86</f>
        <v>0.81477657910532775</v>
      </c>
      <c r="G12" s="105">
        <f>[1]A13!G86</f>
        <v>0.18522213818367583</v>
      </c>
      <c r="H12" s="105">
        <f>[1]A13!D86</f>
        <v>0.53303689890731687</v>
      </c>
      <c r="I12" s="105">
        <f>[1]A13!F86</f>
        <v>0.18162384121304093</v>
      </c>
      <c r="J12" s="105">
        <f>[1]A13!E86</f>
        <v>0.10011653870620173</v>
      </c>
      <c r="K12" s="105">
        <f>[1]A13!I86</f>
        <v>1.6470888725365979E-2</v>
      </c>
      <c r="L12" s="105">
        <f>[1]A13!H86</f>
        <v>4.8280244654488325E-2</v>
      </c>
      <c r="M12" s="105">
        <f>[1]A13!P86</f>
        <v>3.9260575016707315E-2</v>
      </c>
      <c r="N12" s="105">
        <f>[1]A13!M86</f>
        <v>5.0331205177521911E-2</v>
      </c>
      <c r="O12" s="105">
        <f>[1]A13!N86</f>
        <v>2.15680932548773E-2</v>
      </c>
      <c r="P12" s="106">
        <f>[1]A13!O86</f>
        <v>9.311131354714992E-3</v>
      </c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44"/>
      <c r="AL12" s="164"/>
      <c r="AM12" s="164"/>
      <c r="AN12" s="164"/>
      <c r="AO12" s="165"/>
      <c r="AP12" s="165"/>
      <c r="AQ12" s="165"/>
      <c r="AR12" s="165"/>
      <c r="AS12" s="44"/>
      <c r="AT12" s="166"/>
      <c r="AU12" s="114"/>
      <c r="AV12" s="114"/>
      <c r="AW12" s="114"/>
      <c r="AX12" s="114"/>
      <c r="AY12" s="114"/>
      <c r="AZ12" s="114"/>
      <c r="BA12" s="114"/>
      <c r="BB12" s="114"/>
      <c r="BC12" s="114"/>
      <c r="BD12" s="114"/>
      <c r="BE12" s="173"/>
      <c r="BF12" s="98"/>
      <c r="BG12" s="98"/>
      <c r="BH12" s="29"/>
      <c r="BI12" s="29"/>
      <c r="BJ12" s="29"/>
      <c r="BK12" s="29"/>
      <c r="BL12" s="29"/>
      <c r="BM12" s="29"/>
      <c r="BN12" s="131"/>
      <c r="BO12" s="131"/>
      <c r="BP12" s="131"/>
      <c r="BQ12" s="131"/>
      <c r="BR12" s="131"/>
      <c r="BS12" s="131"/>
      <c r="BT12" s="131"/>
      <c r="BU12" s="131"/>
      <c r="BV12" s="131"/>
      <c r="BW12" s="131"/>
      <c r="BX12" s="114"/>
      <c r="BY12" s="114"/>
      <c r="BZ12" s="114"/>
      <c r="CA12" s="114"/>
      <c r="CB12" s="114"/>
      <c r="CC12" s="114"/>
      <c r="CD12" s="114"/>
      <c r="CE12" s="114"/>
      <c r="CF12" s="114"/>
      <c r="CG12" s="114"/>
      <c r="CH12" s="167"/>
      <c r="CI12" s="167"/>
      <c r="CJ12" s="167"/>
      <c r="CK12" s="167"/>
      <c r="CL12" s="167"/>
      <c r="CM12" s="126"/>
      <c r="CN12" s="167"/>
      <c r="CO12" s="167"/>
      <c r="CP12" s="167"/>
      <c r="CQ12" s="167"/>
      <c r="CR12" s="167"/>
      <c r="CS12" s="131"/>
      <c r="CT12" s="131"/>
      <c r="CU12" s="131"/>
      <c r="CV12" s="131"/>
      <c r="CW12" s="132"/>
      <c r="CX12" s="131"/>
      <c r="CY12" s="131"/>
      <c r="CZ12" s="131"/>
      <c r="DA12" s="131"/>
      <c r="DB12" s="131"/>
      <c r="DC12" s="131"/>
      <c r="DD12" s="131"/>
      <c r="DE12" s="131"/>
      <c r="DF12" s="131"/>
      <c r="DG12" s="131"/>
      <c r="DH12" s="131"/>
      <c r="DI12" s="131"/>
      <c r="DJ12" s="131"/>
      <c r="DK12" s="131"/>
      <c r="DL12" s="114"/>
      <c r="DM12" s="131"/>
      <c r="DN12" s="131"/>
      <c r="DO12" s="131"/>
      <c r="DP12" s="131"/>
      <c r="DQ12" s="148"/>
      <c r="DR12" s="131"/>
      <c r="DS12" s="131"/>
      <c r="DT12" s="131"/>
      <c r="DU12" s="131"/>
      <c r="DV12" s="114"/>
      <c r="DW12" s="131"/>
      <c r="DX12" s="131"/>
      <c r="DY12" s="131"/>
      <c r="DZ12" s="131"/>
      <c r="EA12" s="114"/>
      <c r="EB12" s="131"/>
      <c r="EC12" s="131"/>
      <c r="ED12" s="131"/>
      <c r="EE12" s="131"/>
      <c r="EF12" s="114"/>
      <c r="EG12" s="114"/>
      <c r="EH12" s="114"/>
      <c r="EI12" s="114"/>
      <c r="EJ12" s="114"/>
      <c r="EK12" s="114"/>
      <c r="EL12" s="114"/>
      <c r="EM12" s="114"/>
      <c r="EN12" s="114"/>
      <c r="EO12" s="114"/>
    </row>
    <row r="13" spans="1:145" s="136" customFormat="1" x14ac:dyDescent="0.25">
      <c r="A13">
        <v>1975</v>
      </c>
      <c r="B13" s="34">
        <f>[1]A0!C130</f>
        <v>634.57665670158258</v>
      </c>
      <c r="C13" s="34">
        <f>[1]A0!B130</f>
        <v>204.58194606153114</v>
      </c>
      <c r="D13" s="34">
        <f>[1]A0!$P130</f>
        <v>37281.95811993815</v>
      </c>
      <c r="E13" s="178">
        <f t="shared" si="0"/>
        <v>1.0000005175354965</v>
      </c>
      <c r="F13" s="105">
        <f>[1]A13!C87</f>
        <v>0.83617537025194366</v>
      </c>
      <c r="G13" s="105">
        <f>[1]A13!G87</f>
        <v>0.16382576318596362</v>
      </c>
      <c r="H13" s="105">
        <f>[1]A13!D87</f>
        <v>0.54252427480471788</v>
      </c>
      <c r="I13" s="105">
        <f>[1]A13!F87</f>
        <v>0.20119684059524856</v>
      </c>
      <c r="J13" s="105">
        <f>[1]A13!E87</f>
        <v>9.2453638949566347E-2</v>
      </c>
      <c r="K13" s="105">
        <f>[1]A13!I87</f>
        <v>2.3526164723651658E-2</v>
      </c>
      <c r="L13" s="105">
        <f>[1]A13!H87</f>
        <v>4.530198878022057E-2</v>
      </c>
      <c r="M13" s="105">
        <f>[1]A13!P87</f>
        <v>3.0269502803236575E-2</v>
      </c>
      <c r="N13" s="105">
        <f>[1]A13!M87</f>
        <v>3.674526034085588E-2</v>
      </c>
      <c r="O13" s="105">
        <f>[1]A13!N87</f>
        <v>1.978164512640811E-2</v>
      </c>
      <c r="P13" s="106">
        <f>[1]A13!O87</f>
        <v>8.2012014115908326E-3</v>
      </c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44"/>
      <c r="AL13" s="164"/>
      <c r="AM13" s="164"/>
      <c r="AN13" s="164"/>
      <c r="AO13" s="165"/>
      <c r="AP13" s="165"/>
      <c r="AQ13" s="165"/>
      <c r="AR13" s="165"/>
      <c r="AS13" s="44"/>
      <c r="AT13" s="166"/>
      <c r="AU13" s="114"/>
      <c r="AV13" s="114"/>
      <c r="AW13" s="114"/>
      <c r="AX13" s="114"/>
      <c r="AY13" s="114"/>
      <c r="AZ13" s="114"/>
      <c r="BA13" s="114"/>
      <c r="BB13" s="114"/>
      <c r="BC13" s="114"/>
      <c r="BD13" s="114"/>
      <c r="BE13" s="173"/>
      <c r="BF13" s="98"/>
      <c r="BG13" s="98"/>
      <c r="BH13" s="29"/>
      <c r="BI13" s="29"/>
      <c r="BJ13" s="29"/>
      <c r="BK13" s="29"/>
      <c r="BL13" s="29"/>
      <c r="BM13" s="29"/>
      <c r="BN13" s="131"/>
      <c r="BO13" s="131"/>
      <c r="BP13" s="131"/>
      <c r="BQ13" s="131"/>
      <c r="BR13" s="131"/>
      <c r="BS13" s="131"/>
      <c r="BT13" s="131"/>
      <c r="BU13" s="131"/>
      <c r="BV13" s="131"/>
      <c r="BW13" s="131"/>
      <c r="BX13" s="114"/>
      <c r="BY13" s="114"/>
      <c r="BZ13" s="114"/>
      <c r="CA13" s="114"/>
      <c r="CB13" s="114"/>
      <c r="CC13" s="114"/>
      <c r="CD13" s="114"/>
      <c r="CE13" s="114"/>
      <c r="CF13" s="114"/>
      <c r="CG13" s="114"/>
      <c r="CH13" s="167"/>
      <c r="CI13" s="167"/>
      <c r="CJ13" s="167"/>
      <c r="CK13" s="167"/>
      <c r="CL13" s="167"/>
      <c r="CM13" s="126"/>
      <c r="CN13" s="167"/>
      <c r="CO13" s="167"/>
      <c r="CP13" s="167"/>
      <c r="CQ13" s="167"/>
      <c r="CR13" s="167"/>
      <c r="CS13" s="131"/>
      <c r="CT13" s="131"/>
      <c r="CU13" s="131"/>
      <c r="CV13" s="131"/>
      <c r="CW13" s="132"/>
      <c r="CX13" s="131"/>
      <c r="CY13" s="131"/>
      <c r="CZ13" s="131"/>
      <c r="DA13" s="131"/>
      <c r="DB13" s="131"/>
      <c r="DC13" s="131"/>
      <c r="DD13" s="131"/>
      <c r="DE13" s="131"/>
      <c r="DF13" s="131"/>
      <c r="DG13" s="131"/>
      <c r="DH13" s="131"/>
      <c r="DI13" s="131"/>
      <c r="DJ13" s="131"/>
      <c r="DK13" s="131"/>
      <c r="DL13" s="114"/>
      <c r="DM13" s="131"/>
      <c r="DN13" s="131"/>
      <c r="DO13" s="131"/>
      <c r="DP13" s="131"/>
      <c r="DQ13" s="148"/>
      <c r="DR13" s="131"/>
      <c r="DS13" s="131"/>
      <c r="DT13" s="131"/>
      <c r="DU13" s="131"/>
      <c r="DV13" s="114"/>
      <c r="DW13" s="131"/>
      <c r="DX13" s="131"/>
      <c r="DY13" s="131"/>
      <c r="DZ13" s="131"/>
      <c r="EA13" s="114"/>
      <c r="EB13" s="131"/>
      <c r="EC13" s="131"/>
      <c r="ED13" s="131"/>
      <c r="EE13" s="131"/>
      <c r="EF13" s="114"/>
      <c r="EG13" s="114"/>
      <c r="EH13" s="114"/>
      <c r="EI13" s="114"/>
      <c r="EJ13" s="114"/>
      <c r="EK13" s="114"/>
      <c r="EL13" s="114"/>
      <c r="EM13" s="114"/>
      <c r="EN13" s="114"/>
      <c r="EO13" s="114"/>
    </row>
    <row r="14" spans="1:145" s="136" customFormat="1" x14ac:dyDescent="0.25">
      <c r="A14">
        <v>1976</v>
      </c>
      <c r="B14" s="34">
        <f>[1]A0!C131</f>
        <v>723.99562776218568</v>
      </c>
      <c r="C14" s="34">
        <f>[1]A0!B131</f>
        <v>236.56338944857148</v>
      </c>
      <c r="D14" s="34">
        <f>[1]A0!$P131</f>
        <v>37591.040685146763</v>
      </c>
      <c r="E14" s="178">
        <f t="shared" si="0"/>
        <v>0.9999994569489804</v>
      </c>
      <c r="F14" s="105">
        <f>[1]A13!C88</f>
        <v>0.83977377557211641</v>
      </c>
      <c r="G14" s="105">
        <f>[1]A13!G88</f>
        <v>0.16022676747890349</v>
      </c>
      <c r="H14" s="105">
        <f>[1]A13!D88</f>
        <v>0.54885328780665277</v>
      </c>
      <c r="I14" s="105">
        <f>[1]A13!F88</f>
        <v>0.20414211021855211</v>
      </c>
      <c r="J14" s="105">
        <f>[1]A13!E88</f>
        <v>8.6777291444872034E-2</v>
      </c>
      <c r="K14" s="105">
        <f>[1]A13!I88</f>
        <v>2.0527149702948722E-2</v>
      </c>
      <c r="L14" s="105">
        <f>[1]A13!H88</f>
        <v>4.3300888653790642E-2</v>
      </c>
      <c r="M14" s="105">
        <f>[1]A13!P88</f>
        <v>2.9009817406989741E-2</v>
      </c>
      <c r="N14" s="105">
        <f>[1]A13!M88</f>
        <v>3.71915356753399E-2</v>
      </c>
      <c r="O14" s="105">
        <f>[1]A13!N88</f>
        <v>2.1574621242577967E-2</v>
      </c>
      <c r="P14" s="106">
        <f>[1]A13!O88</f>
        <v>8.6227547972565141E-3</v>
      </c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44"/>
      <c r="AL14" s="164"/>
      <c r="AM14" s="164"/>
      <c r="AN14" s="164"/>
      <c r="AO14" s="165"/>
      <c r="AP14" s="165"/>
      <c r="AQ14" s="165"/>
      <c r="AR14" s="165"/>
      <c r="AS14" s="44"/>
      <c r="AT14" s="166"/>
      <c r="AU14" s="114"/>
      <c r="AV14" s="114"/>
      <c r="AW14" s="114"/>
      <c r="AX14" s="114"/>
      <c r="AY14" s="114"/>
      <c r="AZ14" s="114"/>
      <c r="BA14" s="114"/>
      <c r="BB14" s="114"/>
      <c r="BC14" s="114"/>
      <c r="BD14" s="114"/>
      <c r="BE14" s="173"/>
      <c r="BF14" s="98"/>
      <c r="BG14" s="98"/>
      <c r="BH14" s="29"/>
      <c r="BI14" s="29"/>
      <c r="BJ14" s="29"/>
      <c r="BK14" s="29"/>
      <c r="BL14" s="29"/>
      <c r="BM14" s="29"/>
      <c r="BN14" s="131"/>
      <c r="BO14" s="131"/>
      <c r="BP14" s="131"/>
      <c r="BQ14" s="131"/>
      <c r="BR14" s="131"/>
      <c r="BS14" s="131"/>
      <c r="BT14" s="131"/>
      <c r="BU14" s="131"/>
      <c r="BV14" s="131"/>
      <c r="BW14" s="131"/>
      <c r="BX14" s="114"/>
      <c r="BY14" s="114"/>
      <c r="BZ14" s="114"/>
      <c r="CA14" s="114"/>
      <c r="CB14" s="114"/>
      <c r="CC14" s="114"/>
      <c r="CD14" s="114"/>
      <c r="CE14" s="114"/>
      <c r="CF14" s="114"/>
      <c r="CG14" s="114"/>
      <c r="CH14" s="167"/>
      <c r="CI14" s="167"/>
      <c r="CJ14" s="167"/>
      <c r="CK14" s="167"/>
      <c r="CL14" s="167"/>
      <c r="CM14" s="126"/>
      <c r="CN14" s="167"/>
      <c r="CO14" s="167"/>
      <c r="CP14" s="167"/>
      <c r="CQ14" s="167"/>
      <c r="CR14" s="167"/>
      <c r="CS14" s="131"/>
      <c r="CT14" s="131"/>
      <c r="CU14" s="131"/>
      <c r="CV14" s="131"/>
      <c r="CW14" s="132"/>
      <c r="CX14" s="131"/>
      <c r="CY14" s="131"/>
      <c r="CZ14" s="131"/>
      <c r="DA14" s="131"/>
      <c r="DB14" s="131"/>
      <c r="DC14" s="131"/>
      <c r="DD14" s="131"/>
      <c r="DE14" s="131"/>
      <c r="DF14" s="131"/>
      <c r="DG14" s="131"/>
      <c r="DH14" s="131"/>
      <c r="DI14" s="131"/>
      <c r="DJ14" s="131"/>
      <c r="DK14" s="131"/>
      <c r="DL14" s="114"/>
      <c r="DM14" s="131"/>
      <c r="DN14" s="131"/>
      <c r="DO14" s="131"/>
      <c r="DP14" s="131"/>
      <c r="DQ14" s="148"/>
      <c r="DR14" s="131"/>
      <c r="DS14" s="131"/>
      <c r="DT14" s="131"/>
      <c r="DU14" s="131"/>
      <c r="DV14" s="114"/>
      <c r="DW14" s="131"/>
      <c r="DX14" s="131"/>
      <c r="DY14" s="131"/>
      <c r="DZ14" s="131"/>
      <c r="EA14" s="114"/>
      <c r="EB14" s="131"/>
      <c r="EC14" s="131"/>
      <c r="ED14" s="131"/>
      <c r="EE14" s="131"/>
      <c r="EF14" s="114"/>
      <c r="EG14" s="114"/>
      <c r="EH14" s="114"/>
      <c r="EI14" s="114"/>
      <c r="EJ14" s="114"/>
      <c r="EK14" s="114"/>
      <c r="EL14" s="114"/>
      <c r="EM14" s="114"/>
      <c r="EN14" s="114"/>
      <c r="EO14" s="114"/>
    </row>
    <row r="15" spans="1:145" s="136" customFormat="1" x14ac:dyDescent="0.25">
      <c r="A15">
        <v>1977</v>
      </c>
      <c r="B15" s="34">
        <f>[1]A0!C132</f>
        <v>817.53072228819872</v>
      </c>
      <c r="C15" s="34">
        <f>[1]A0!B132</f>
        <v>265.31321318571622</v>
      </c>
      <c r="D15" s="34">
        <f>[1]A0!$P132</f>
        <v>37951.744025887907</v>
      </c>
      <c r="E15" s="178">
        <f t="shared" si="0"/>
        <v>1.0000001536990071</v>
      </c>
      <c r="F15" s="105">
        <f>[1]A13!C89</f>
        <v>0.84026881856091062</v>
      </c>
      <c r="G15" s="105">
        <f>[1]A13!G89</f>
        <v>0.1597313351380964</v>
      </c>
      <c r="H15" s="105">
        <f>[1]A13!D89</f>
        <v>0.54839505469606675</v>
      </c>
      <c r="I15" s="105">
        <f>[1]A13!F89</f>
        <v>0.20926361974768035</v>
      </c>
      <c r="J15" s="105">
        <f>[1]A13!E89</f>
        <v>8.2610144117163595E-2</v>
      </c>
      <c r="K15" s="105">
        <f>[1]A13!I89</f>
        <v>1.8307762627260211E-2</v>
      </c>
      <c r="L15" s="105">
        <f>[1]A13!H89</f>
        <v>4.1984484370399207E-2</v>
      </c>
      <c r="M15" s="105">
        <f>[1]A13!P89</f>
        <v>3.0015218198762402E-2</v>
      </c>
      <c r="N15" s="105">
        <f>[1]A13!M89</f>
        <v>3.8036877419284625E-2</v>
      </c>
      <c r="O15" s="105">
        <f>[1]A13!N89</f>
        <v>2.2573665071833563E-2</v>
      </c>
      <c r="P15" s="106">
        <f>[1]A13!O89</f>
        <v>8.8133274505563935E-3</v>
      </c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54"/>
      <c r="AB15" s="54"/>
      <c r="AC15" s="54"/>
      <c r="AD15" s="54"/>
      <c r="AE15" s="54"/>
      <c r="AF15" s="54"/>
      <c r="AG15" s="54"/>
      <c r="AH15" s="54"/>
      <c r="AI15" s="54"/>
      <c r="AJ15" s="54"/>
      <c r="AK15" s="44"/>
      <c r="AL15" s="164"/>
      <c r="AM15" s="164"/>
      <c r="AN15" s="164"/>
      <c r="AO15" s="165"/>
      <c r="AP15" s="165"/>
      <c r="AQ15" s="165"/>
      <c r="AR15" s="165"/>
      <c r="AS15" s="44"/>
      <c r="AT15" s="166"/>
      <c r="AU15" s="114"/>
      <c r="AV15" s="114"/>
      <c r="AW15" s="114"/>
      <c r="AX15" s="114"/>
      <c r="AY15" s="114"/>
      <c r="AZ15" s="114"/>
      <c r="BA15" s="114"/>
      <c r="BB15" s="114"/>
      <c r="BC15" s="114"/>
      <c r="BD15" s="114"/>
      <c r="BE15" s="173"/>
      <c r="BF15" s="98"/>
      <c r="BG15" s="98"/>
      <c r="BH15" s="29"/>
      <c r="BI15" s="29"/>
      <c r="BJ15" s="29"/>
      <c r="BK15" s="29"/>
      <c r="BL15" s="29"/>
      <c r="BM15" s="29"/>
      <c r="BN15" s="131"/>
      <c r="BO15" s="131"/>
      <c r="BP15" s="131"/>
      <c r="BQ15" s="131"/>
      <c r="BR15" s="131"/>
      <c r="BS15" s="131"/>
      <c r="BT15" s="131"/>
      <c r="BU15" s="131"/>
      <c r="BV15" s="131"/>
      <c r="BW15" s="131"/>
      <c r="BX15" s="114"/>
      <c r="BY15" s="114"/>
      <c r="BZ15" s="114"/>
      <c r="CA15" s="114"/>
      <c r="CB15" s="114"/>
      <c r="CC15" s="114"/>
      <c r="CD15" s="114"/>
      <c r="CE15" s="114"/>
      <c r="CF15" s="114"/>
      <c r="CG15" s="114"/>
      <c r="CH15" s="167"/>
      <c r="CI15" s="167"/>
      <c r="CJ15" s="167"/>
      <c r="CK15" s="167"/>
      <c r="CL15" s="167"/>
      <c r="CM15" s="126"/>
      <c r="CN15" s="167"/>
      <c r="CO15" s="167"/>
      <c r="CP15" s="167"/>
      <c r="CQ15" s="167"/>
      <c r="CR15" s="167"/>
      <c r="CS15" s="131"/>
      <c r="CT15" s="131"/>
      <c r="CU15" s="131"/>
      <c r="CV15" s="131"/>
      <c r="CW15" s="132"/>
      <c r="CX15" s="131"/>
      <c r="CY15" s="131"/>
      <c r="CZ15" s="131"/>
      <c r="DA15" s="131"/>
      <c r="DB15" s="131"/>
      <c r="DC15" s="131"/>
      <c r="DD15" s="131"/>
      <c r="DE15" s="131"/>
      <c r="DF15" s="131"/>
      <c r="DG15" s="131"/>
      <c r="DH15" s="131"/>
      <c r="DI15" s="131"/>
      <c r="DJ15" s="131"/>
      <c r="DK15" s="131"/>
      <c r="DL15" s="114"/>
      <c r="DM15" s="131"/>
      <c r="DN15" s="131"/>
      <c r="DO15" s="131"/>
      <c r="DP15" s="131"/>
      <c r="DQ15" s="148"/>
      <c r="DR15" s="131"/>
      <c r="DS15" s="131"/>
      <c r="DT15" s="131"/>
      <c r="DU15" s="131"/>
      <c r="DV15" s="114"/>
      <c r="DW15" s="131"/>
      <c r="DX15" s="131"/>
      <c r="DY15" s="131"/>
      <c r="DZ15" s="131"/>
      <c r="EA15" s="114"/>
      <c r="EB15" s="131"/>
      <c r="EC15" s="131"/>
      <c r="ED15" s="131"/>
      <c r="EE15" s="131"/>
      <c r="EF15" s="114"/>
      <c r="EG15" s="114"/>
      <c r="EH15" s="114"/>
      <c r="EI15" s="114"/>
      <c r="EJ15" s="114"/>
      <c r="EK15" s="114"/>
      <c r="EL15" s="114"/>
      <c r="EM15" s="114"/>
      <c r="EN15" s="114"/>
      <c r="EO15" s="114"/>
    </row>
    <row r="16" spans="1:145" s="136" customFormat="1" x14ac:dyDescent="0.25">
      <c r="A16">
        <v>1978</v>
      </c>
      <c r="B16" s="34">
        <f>[1]A0!C133</f>
        <v>959.32467542838936</v>
      </c>
      <c r="C16" s="34">
        <f>[1]A0!B133</f>
        <v>301.60334</v>
      </c>
      <c r="D16" s="34">
        <f>[1]A0!$P133</f>
        <v>38330.742957349496</v>
      </c>
      <c r="E16" s="178">
        <f t="shared" si="0"/>
        <v>1.0000007118395136</v>
      </c>
      <c r="F16" s="105">
        <f>[1]A13!C90</f>
        <v>0.8377714358049545</v>
      </c>
      <c r="G16" s="105">
        <f>[1]A13!G90</f>
        <v>0.16222927603455897</v>
      </c>
      <c r="H16" s="105">
        <f>[1]A13!D90</f>
        <v>0.54039533502862003</v>
      </c>
      <c r="I16" s="105">
        <f>[1]A13!F90</f>
        <v>0.21432186706129647</v>
      </c>
      <c r="J16" s="105">
        <f>[1]A13!E90</f>
        <v>8.3054233715038076E-2</v>
      </c>
      <c r="K16" s="105">
        <f>[1]A13!I90</f>
        <v>2.5897214420899355E-2</v>
      </c>
      <c r="L16" s="105">
        <f>[1]A13!H90</f>
        <v>4.2322177930720642E-2</v>
      </c>
      <c r="M16" s="105">
        <f>[1]A13!P90</f>
        <v>2.7325902380550996E-2</v>
      </c>
      <c r="N16" s="105">
        <f>[1]A13!M90</f>
        <v>3.6447688065266944E-2</v>
      </c>
      <c r="O16" s="105">
        <f>[1]A13!N90</f>
        <v>2.2044436097638523E-2</v>
      </c>
      <c r="P16" s="106">
        <f>[1]A13!O90</f>
        <v>8.1918571394825404E-3</v>
      </c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44"/>
      <c r="AL16" s="164"/>
      <c r="AM16" s="164"/>
      <c r="AN16" s="164"/>
      <c r="AO16" s="165"/>
      <c r="AP16" s="165"/>
      <c r="AQ16" s="165"/>
      <c r="AR16" s="165"/>
      <c r="AS16" s="44"/>
      <c r="AT16" s="166"/>
      <c r="AU16" s="114"/>
      <c r="AV16" s="114"/>
      <c r="AW16" s="114"/>
      <c r="AX16" s="114"/>
      <c r="AY16" s="114"/>
      <c r="AZ16" s="114"/>
      <c r="BA16" s="114"/>
      <c r="BB16" s="114"/>
      <c r="BC16" s="114"/>
      <c r="BD16" s="114"/>
      <c r="BE16" s="173"/>
      <c r="BF16" s="98"/>
      <c r="BG16" s="98"/>
      <c r="BH16" s="29"/>
      <c r="BI16" s="29"/>
      <c r="BJ16" s="29"/>
      <c r="BK16" s="29"/>
      <c r="BL16" s="29"/>
      <c r="BM16" s="29"/>
      <c r="BN16" s="131"/>
      <c r="BO16" s="131"/>
      <c r="BP16" s="131"/>
      <c r="BQ16" s="131"/>
      <c r="BR16" s="131"/>
      <c r="BS16" s="131"/>
      <c r="BT16" s="131"/>
      <c r="BU16" s="131"/>
      <c r="BV16" s="131"/>
      <c r="BW16" s="131"/>
      <c r="BX16" s="114"/>
      <c r="BY16" s="114"/>
      <c r="BZ16" s="114"/>
      <c r="CA16" s="114"/>
      <c r="CB16" s="114"/>
      <c r="CC16" s="114"/>
      <c r="CD16" s="114"/>
      <c r="CE16" s="114"/>
      <c r="CF16" s="114"/>
      <c r="CG16" s="114"/>
      <c r="CH16" s="167"/>
      <c r="CI16" s="167"/>
      <c r="CJ16" s="167"/>
      <c r="CK16" s="167"/>
      <c r="CL16" s="167"/>
      <c r="CM16" s="126"/>
      <c r="CN16" s="167"/>
      <c r="CO16" s="167"/>
      <c r="CP16" s="167"/>
      <c r="CQ16" s="167"/>
      <c r="CR16" s="167"/>
      <c r="CS16" s="131"/>
      <c r="CT16" s="131"/>
      <c r="CU16" s="131"/>
      <c r="CV16" s="131"/>
      <c r="CW16" s="132"/>
      <c r="CX16" s="131"/>
      <c r="CY16" s="131"/>
      <c r="CZ16" s="131"/>
      <c r="DA16" s="131"/>
      <c r="DB16" s="131"/>
      <c r="DC16" s="131"/>
      <c r="DD16" s="131"/>
      <c r="DE16" s="131"/>
      <c r="DF16" s="131"/>
      <c r="DG16" s="131"/>
      <c r="DH16" s="131"/>
      <c r="DI16" s="131"/>
      <c r="DJ16" s="131"/>
      <c r="DK16" s="131"/>
      <c r="DL16" s="114"/>
      <c r="DM16" s="131"/>
      <c r="DN16" s="131"/>
      <c r="DO16" s="131"/>
      <c r="DP16" s="131"/>
      <c r="DQ16" s="148"/>
      <c r="DR16" s="131"/>
      <c r="DS16" s="131"/>
      <c r="DT16" s="131"/>
      <c r="DU16" s="131"/>
      <c r="DV16" s="114"/>
      <c r="DW16" s="131"/>
      <c r="DX16" s="131"/>
      <c r="DY16" s="131"/>
      <c r="DZ16" s="131"/>
      <c r="EA16" s="114"/>
      <c r="EB16" s="131"/>
      <c r="EC16" s="131"/>
      <c r="ED16" s="131"/>
      <c r="EE16" s="131"/>
      <c r="EF16" s="114"/>
      <c r="EG16" s="114"/>
      <c r="EH16" s="114"/>
      <c r="EI16" s="114"/>
      <c r="EJ16" s="114"/>
      <c r="EK16" s="114"/>
      <c r="EL16" s="114"/>
      <c r="EM16" s="114"/>
      <c r="EN16" s="114"/>
      <c r="EO16" s="114"/>
    </row>
    <row r="17" spans="1:145" s="136" customFormat="1" x14ac:dyDescent="0.25">
      <c r="A17">
        <v>1979</v>
      </c>
      <c r="B17" s="34">
        <f>[1]A0!C134</f>
        <v>1130.8120405</v>
      </c>
      <c r="C17" s="34">
        <f>[1]A0!B134</f>
        <v>344.72661499999992</v>
      </c>
      <c r="D17" s="34">
        <f>[1]A0!$P134</f>
        <v>38676.539651727275</v>
      </c>
      <c r="E17" s="178">
        <f t="shared" si="0"/>
        <v>0.99999962509101914</v>
      </c>
      <c r="F17" s="105">
        <f>[1]A13!C91</f>
        <v>0.83425427788566486</v>
      </c>
      <c r="G17" s="105">
        <f>[1]A13!G91</f>
        <v>0.16574572211433528</v>
      </c>
      <c r="H17" s="105">
        <f>[1]A13!D91</f>
        <v>0.53411960820596327</v>
      </c>
      <c r="I17" s="105">
        <f>[1]A13!F91</f>
        <v>0.22063843426423804</v>
      </c>
      <c r="J17" s="105">
        <f>[1]A13!E91</f>
        <v>7.9495860506482482E-2</v>
      </c>
      <c r="K17" s="105">
        <f>[1]A13!I91</f>
        <v>2.4193649432745587E-2</v>
      </c>
      <c r="L17" s="105">
        <f>[1]A13!H91</f>
        <v>4.1664091329929168E-2</v>
      </c>
      <c r="M17" s="105">
        <f>[1]A13!P91</f>
        <v>2.8970461313196395E-2</v>
      </c>
      <c r="N17" s="105">
        <f>[1]A13!M91</f>
        <v>3.9544811318784984E-2</v>
      </c>
      <c r="O17" s="105">
        <f>[1]A13!N91</f>
        <v>2.3075816053103566E-2</v>
      </c>
      <c r="P17" s="106">
        <f>[1]A13!O91</f>
        <v>8.296892666575597E-3</v>
      </c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54"/>
      <c r="AB17" s="54"/>
      <c r="AC17" s="54"/>
      <c r="AD17" s="54"/>
      <c r="AE17" s="54"/>
      <c r="AF17" s="54"/>
      <c r="AG17" s="54"/>
      <c r="AH17" s="54"/>
      <c r="AI17" s="54"/>
      <c r="AJ17" s="54"/>
      <c r="AK17" s="44"/>
      <c r="AL17" s="164"/>
      <c r="AM17" s="164"/>
      <c r="AN17" s="164"/>
      <c r="AO17" s="165"/>
      <c r="AP17" s="165"/>
      <c r="AQ17" s="165"/>
      <c r="AR17" s="165"/>
      <c r="AS17" s="44"/>
      <c r="AT17" s="166"/>
      <c r="AU17" s="114"/>
      <c r="AV17" s="114"/>
      <c r="AW17" s="114"/>
      <c r="AX17" s="114"/>
      <c r="AY17" s="114"/>
      <c r="AZ17" s="114"/>
      <c r="BA17" s="114"/>
      <c r="BB17" s="114"/>
      <c r="BC17" s="114"/>
      <c r="BD17" s="114"/>
      <c r="BE17" s="173"/>
      <c r="BF17" s="98"/>
      <c r="BG17" s="98"/>
      <c r="BH17" s="29"/>
      <c r="BI17" s="29"/>
      <c r="BJ17" s="29"/>
      <c r="BK17" s="29"/>
      <c r="BL17" s="29"/>
      <c r="BM17" s="29"/>
      <c r="BN17" s="131"/>
      <c r="BO17" s="131"/>
      <c r="BP17" s="131"/>
      <c r="BQ17" s="131"/>
      <c r="BR17" s="131"/>
      <c r="BS17" s="131"/>
      <c r="BT17" s="131"/>
      <c r="BU17" s="131"/>
      <c r="BV17" s="131"/>
      <c r="BW17" s="131"/>
      <c r="BX17" s="114"/>
      <c r="BY17" s="114"/>
      <c r="BZ17" s="114"/>
      <c r="CA17" s="114"/>
      <c r="CB17" s="114"/>
      <c r="CC17" s="114"/>
      <c r="CD17" s="114"/>
      <c r="CE17" s="114"/>
      <c r="CF17" s="114"/>
      <c r="CG17" s="114"/>
      <c r="CH17" s="167"/>
      <c r="CI17" s="167"/>
      <c r="CJ17" s="167"/>
      <c r="CK17" s="167"/>
      <c r="CL17" s="167"/>
      <c r="CM17" s="126"/>
      <c r="CN17" s="167"/>
      <c r="CO17" s="167"/>
      <c r="CP17" s="167"/>
      <c r="CQ17" s="167"/>
      <c r="CR17" s="167"/>
      <c r="CS17" s="131"/>
      <c r="CT17" s="131"/>
      <c r="CU17" s="131"/>
      <c r="CV17" s="131"/>
      <c r="CW17" s="132"/>
      <c r="CX17" s="131"/>
      <c r="CY17" s="131"/>
      <c r="CZ17" s="131"/>
      <c r="DA17" s="131"/>
      <c r="DB17" s="131"/>
      <c r="DC17" s="131"/>
      <c r="DD17" s="131"/>
      <c r="DE17" s="131"/>
      <c r="DF17" s="131"/>
      <c r="DG17" s="131"/>
      <c r="DH17" s="131"/>
      <c r="DI17" s="131"/>
      <c r="DJ17" s="131"/>
      <c r="DK17" s="131"/>
      <c r="DL17" s="114"/>
      <c r="DM17" s="131"/>
      <c r="DN17" s="131"/>
      <c r="DO17" s="131"/>
      <c r="DP17" s="131"/>
      <c r="DQ17" s="148"/>
      <c r="DR17" s="131"/>
      <c r="DS17" s="131"/>
      <c r="DT17" s="131"/>
      <c r="DU17" s="131"/>
      <c r="DV17" s="114"/>
      <c r="DW17" s="131"/>
      <c r="DX17" s="131"/>
      <c r="DY17" s="131"/>
      <c r="DZ17" s="131"/>
      <c r="EA17" s="114"/>
      <c r="EB17" s="131"/>
      <c r="EC17" s="131"/>
      <c r="ED17" s="131"/>
      <c r="EE17" s="131"/>
      <c r="EF17" s="114"/>
      <c r="EG17" s="114"/>
      <c r="EH17" s="114"/>
      <c r="EI17" s="114"/>
      <c r="EJ17" s="114"/>
      <c r="EK17" s="114"/>
      <c r="EL17" s="114"/>
      <c r="EM17" s="114"/>
      <c r="EN17" s="114"/>
      <c r="EO17" s="114"/>
    </row>
    <row r="18" spans="1:145" s="136" customFormat="1" x14ac:dyDescent="0.25">
      <c r="A18">
        <v>1980</v>
      </c>
      <c r="B18" s="34">
        <f>[1]A0!C135</f>
        <v>1290.2272189999999</v>
      </c>
      <c r="C18" s="34">
        <f>[1]A0!B135</f>
        <v>389.42311500000005</v>
      </c>
      <c r="D18" s="34">
        <f>[1]A0!$P135</f>
        <v>39055.460679992044</v>
      </c>
      <c r="E18" s="178">
        <f t="shared" si="0"/>
        <v>0.99999939654050651</v>
      </c>
      <c r="F18" s="105">
        <f>[1]A13!C92</f>
        <v>0.84129084506766649</v>
      </c>
      <c r="G18" s="105">
        <f>[1]A13!G92</f>
        <v>0.15870888107650816</v>
      </c>
      <c r="H18" s="105">
        <f>[1]A13!D92</f>
        <v>0.53758500685941268</v>
      </c>
      <c r="I18" s="105">
        <f>[1]A13!F92</f>
        <v>0.22770603474976578</v>
      </c>
      <c r="J18" s="105">
        <f>[1]A13!E92</f>
        <v>7.5999473854820018E-2</v>
      </c>
      <c r="K18" s="105">
        <f>[1]A13!I92</f>
        <v>1.5614193162419895E-2</v>
      </c>
      <c r="L18" s="105">
        <f>[1]A13!H92</f>
        <v>4.0466904427889916E-2</v>
      </c>
      <c r="M18" s="105">
        <f>[1]A13!P92</f>
        <v>2.8527177580656732E-2</v>
      </c>
      <c r="N18" s="105">
        <f>[1]A13!M92</f>
        <v>4.1428570160867553E-2</v>
      </c>
      <c r="O18" s="105">
        <f>[1]A13!N92</f>
        <v>2.388076949212924E-2</v>
      </c>
      <c r="P18" s="106">
        <f>[1]A13!O92</f>
        <v>8.7912662525448278E-3</v>
      </c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44"/>
      <c r="AL18" s="164"/>
      <c r="AM18" s="164"/>
      <c r="AN18" s="164"/>
      <c r="AO18" s="165"/>
      <c r="AP18" s="165"/>
      <c r="AQ18" s="165"/>
      <c r="AR18" s="165"/>
      <c r="AS18" s="44"/>
      <c r="AT18" s="166"/>
      <c r="AU18" s="114"/>
      <c r="AV18" s="114"/>
      <c r="AW18" s="114"/>
      <c r="AX18" s="114"/>
      <c r="AY18" s="114"/>
      <c r="AZ18" s="114"/>
      <c r="BA18" s="114"/>
      <c r="BB18" s="114"/>
      <c r="BC18" s="114"/>
      <c r="BD18" s="114"/>
      <c r="BE18" s="173"/>
      <c r="BF18" s="98"/>
      <c r="BG18" s="98"/>
      <c r="BH18" s="29"/>
      <c r="BI18" s="29"/>
      <c r="BJ18" s="29"/>
      <c r="BK18" s="29"/>
      <c r="BL18" s="29"/>
      <c r="BM18" s="29"/>
      <c r="BN18" s="131"/>
      <c r="BO18" s="131"/>
      <c r="BP18" s="131"/>
      <c r="BQ18" s="131"/>
      <c r="BR18" s="131"/>
      <c r="BS18" s="131"/>
      <c r="BT18" s="131"/>
      <c r="BU18" s="131"/>
      <c r="BV18" s="131"/>
      <c r="BW18" s="131"/>
      <c r="BX18" s="114"/>
      <c r="BY18" s="114"/>
      <c r="BZ18" s="114"/>
      <c r="CA18" s="114"/>
      <c r="CB18" s="114"/>
      <c r="CC18" s="114"/>
      <c r="CD18" s="114"/>
      <c r="CE18" s="114"/>
      <c r="CF18" s="114"/>
      <c r="CG18" s="114"/>
      <c r="CH18" s="167"/>
      <c r="CI18" s="167"/>
      <c r="CJ18" s="167"/>
      <c r="CK18" s="167"/>
      <c r="CL18" s="167"/>
      <c r="CM18" s="126"/>
      <c r="CN18" s="167"/>
      <c r="CO18" s="167"/>
      <c r="CP18" s="167"/>
      <c r="CQ18" s="167"/>
      <c r="CR18" s="167"/>
      <c r="CS18" s="131"/>
      <c r="CT18" s="131"/>
      <c r="CU18" s="131"/>
      <c r="CV18" s="131"/>
      <c r="CW18" s="132"/>
      <c r="CX18" s="131"/>
      <c r="CY18" s="131"/>
      <c r="CZ18" s="131"/>
      <c r="DA18" s="131"/>
      <c r="DB18" s="131"/>
      <c r="DC18" s="131"/>
      <c r="DD18" s="131"/>
      <c r="DE18" s="131"/>
      <c r="DF18" s="131"/>
      <c r="DG18" s="131"/>
      <c r="DH18" s="131"/>
      <c r="DI18" s="131"/>
      <c r="DJ18" s="131"/>
      <c r="DK18" s="131"/>
      <c r="DL18" s="114"/>
      <c r="DM18" s="131"/>
      <c r="DN18" s="131"/>
      <c r="DO18" s="131"/>
      <c r="DP18" s="131"/>
      <c r="DQ18" s="148"/>
      <c r="DR18" s="131"/>
      <c r="DS18" s="131"/>
      <c r="DT18" s="131"/>
      <c r="DU18" s="131"/>
      <c r="DV18" s="114"/>
      <c r="DW18" s="131"/>
      <c r="DX18" s="131"/>
      <c r="DY18" s="131"/>
      <c r="DZ18" s="131"/>
      <c r="EA18" s="114"/>
      <c r="EB18" s="131"/>
      <c r="EC18" s="131"/>
      <c r="ED18" s="131"/>
      <c r="EE18" s="131"/>
      <c r="EF18" s="114"/>
      <c r="EG18" s="114"/>
      <c r="EH18" s="114"/>
      <c r="EI18" s="114"/>
      <c r="EJ18" s="114"/>
      <c r="EK18" s="114"/>
      <c r="EL18" s="114"/>
      <c r="EM18" s="114"/>
      <c r="EN18" s="114"/>
      <c r="EO18" s="114"/>
    </row>
    <row r="19" spans="1:145" s="136" customFormat="1" x14ac:dyDescent="0.25">
      <c r="A19">
        <v>1981</v>
      </c>
      <c r="B19" s="34">
        <f>[1]A0!C136</f>
        <v>1450.1511580000001</v>
      </c>
      <c r="C19" s="34">
        <f>[1]A0!B136</f>
        <v>437.56045900000004</v>
      </c>
      <c r="D19" s="34">
        <f>[1]A0!$P136</f>
        <v>39427.998575676451</v>
      </c>
      <c r="E19" s="178">
        <f t="shared" si="0"/>
        <v>0.9999997564333728</v>
      </c>
      <c r="F19" s="105">
        <f>[1]A13!C93</f>
        <v>0.83575943730523405</v>
      </c>
      <c r="G19" s="105">
        <f>[1]A13!G93</f>
        <v>0.16424031912813877</v>
      </c>
      <c r="H19" s="105">
        <f>[1]A13!D93</f>
        <v>0.53384562333605978</v>
      </c>
      <c r="I19" s="105">
        <f>[1]A13!F93</f>
        <v>0.23488522853826305</v>
      </c>
      <c r="J19" s="105">
        <f>[1]A13!E93</f>
        <v>6.7028585430911239E-2</v>
      </c>
      <c r="K19" s="105">
        <f>[1]A13!I93</f>
        <v>1.5112708573730075E-2</v>
      </c>
      <c r="L19" s="105">
        <f>[1]A13!H93</f>
        <v>3.6642911971585312E-2</v>
      </c>
      <c r="M19" s="105">
        <f>[1]A13!P93</f>
        <v>2.8918419744829258E-2</v>
      </c>
      <c r="N19" s="105">
        <f>[1]A13!M93</f>
        <v>4.5821174668520093E-2</v>
      </c>
      <c r="O19" s="105">
        <f>[1]A13!N93</f>
        <v>2.872780166498351E-2</v>
      </c>
      <c r="P19" s="106">
        <f>[1]A13!O93</f>
        <v>9.0173025044905063E-3</v>
      </c>
      <c r="Q19" s="37"/>
      <c r="R19" s="37"/>
      <c r="S19" s="37"/>
      <c r="T19" s="37"/>
      <c r="U19" s="37"/>
      <c r="V19" s="37"/>
      <c r="W19" s="37"/>
      <c r="X19" s="37"/>
      <c r="Y19" s="37"/>
      <c r="Z19" s="37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44"/>
      <c r="AL19" s="164"/>
      <c r="AM19" s="164"/>
      <c r="AN19" s="164"/>
      <c r="AO19" s="165"/>
      <c r="AP19" s="165"/>
      <c r="AQ19" s="165"/>
      <c r="AR19" s="165"/>
      <c r="AS19" s="44"/>
      <c r="AT19" s="166"/>
      <c r="AU19" s="114"/>
      <c r="AV19" s="114"/>
      <c r="AW19" s="114"/>
      <c r="AX19" s="114"/>
      <c r="AY19" s="114"/>
      <c r="AZ19" s="114"/>
      <c r="BA19" s="114"/>
      <c r="BB19" s="114"/>
      <c r="BC19" s="114"/>
      <c r="BD19" s="114"/>
      <c r="BE19" s="173"/>
      <c r="BF19" s="98"/>
      <c r="BG19" s="98"/>
      <c r="BH19" s="29"/>
      <c r="BI19" s="29"/>
      <c r="BJ19" s="29"/>
      <c r="BK19" s="29"/>
      <c r="BL19" s="29"/>
      <c r="BM19" s="29"/>
      <c r="BN19" s="131"/>
      <c r="BO19" s="131"/>
      <c r="BP19" s="131"/>
      <c r="BQ19" s="131"/>
      <c r="BR19" s="131"/>
      <c r="BS19" s="131"/>
      <c r="BT19" s="131"/>
      <c r="BU19" s="131"/>
      <c r="BV19" s="131"/>
      <c r="BW19" s="131"/>
      <c r="BX19" s="114"/>
      <c r="BY19" s="114"/>
      <c r="BZ19" s="114"/>
      <c r="CA19" s="114"/>
      <c r="CB19" s="114"/>
      <c r="CC19" s="114"/>
      <c r="CD19" s="114"/>
      <c r="CE19" s="114"/>
      <c r="CF19" s="114"/>
      <c r="CG19" s="114"/>
      <c r="CH19" s="167"/>
      <c r="CI19" s="167"/>
      <c r="CJ19" s="167"/>
      <c r="CK19" s="167"/>
      <c r="CL19" s="167"/>
      <c r="CM19" s="126"/>
      <c r="CN19" s="167"/>
      <c r="CO19" s="167"/>
      <c r="CP19" s="167"/>
      <c r="CQ19" s="167"/>
      <c r="CR19" s="167"/>
      <c r="CS19" s="131"/>
      <c r="CT19" s="131"/>
      <c r="CU19" s="131"/>
      <c r="CV19" s="131"/>
      <c r="CW19" s="132"/>
      <c r="CX19" s="131"/>
      <c r="CY19" s="131"/>
      <c r="CZ19" s="131"/>
      <c r="DA19" s="131"/>
      <c r="DB19" s="131"/>
      <c r="DC19" s="131"/>
      <c r="DD19" s="131"/>
      <c r="DE19" s="131"/>
      <c r="DF19" s="131"/>
      <c r="DG19" s="131"/>
      <c r="DH19" s="131"/>
      <c r="DI19" s="131"/>
      <c r="DJ19" s="131"/>
      <c r="DK19" s="131"/>
      <c r="DL19" s="114"/>
      <c r="DM19" s="131"/>
      <c r="DN19" s="131"/>
      <c r="DO19" s="131"/>
      <c r="DP19" s="131"/>
      <c r="DQ19" s="148"/>
      <c r="DR19" s="131"/>
      <c r="DS19" s="131"/>
      <c r="DT19" s="131"/>
      <c r="DU19" s="131"/>
      <c r="DV19" s="114"/>
      <c r="DW19" s="131"/>
      <c r="DX19" s="131"/>
      <c r="DY19" s="131"/>
      <c r="DZ19" s="131"/>
      <c r="EA19" s="114"/>
      <c r="EB19" s="131"/>
      <c r="EC19" s="131"/>
      <c r="ED19" s="131"/>
      <c r="EE19" s="131"/>
      <c r="EF19" s="114"/>
      <c r="EG19" s="114"/>
      <c r="EH19" s="114"/>
      <c r="EI19" s="114"/>
      <c r="EJ19" s="114"/>
      <c r="EK19" s="114"/>
      <c r="EL19" s="114"/>
      <c r="EM19" s="114"/>
      <c r="EN19" s="114"/>
      <c r="EO19" s="114"/>
    </row>
    <row r="20" spans="1:145" s="136" customFormat="1" x14ac:dyDescent="0.25">
      <c r="A20">
        <v>1982</v>
      </c>
      <c r="B20" s="34">
        <f>[1]A0!C137</f>
        <v>1614.2588479999999</v>
      </c>
      <c r="C20" s="34">
        <f>[1]A0!B137</f>
        <v>499.70518499999997</v>
      </c>
      <c r="D20" s="34">
        <f>[1]A0!$P137</f>
        <v>39824.957304681273</v>
      </c>
      <c r="E20" s="178">
        <f t="shared" si="0"/>
        <v>1.0000002109078503</v>
      </c>
      <c r="F20" s="105">
        <f>[1]A13!C94</f>
        <v>0.84141352448145379</v>
      </c>
      <c r="G20" s="105">
        <f>[1]A13!G94</f>
        <v>0.15858668642639634</v>
      </c>
      <c r="H20" s="105">
        <f>[1]A13!D94</f>
        <v>0.5295368113587815</v>
      </c>
      <c r="I20" s="105">
        <f>[1]A13!F94</f>
        <v>0.2449641639161641</v>
      </c>
      <c r="J20" s="105">
        <f>[1]A13!E94</f>
        <v>6.6912549206508187E-2</v>
      </c>
      <c r="K20" s="105">
        <f>[1]A13!I94</f>
        <v>1.1976382401439669E-2</v>
      </c>
      <c r="L20" s="105">
        <f>[1]A13!H94</f>
        <v>3.6927992581164484E-2</v>
      </c>
      <c r="M20" s="105">
        <f>[1]A13!P94</f>
        <v>2.4085442443520025E-2</v>
      </c>
      <c r="N20" s="105">
        <f>[1]A13!M94</f>
        <v>4.5495164762457532E-2</v>
      </c>
      <c r="O20" s="105">
        <f>[1]A13!N94</f>
        <v>3.0461182074260993E-2</v>
      </c>
      <c r="P20" s="106">
        <f>[1]A13!O94</f>
        <v>9.6405221635536397E-3</v>
      </c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44"/>
      <c r="AL20" s="164"/>
      <c r="AM20" s="164"/>
      <c r="AN20" s="164"/>
      <c r="AO20" s="165"/>
      <c r="AP20" s="165"/>
      <c r="AQ20" s="165"/>
      <c r="AR20" s="165"/>
      <c r="AS20" s="44"/>
      <c r="AT20" s="166"/>
      <c r="AU20" s="114"/>
      <c r="AV20" s="114"/>
      <c r="AW20" s="114"/>
      <c r="AX20" s="114"/>
      <c r="AY20" s="114"/>
      <c r="AZ20" s="114"/>
      <c r="BA20" s="114"/>
      <c r="BB20" s="114"/>
      <c r="BC20" s="114"/>
      <c r="BD20" s="114"/>
      <c r="BE20" s="173"/>
      <c r="BF20" s="98"/>
      <c r="BG20" s="98"/>
      <c r="BH20" s="29"/>
      <c r="BI20" s="29"/>
      <c r="BJ20" s="29"/>
      <c r="BK20" s="29"/>
      <c r="BL20" s="29"/>
      <c r="BM20" s="29"/>
      <c r="BN20" s="131"/>
      <c r="BO20" s="131"/>
      <c r="BP20" s="131"/>
      <c r="BQ20" s="131"/>
      <c r="BR20" s="131"/>
      <c r="BS20" s="131"/>
      <c r="BT20" s="131"/>
      <c r="BU20" s="131"/>
      <c r="BV20" s="131"/>
      <c r="BW20" s="131"/>
      <c r="BX20" s="114"/>
      <c r="BY20" s="114"/>
      <c r="BZ20" s="114"/>
      <c r="CA20" s="114"/>
      <c r="CB20" s="114"/>
      <c r="CC20" s="114"/>
      <c r="CD20" s="114"/>
      <c r="CE20" s="114"/>
      <c r="CF20" s="114"/>
      <c r="CG20" s="114"/>
      <c r="CH20" s="167"/>
      <c r="CI20" s="167"/>
      <c r="CJ20" s="167"/>
      <c r="CK20" s="167"/>
      <c r="CL20" s="167"/>
      <c r="CM20" s="126"/>
      <c r="CN20" s="167"/>
      <c r="CO20" s="167"/>
      <c r="CP20" s="167"/>
      <c r="CQ20" s="167"/>
      <c r="CR20" s="167"/>
      <c r="CS20" s="131"/>
      <c r="CT20" s="131"/>
      <c r="CU20" s="131"/>
      <c r="CV20" s="131"/>
      <c r="CW20" s="132"/>
      <c r="CX20" s="131"/>
      <c r="CY20" s="131"/>
      <c r="CZ20" s="131"/>
      <c r="DA20" s="131"/>
      <c r="DB20" s="131"/>
      <c r="DC20" s="131"/>
      <c r="DD20" s="131"/>
      <c r="DE20" s="131"/>
      <c r="DF20" s="131"/>
      <c r="DG20" s="131"/>
      <c r="DH20" s="131"/>
      <c r="DI20" s="131"/>
      <c r="DJ20" s="131"/>
      <c r="DK20" s="131"/>
      <c r="DL20" s="114"/>
      <c r="DM20" s="131"/>
      <c r="DN20" s="131"/>
      <c r="DO20" s="131"/>
      <c r="DP20" s="131"/>
      <c r="DQ20" s="148"/>
      <c r="DR20" s="131"/>
      <c r="DS20" s="131"/>
      <c r="DT20" s="131"/>
      <c r="DU20" s="131"/>
      <c r="DV20" s="114"/>
      <c r="DW20" s="131"/>
      <c r="DX20" s="131"/>
      <c r="DY20" s="131"/>
      <c r="DZ20" s="131"/>
      <c r="EA20" s="114"/>
      <c r="EB20" s="131"/>
      <c r="EC20" s="131"/>
      <c r="ED20" s="131"/>
      <c r="EE20" s="131"/>
      <c r="EF20" s="114"/>
      <c r="EG20" s="114"/>
      <c r="EH20" s="114"/>
      <c r="EI20" s="114"/>
      <c r="EJ20" s="114"/>
      <c r="EK20" s="114"/>
      <c r="EL20" s="114"/>
      <c r="EM20" s="114"/>
      <c r="EN20" s="114"/>
      <c r="EO20" s="114"/>
    </row>
    <row r="21" spans="1:145" s="136" customFormat="1" x14ac:dyDescent="0.25">
      <c r="A21">
        <v>1983</v>
      </c>
      <c r="B21" s="34">
        <f>[1]A0!C138</f>
        <v>1787.9774105000001</v>
      </c>
      <c r="C21" s="34">
        <f>[1]A0!B138</f>
        <v>551.06728099999998</v>
      </c>
      <c r="D21" s="34">
        <f>[1]A0!$P138</f>
        <v>40201.528915100338</v>
      </c>
      <c r="E21" s="178">
        <f t="shared" si="0"/>
        <v>0.9999999961142263</v>
      </c>
      <c r="F21" s="105">
        <f>[1]A13!C95</f>
        <v>0.83357310140566954</v>
      </c>
      <c r="G21" s="105">
        <f>[1]A13!G95</f>
        <v>0.16642689470855684</v>
      </c>
      <c r="H21" s="105">
        <f>[1]A13!D95</f>
        <v>0.52002949146853927</v>
      </c>
      <c r="I21" s="105">
        <f>[1]A13!F95</f>
        <v>0.24843069073304466</v>
      </c>
      <c r="J21" s="105">
        <f>[1]A13!E95</f>
        <v>6.5112919204085545E-2</v>
      </c>
      <c r="K21" s="105">
        <f>[1]A13!I95</f>
        <v>1.5383337786071332E-2</v>
      </c>
      <c r="L21" s="105">
        <f>[1]A13!H95</f>
        <v>3.6654830873518569E-2</v>
      </c>
      <c r="M21" s="105">
        <f>[1]A13!P95</f>
        <v>2.8043928633034225E-2</v>
      </c>
      <c r="N21" s="105">
        <f>[1]A13!M95</f>
        <v>4.4510337620058106E-2</v>
      </c>
      <c r="O21" s="105">
        <f>[1]A13!N95</f>
        <v>3.1091330034067218E-2</v>
      </c>
      <c r="P21" s="106">
        <f>[1]A13!O95</f>
        <v>1.0743129761807392E-2</v>
      </c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44"/>
      <c r="AL21" s="164"/>
      <c r="AM21" s="164"/>
      <c r="AN21" s="164"/>
      <c r="AO21" s="165"/>
      <c r="AP21" s="165"/>
      <c r="AQ21" s="165"/>
      <c r="AR21" s="165"/>
      <c r="AS21" s="44"/>
      <c r="AT21" s="166"/>
      <c r="AU21" s="114"/>
      <c r="AV21" s="114"/>
      <c r="AW21" s="114"/>
      <c r="AX21" s="114"/>
      <c r="AY21" s="114"/>
      <c r="AZ21" s="114"/>
      <c r="BA21" s="114"/>
      <c r="BB21" s="114"/>
      <c r="BC21" s="114"/>
      <c r="BD21" s="114"/>
      <c r="BE21" s="173"/>
      <c r="BF21" s="98"/>
      <c r="BG21" s="98"/>
      <c r="BH21" s="29"/>
      <c r="BI21" s="29"/>
      <c r="BJ21" s="29"/>
      <c r="BK21" s="29"/>
      <c r="BL21" s="29"/>
      <c r="BM21" s="29"/>
      <c r="BN21" s="131"/>
      <c r="BO21" s="131"/>
      <c r="BP21" s="131"/>
      <c r="BQ21" s="131"/>
      <c r="BR21" s="131"/>
      <c r="BS21" s="131"/>
      <c r="BT21" s="131"/>
      <c r="BU21" s="131"/>
      <c r="BV21" s="131"/>
      <c r="BW21" s="131"/>
      <c r="BX21" s="114"/>
      <c r="BY21" s="114"/>
      <c r="BZ21" s="114"/>
      <c r="CA21" s="114"/>
      <c r="CB21" s="114"/>
      <c r="CC21" s="114"/>
      <c r="CD21" s="114"/>
      <c r="CE21" s="114"/>
      <c r="CF21" s="114"/>
      <c r="CG21" s="114"/>
      <c r="CH21" s="167"/>
      <c r="CI21" s="167"/>
      <c r="CJ21" s="167"/>
      <c r="CK21" s="167"/>
      <c r="CL21" s="167"/>
      <c r="CM21" s="126"/>
      <c r="CN21" s="167"/>
      <c r="CO21" s="167"/>
      <c r="CP21" s="167"/>
      <c r="CQ21" s="167"/>
      <c r="CR21" s="167"/>
      <c r="CS21" s="131"/>
      <c r="CT21" s="131"/>
      <c r="CU21" s="131"/>
      <c r="CV21" s="131"/>
      <c r="CW21" s="132"/>
      <c r="CX21" s="131"/>
      <c r="CY21" s="131"/>
      <c r="CZ21" s="131"/>
      <c r="DA21" s="131"/>
      <c r="DB21" s="131"/>
      <c r="DC21" s="131"/>
      <c r="DD21" s="131"/>
      <c r="DE21" s="131"/>
      <c r="DF21" s="131"/>
      <c r="DG21" s="131"/>
      <c r="DH21" s="131"/>
      <c r="DI21" s="131"/>
      <c r="DJ21" s="131"/>
      <c r="DK21" s="131"/>
      <c r="DL21" s="114"/>
      <c r="DM21" s="131"/>
      <c r="DN21" s="131"/>
      <c r="DO21" s="131"/>
      <c r="DP21" s="131"/>
      <c r="DQ21" s="148"/>
      <c r="DR21" s="131"/>
      <c r="DS21" s="131"/>
      <c r="DT21" s="131"/>
      <c r="DU21" s="131"/>
      <c r="DV21" s="114"/>
      <c r="DW21" s="131"/>
      <c r="DX21" s="131"/>
      <c r="DY21" s="131"/>
      <c r="DZ21" s="131"/>
      <c r="EA21" s="114"/>
      <c r="EB21" s="131"/>
      <c r="EC21" s="131"/>
      <c r="ED21" s="131"/>
      <c r="EE21" s="131"/>
      <c r="EF21" s="114"/>
      <c r="EG21" s="114"/>
      <c r="EH21" s="114"/>
      <c r="EI21" s="114"/>
      <c r="EJ21" s="114"/>
      <c r="EK21" s="114"/>
      <c r="EL21" s="114"/>
      <c r="EM21" s="114"/>
      <c r="EN21" s="114"/>
      <c r="EO21" s="114"/>
    </row>
    <row r="22" spans="1:145" s="136" customFormat="1" x14ac:dyDescent="0.25">
      <c r="A22">
        <v>1984</v>
      </c>
      <c r="B22" s="34">
        <f>[1]A0!C139</f>
        <v>1938.0864534999998</v>
      </c>
      <c r="C22" s="34">
        <f>[1]A0!B139</f>
        <v>598.03566799999999</v>
      </c>
      <c r="D22" s="34">
        <f>[1]A0!$P139</f>
        <v>40588.084517959345</v>
      </c>
      <c r="E22" s="178">
        <f t="shared" si="0"/>
        <v>0.99999957310328502</v>
      </c>
      <c r="F22" s="105">
        <f>[1]A13!C96</f>
        <v>0.8207381364376608</v>
      </c>
      <c r="G22" s="105">
        <f>[1]A13!G96</f>
        <v>0.1792616492111328</v>
      </c>
      <c r="H22" s="105">
        <f>[1]A13!D96</f>
        <v>0.51171580103644798</v>
      </c>
      <c r="I22" s="105">
        <f>[1]A13!F96</f>
        <v>0.24922108651489935</v>
      </c>
      <c r="J22" s="105">
        <f>[1]A13!E96</f>
        <v>5.9801036340804761E-2</v>
      </c>
      <c r="K22" s="105">
        <f>[1]A13!I96</f>
        <v>1.96043257378695E-2</v>
      </c>
      <c r="L22" s="105">
        <f>[1]A13!H96</f>
        <v>3.4724787434041261E-2</v>
      </c>
      <c r="M22" s="105">
        <f>[1]A13!P96</f>
        <v>3.462842954958912E-2</v>
      </c>
      <c r="N22" s="105">
        <f>[1]A13!M96</f>
        <v>4.6592519666461066E-2</v>
      </c>
      <c r="O22" s="105">
        <f>[1]A13!N96</f>
        <v>3.1303272899349373E-2</v>
      </c>
      <c r="P22" s="106">
        <f>[1]A13!O96</f>
        <v>1.2408313923822495E-2</v>
      </c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44"/>
      <c r="AL22" s="164"/>
      <c r="AM22" s="164"/>
      <c r="AN22" s="164"/>
      <c r="AO22" s="165"/>
      <c r="AP22" s="165"/>
      <c r="AQ22" s="165"/>
      <c r="AR22" s="165"/>
      <c r="AS22" s="44"/>
      <c r="AT22" s="166"/>
      <c r="AU22" s="114"/>
      <c r="AV22" s="114"/>
      <c r="AW22" s="114"/>
      <c r="AX22" s="114"/>
      <c r="AY22" s="114"/>
      <c r="AZ22" s="114"/>
      <c r="BA22" s="114"/>
      <c r="BB22" s="114"/>
      <c r="BC22" s="114"/>
      <c r="BD22" s="114"/>
      <c r="BE22" s="173"/>
      <c r="BF22" s="98"/>
      <c r="BG22" s="98"/>
      <c r="BH22" s="29"/>
      <c r="BI22" s="29"/>
      <c r="BJ22" s="29"/>
      <c r="BK22" s="29"/>
      <c r="BL22" s="29"/>
      <c r="BM22" s="29"/>
      <c r="BN22" s="131"/>
      <c r="BO22" s="131"/>
      <c r="BP22" s="131"/>
      <c r="BQ22" s="131"/>
      <c r="BR22" s="131"/>
      <c r="BS22" s="131"/>
      <c r="BT22" s="131"/>
      <c r="BU22" s="131"/>
      <c r="BV22" s="131"/>
      <c r="BW22" s="131"/>
      <c r="BX22" s="114"/>
      <c r="BY22" s="114"/>
      <c r="BZ22" s="114"/>
      <c r="CA22" s="114"/>
      <c r="CB22" s="114"/>
      <c r="CC22" s="114"/>
      <c r="CD22" s="114"/>
      <c r="CE22" s="114"/>
      <c r="CF22" s="114"/>
      <c r="CG22" s="114"/>
      <c r="CH22" s="167"/>
      <c r="CI22" s="167"/>
      <c r="CJ22" s="167"/>
      <c r="CK22" s="167"/>
      <c r="CL22" s="167"/>
      <c r="CM22" s="126"/>
      <c r="CN22" s="167"/>
      <c r="CO22" s="167"/>
      <c r="CP22" s="167"/>
      <c r="CQ22" s="167"/>
      <c r="CR22" s="167"/>
      <c r="CS22" s="131"/>
      <c r="CT22" s="131"/>
      <c r="CU22" s="131"/>
      <c r="CV22" s="131"/>
      <c r="CW22" s="132"/>
      <c r="CX22" s="131"/>
      <c r="CY22" s="131"/>
      <c r="CZ22" s="131"/>
      <c r="DA22" s="131"/>
      <c r="DB22" s="131"/>
      <c r="DC22" s="131"/>
      <c r="DD22" s="131"/>
      <c r="DE22" s="131"/>
      <c r="DF22" s="131"/>
      <c r="DG22" s="131"/>
      <c r="DH22" s="131"/>
      <c r="DI22" s="131"/>
      <c r="DJ22" s="131"/>
      <c r="DK22" s="131"/>
      <c r="DL22" s="114"/>
      <c r="DM22" s="131"/>
      <c r="DN22" s="131"/>
      <c r="DO22" s="131"/>
      <c r="DP22" s="131"/>
      <c r="DQ22" s="148"/>
      <c r="DR22" s="131"/>
      <c r="DS22" s="131"/>
      <c r="DT22" s="131"/>
      <c r="DU22" s="131"/>
      <c r="DV22" s="114"/>
      <c r="DW22" s="131"/>
      <c r="DX22" s="131"/>
      <c r="DY22" s="131"/>
      <c r="DZ22" s="131"/>
      <c r="EA22" s="114"/>
      <c r="EB22" s="131"/>
      <c r="EC22" s="131"/>
      <c r="ED22" s="131"/>
      <c r="EE22" s="131"/>
      <c r="EF22" s="114"/>
      <c r="EG22" s="114"/>
      <c r="EH22" s="114"/>
      <c r="EI22" s="114"/>
      <c r="EJ22" s="114"/>
      <c r="EK22" s="114"/>
      <c r="EL22" s="114"/>
      <c r="EM22" s="114"/>
      <c r="EN22" s="114"/>
      <c r="EO22" s="114"/>
    </row>
    <row r="23" spans="1:145" s="136" customFormat="1" x14ac:dyDescent="0.25">
      <c r="A23">
        <v>1985</v>
      </c>
      <c r="B23" s="34">
        <f>[1]A0!C140</f>
        <v>2061.4374054999998</v>
      </c>
      <c r="C23" s="34">
        <f>[1]A0!B140</f>
        <v>645.48356299999989</v>
      </c>
      <c r="D23" s="34">
        <f>[1]A0!$P140</f>
        <v>40997.561476880335</v>
      </c>
      <c r="E23" s="178">
        <f t="shared" si="0"/>
        <v>0.99999999801907979</v>
      </c>
      <c r="F23" s="105">
        <f>[1]A13!C97</f>
        <v>0.80886482553847838</v>
      </c>
      <c r="G23" s="105">
        <f>[1]A13!G97</f>
        <v>0.19113517248060163</v>
      </c>
      <c r="H23" s="105">
        <f>[1]A13!D97</f>
        <v>0.50160244084849659</v>
      </c>
      <c r="I23" s="105">
        <f>[1]A13!F97</f>
        <v>0.24866016533803617</v>
      </c>
      <c r="J23" s="105">
        <f>[1]A13!E97</f>
        <v>5.8602219351945477E-2</v>
      </c>
      <c r="K23" s="105">
        <f>[1]A13!I97</f>
        <v>2.150062772595451E-2</v>
      </c>
      <c r="L23" s="105">
        <f>[1]A13!H97</f>
        <v>3.4268682129497199E-2</v>
      </c>
      <c r="M23" s="105">
        <f>[1]A13!P97</f>
        <v>3.9723825571935718E-2</v>
      </c>
      <c r="N23" s="105">
        <f>[1]A13!M97</f>
        <v>4.9591210058971956E-2</v>
      </c>
      <c r="O23" s="105">
        <f>[1]A13!N97</f>
        <v>3.1780799922088751E-2</v>
      </c>
      <c r="P23" s="106">
        <f>[1]A13!O97</f>
        <v>1.4270027072153512E-2</v>
      </c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44"/>
      <c r="AL23" s="164"/>
      <c r="AM23" s="164"/>
      <c r="AN23" s="164"/>
      <c r="AO23" s="165"/>
      <c r="AP23" s="165"/>
      <c r="AQ23" s="165"/>
      <c r="AR23" s="165"/>
      <c r="AS23" s="44"/>
      <c r="AT23" s="166"/>
      <c r="AU23" s="114"/>
      <c r="AV23" s="114"/>
      <c r="AW23" s="114"/>
      <c r="AX23" s="114"/>
      <c r="AY23" s="114"/>
      <c r="AZ23" s="114"/>
      <c r="BA23" s="114"/>
      <c r="BB23" s="114"/>
      <c r="BC23" s="114"/>
      <c r="BD23" s="114"/>
      <c r="BE23" s="173"/>
      <c r="BF23" s="98"/>
      <c r="BG23" s="98"/>
      <c r="BH23" s="29"/>
      <c r="BI23" s="29"/>
      <c r="BJ23" s="29"/>
      <c r="BK23" s="29"/>
      <c r="BL23" s="29"/>
      <c r="BM23" s="29"/>
      <c r="BN23" s="131"/>
      <c r="BO23" s="131"/>
      <c r="BP23" s="131"/>
      <c r="BQ23" s="131"/>
      <c r="BR23" s="131"/>
      <c r="BS23" s="131"/>
      <c r="BT23" s="131"/>
      <c r="BU23" s="131"/>
      <c r="BV23" s="131"/>
      <c r="BW23" s="131"/>
      <c r="BX23" s="114"/>
      <c r="BY23" s="114"/>
      <c r="BZ23" s="114"/>
      <c r="CA23" s="114"/>
      <c r="CB23" s="114"/>
      <c r="CC23" s="114"/>
      <c r="CD23" s="114"/>
      <c r="CE23" s="114"/>
      <c r="CF23" s="114"/>
      <c r="CG23" s="114"/>
      <c r="CH23" s="167"/>
      <c r="CI23" s="167"/>
      <c r="CJ23" s="167"/>
      <c r="CK23" s="167"/>
      <c r="CL23" s="167"/>
      <c r="CM23" s="126"/>
      <c r="CN23" s="167"/>
      <c r="CO23" s="167"/>
      <c r="CP23" s="167"/>
      <c r="CQ23" s="167"/>
      <c r="CR23" s="167"/>
      <c r="CS23" s="131"/>
      <c r="CT23" s="131"/>
      <c r="CU23" s="131"/>
      <c r="CV23" s="131"/>
      <c r="CW23" s="132"/>
      <c r="CX23" s="131"/>
      <c r="CY23" s="131"/>
      <c r="CZ23" s="131"/>
      <c r="DA23" s="131"/>
      <c r="DB23" s="131"/>
      <c r="DC23" s="131"/>
      <c r="DD23" s="131"/>
      <c r="DE23" s="131"/>
      <c r="DF23" s="131"/>
      <c r="DG23" s="131"/>
      <c r="DH23" s="131"/>
      <c r="DI23" s="131"/>
      <c r="DJ23" s="131"/>
      <c r="DK23" s="131"/>
      <c r="DL23" s="114"/>
      <c r="DM23" s="131"/>
      <c r="DN23" s="131"/>
      <c r="DO23" s="131"/>
      <c r="DP23" s="131"/>
      <c r="DQ23" s="148"/>
      <c r="DR23" s="131"/>
      <c r="DS23" s="131"/>
      <c r="DT23" s="131"/>
      <c r="DU23" s="131"/>
      <c r="DV23" s="114"/>
      <c r="DW23" s="131"/>
      <c r="DX23" s="131"/>
      <c r="DY23" s="131"/>
      <c r="DZ23" s="131"/>
      <c r="EA23" s="114"/>
      <c r="EB23" s="131"/>
      <c r="EC23" s="131"/>
      <c r="ED23" s="131"/>
      <c r="EE23" s="131"/>
      <c r="EF23" s="114"/>
      <c r="EG23" s="114"/>
      <c r="EH23" s="114"/>
      <c r="EI23" s="114"/>
      <c r="EJ23" s="114"/>
      <c r="EK23" s="114"/>
      <c r="EL23" s="114"/>
      <c r="EM23" s="114"/>
      <c r="EN23" s="114"/>
      <c r="EO23" s="114"/>
    </row>
    <row r="24" spans="1:145" s="136" customFormat="1" x14ac:dyDescent="0.25">
      <c r="A24">
        <v>1986</v>
      </c>
      <c r="B24" s="34">
        <f>[1]A0!C141</f>
        <v>2234.006813</v>
      </c>
      <c r="C24" s="34">
        <f>[1]A0!B141</f>
        <v>699.91441800000007</v>
      </c>
      <c r="D24" s="34">
        <f>[1]A0!$P141</f>
        <v>41382.803317359823</v>
      </c>
      <c r="E24" s="178">
        <f t="shared" si="0"/>
        <v>0.99999996870726127</v>
      </c>
      <c r="F24" s="105">
        <f>[1]A13!C98</f>
        <v>0.78856756332107913</v>
      </c>
      <c r="G24" s="105">
        <f>[1]A13!G98</f>
        <v>0.21143258909156534</v>
      </c>
      <c r="H24" s="105">
        <f>[1]A13!D98</f>
        <v>0.48722552486315973</v>
      </c>
      <c r="I24" s="105">
        <f>[1]A13!F98</f>
        <v>0.24476409252980694</v>
      </c>
      <c r="J24" s="105">
        <f>[1]A13!E98</f>
        <v>5.6577762222729214E-2</v>
      </c>
      <c r="K24" s="105">
        <f>[1]A13!I98</f>
        <v>2.4428827252130022E-2</v>
      </c>
      <c r="L24" s="105">
        <f>[1]A13!H98</f>
        <v>3.3274932103863807E-2</v>
      </c>
      <c r="M24" s="105">
        <f>[1]A13!P98</f>
        <v>5.0794292361738526E-2</v>
      </c>
      <c r="N24" s="105">
        <f>[1]A13!M98</f>
        <v>5.5725770576510195E-2</v>
      </c>
      <c r="O24" s="105">
        <f>[1]A13!N98</f>
        <v>2.8975932840533854E-2</v>
      </c>
      <c r="P24" s="106">
        <f>[1]A13!O98</f>
        <v>1.8232833956788954E-2</v>
      </c>
      <c r="Q24" s="37"/>
      <c r="R24" s="37"/>
      <c r="S24" s="37"/>
      <c r="T24" s="37"/>
      <c r="U24" s="37"/>
      <c r="V24" s="37"/>
      <c r="W24" s="37"/>
      <c r="X24" s="37"/>
      <c r="Y24" s="37"/>
      <c r="Z24" s="37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44"/>
      <c r="AL24" s="164"/>
      <c r="AM24" s="164"/>
      <c r="AN24" s="164"/>
      <c r="AO24" s="165"/>
      <c r="AP24" s="165"/>
      <c r="AQ24" s="165"/>
      <c r="AR24" s="165"/>
      <c r="AS24" s="44"/>
      <c r="AT24" s="166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  <c r="BE24" s="173"/>
      <c r="BF24" s="98"/>
      <c r="BG24" s="98"/>
      <c r="BH24" s="29"/>
      <c r="BI24" s="29"/>
      <c r="BJ24" s="29"/>
      <c r="BK24" s="29"/>
      <c r="BL24" s="29"/>
      <c r="BM24" s="29"/>
      <c r="BN24" s="131"/>
      <c r="BO24" s="131"/>
      <c r="BP24" s="131"/>
      <c r="BQ24" s="131"/>
      <c r="BR24" s="131"/>
      <c r="BS24" s="131"/>
      <c r="BT24" s="131"/>
      <c r="BU24" s="131"/>
      <c r="BV24" s="131"/>
      <c r="BW24" s="131"/>
      <c r="BX24" s="114"/>
      <c r="BY24" s="114"/>
      <c r="BZ24" s="114"/>
      <c r="CA24" s="114"/>
      <c r="CB24" s="114"/>
      <c r="CC24" s="114"/>
      <c r="CD24" s="114"/>
      <c r="CE24" s="114"/>
      <c r="CF24" s="114"/>
      <c r="CG24" s="114"/>
      <c r="CH24" s="167"/>
      <c r="CI24" s="167"/>
      <c r="CJ24" s="167"/>
      <c r="CK24" s="167"/>
      <c r="CL24" s="167"/>
      <c r="CM24" s="126"/>
      <c r="CN24" s="167"/>
      <c r="CO24" s="167"/>
      <c r="CP24" s="167"/>
      <c r="CQ24" s="167"/>
      <c r="CR24" s="167"/>
      <c r="CS24" s="131"/>
      <c r="CT24" s="131"/>
      <c r="CU24" s="131"/>
      <c r="CV24" s="131"/>
      <c r="CW24" s="132"/>
      <c r="CX24" s="131"/>
      <c r="CY24" s="131"/>
      <c r="CZ24" s="131"/>
      <c r="DA24" s="131"/>
      <c r="DB24" s="131"/>
      <c r="DC24" s="131"/>
      <c r="DD24" s="131"/>
      <c r="DE24" s="131"/>
      <c r="DF24" s="131"/>
      <c r="DG24" s="131"/>
      <c r="DH24" s="131"/>
      <c r="DI24" s="131"/>
      <c r="DJ24" s="131"/>
      <c r="DK24" s="131"/>
      <c r="DL24" s="114"/>
      <c r="DM24" s="131"/>
      <c r="DN24" s="131"/>
      <c r="DO24" s="131"/>
      <c r="DP24" s="131"/>
      <c r="DQ24" s="148"/>
      <c r="DR24" s="131"/>
      <c r="DS24" s="131"/>
      <c r="DT24" s="131"/>
      <c r="DU24" s="131"/>
      <c r="DV24" s="114"/>
      <c r="DW24" s="131"/>
      <c r="DX24" s="131"/>
      <c r="DY24" s="131"/>
      <c r="DZ24" s="131"/>
      <c r="EA24" s="114"/>
      <c r="EB24" s="131"/>
      <c r="EC24" s="131"/>
      <c r="ED24" s="131"/>
      <c r="EE24" s="131"/>
      <c r="EF24" s="114"/>
      <c r="EG24" s="114"/>
      <c r="EH24" s="114"/>
      <c r="EI24" s="114"/>
      <c r="EJ24" s="114"/>
      <c r="EK24" s="114"/>
      <c r="EL24" s="114"/>
      <c r="EM24" s="114"/>
      <c r="EN24" s="114"/>
      <c r="EO24" s="114"/>
    </row>
    <row r="25" spans="1:145" s="136" customFormat="1" x14ac:dyDescent="0.25">
      <c r="A25">
        <v>1987</v>
      </c>
      <c r="B25" s="34">
        <f>[1]A0!C142</f>
        <v>2383.5427985000001</v>
      </c>
      <c r="C25" s="34">
        <f>[1]A0!B142</f>
        <v>737.54335500000002</v>
      </c>
      <c r="D25" s="34">
        <f>[1]A0!$P142</f>
        <v>41772.577383765565</v>
      </c>
      <c r="E25" s="178">
        <f t="shared" si="0"/>
        <v>0.99999982300354273</v>
      </c>
      <c r="F25" s="105">
        <f>[1]A13!C99</f>
        <v>0.77684222188236396</v>
      </c>
      <c r="G25" s="105">
        <f>[1]A13!G99</f>
        <v>0.22315777664827616</v>
      </c>
      <c r="H25" s="105">
        <f>[1]A13!D99</f>
        <v>0.48002288620110778</v>
      </c>
      <c r="I25" s="105">
        <f>[1]A13!F99</f>
        <v>0.24398828209349424</v>
      </c>
      <c r="J25" s="105">
        <f>[1]A13!E99</f>
        <v>5.2830878060664707E-2</v>
      </c>
      <c r="K25" s="105">
        <f>[1]A13!I99</f>
        <v>2.9936247734352779E-2</v>
      </c>
      <c r="L25" s="105">
        <f>[1]A13!H99</f>
        <v>3.1915796160675754E-2</v>
      </c>
      <c r="M25" s="105">
        <f>[1]A13!P99</f>
        <v>6.7711577383817542E-2</v>
      </c>
      <c r="N25" s="105">
        <f>[1]A13!M99</f>
        <v>4.9082002594260252E-2</v>
      </c>
      <c r="O25" s="105">
        <f>[1]A13!N99</f>
        <v>2.581001752028779E-2</v>
      </c>
      <c r="P25" s="106">
        <f>[1]A13!O99</f>
        <v>1.870213525488202E-2</v>
      </c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44"/>
      <c r="AL25" s="164"/>
      <c r="AM25" s="164"/>
      <c r="AN25" s="164"/>
      <c r="AO25" s="165"/>
      <c r="AP25" s="165"/>
      <c r="AQ25" s="165"/>
      <c r="AR25" s="165"/>
      <c r="AS25" s="44"/>
      <c r="AT25" s="166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73"/>
      <c r="BF25" s="98"/>
      <c r="BG25" s="98"/>
      <c r="BH25" s="29"/>
      <c r="BI25" s="29"/>
      <c r="BJ25" s="29"/>
      <c r="BK25" s="29"/>
      <c r="BL25" s="29"/>
      <c r="BM25" s="29"/>
      <c r="BN25" s="131"/>
      <c r="BO25" s="131"/>
      <c r="BP25" s="131"/>
      <c r="BQ25" s="131"/>
      <c r="BR25" s="131"/>
      <c r="BS25" s="131"/>
      <c r="BT25" s="131"/>
      <c r="BU25" s="131"/>
      <c r="BV25" s="131"/>
      <c r="BW25" s="131"/>
      <c r="BX25" s="114"/>
      <c r="BY25" s="114"/>
      <c r="BZ25" s="114"/>
      <c r="CA25" s="114"/>
      <c r="CB25" s="114"/>
      <c r="CC25" s="114"/>
      <c r="CD25" s="114"/>
      <c r="CE25" s="114"/>
      <c r="CF25" s="114"/>
      <c r="CG25" s="114"/>
      <c r="CH25" s="167"/>
      <c r="CI25" s="167"/>
      <c r="CJ25" s="167"/>
      <c r="CK25" s="167"/>
      <c r="CL25" s="167"/>
      <c r="CM25" s="126"/>
      <c r="CN25" s="167"/>
      <c r="CO25" s="167"/>
      <c r="CP25" s="167"/>
      <c r="CQ25" s="167"/>
      <c r="CR25" s="167"/>
      <c r="CS25" s="131"/>
      <c r="CT25" s="131"/>
      <c r="CU25" s="131"/>
      <c r="CV25" s="131"/>
      <c r="CW25" s="132"/>
      <c r="CX25" s="131"/>
      <c r="CY25" s="131"/>
      <c r="CZ25" s="131"/>
      <c r="DA25" s="131"/>
      <c r="DB25" s="131"/>
      <c r="DC25" s="131"/>
      <c r="DD25" s="131"/>
      <c r="DE25" s="131"/>
      <c r="DF25" s="131"/>
      <c r="DG25" s="131"/>
      <c r="DH25" s="131"/>
      <c r="DI25" s="131"/>
      <c r="DJ25" s="131"/>
      <c r="DK25" s="131"/>
      <c r="DL25" s="114"/>
      <c r="DM25" s="131"/>
      <c r="DN25" s="131"/>
      <c r="DO25" s="131"/>
      <c r="DP25" s="131"/>
      <c r="DQ25" s="148"/>
      <c r="DR25" s="131"/>
      <c r="DS25" s="131"/>
      <c r="DT25" s="131"/>
      <c r="DU25" s="131"/>
      <c r="DV25" s="114"/>
      <c r="DW25" s="131"/>
      <c r="DX25" s="131"/>
      <c r="DY25" s="131"/>
      <c r="DZ25" s="131"/>
      <c r="EA25" s="114"/>
      <c r="EB25" s="131"/>
      <c r="EC25" s="131"/>
      <c r="ED25" s="131"/>
      <c r="EE25" s="131"/>
      <c r="EF25" s="114"/>
      <c r="EG25" s="114"/>
      <c r="EH25" s="114"/>
      <c r="EI25" s="114"/>
      <c r="EJ25" s="114"/>
      <c r="EK25" s="114"/>
      <c r="EL25" s="114"/>
      <c r="EM25" s="114"/>
      <c r="EN25" s="114"/>
      <c r="EO25" s="114"/>
    </row>
    <row r="26" spans="1:145" s="136" customFormat="1" x14ac:dyDescent="0.25">
      <c r="A26">
        <v>1988</v>
      </c>
      <c r="B26" s="34">
        <f>[1]A0!C143</f>
        <v>2552.4211720000003</v>
      </c>
      <c r="C26" s="34">
        <f>[1]A0!B143</f>
        <v>797.18811600000004</v>
      </c>
      <c r="D26" s="34">
        <f>[1]A0!$P143</f>
        <v>42163.811574155035</v>
      </c>
      <c r="E26" s="178">
        <f t="shared" si="0"/>
        <v>1.000000108252646</v>
      </c>
      <c r="F26" s="105">
        <f>[1]A13!C100</f>
        <v>0.76379669962686203</v>
      </c>
      <c r="G26" s="105">
        <f>[1]A13!G100</f>
        <v>0.23620340862578398</v>
      </c>
      <c r="H26" s="105">
        <f>[1]A13!D100</f>
        <v>0.47109694785843276</v>
      </c>
      <c r="I26" s="105">
        <f>[1]A13!F100</f>
        <v>0.24297244342085955</v>
      </c>
      <c r="J26" s="105">
        <f>[1]A13!E100</f>
        <v>4.9727308347569707E-2</v>
      </c>
      <c r="K26" s="105">
        <f>[1]A13!I100</f>
        <v>3.0669323772771546E-2</v>
      </c>
      <c r="L26" s="105">
        <f>[1]A13!H100</f>
        <v>3.0685382756263958E-2</v>
      </c>
      <c r="M26" s="105">
        <f>[1]A13!P100</f>
        <v>6.5235363889034503E-2</v>
      </c>
      <c r="N26" s="105">
        <f>[1]A13!M100</f>
        <v>5.9261828828762117E-2</v>
      </c>
      <c r="O26" s="105">
        <f>[1]A13!N100</f>
        <v>2.7372499191528475E-2</v>
      </c>
      <c r="P26" s="106">
        <f>[1]A13!O100</f>
        <v>2.2979010187423377E-2</v>
      </c>
      <c r="Q26" s="37"/>
      <c r="R26" s="37"/>
      <c r="S26" s="37"/>
      <c r="T26" s="37"/>
      <c r="U26" s="37"/>
      <c r="V26" s="37"/>
      <c r="W26" s="37"/>
      <c r="X26" s="37"/>
      <c r="Y26" s="37"/>
      <c r="Z26" s="37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44"/>
      <c r="AL26" s="164"/>
      <c r="AM26" s="164"/>
      <c r="AN26" s="164"/>
      <c r="AO26" s="165"/>
      <c r="AP26" s="165"/>
      <c r="AQ26" s="165"/>
      <c r="AR26" s="165"/>
      <c r="AS26" s="44"/>
      <c r="AT26" s="166"/>
      <c r="AU26" s="114"/>
      <c r="AV26" s="114"/>
      <c r="AW26" s="114"/>
      <c r="AX26" s="114"/>
      <c r="AY26" s="114"/>
      <c r="AZ26" s="114"/>
      <c r="BA26" s="114"/>
      <c r="BB26" s="114"/>
      <c r="BC26" s="114"/>
      <c r="BD26" s="114"/>
      <c r="BE26" s="173"/>
      <c r="BF26" s="98"/>
      <c r="BG26" s="98"/>
      <c r="BH26" s="29"/>
      <c r="BI26" s="29"/>
      <c r="BJ26" s="29"/>
      <c r="BK26" s="29"/>
      <c r="BL26" s="29"/>
      <c r="BM26" s="29"/>
      <c r="BN26" s="131"/>
      <c r="BO26" s="131"/>
      <c r="BP26" s="131"/>
      <c r="BQ26" s="131"/>
      <c r="BR26" s="131"/>
      <c r="BS26" s="131"/>
      <c r="BT26" s="131"/>
      <c r="BU26" s="131"/>
      <c r="BV26" s="131"/>
      <c r="BW26" s="131"/>
      <c r="BX26" s="114"/>
      <c r="BY26" s="114"/>
      <c r="BZ26" s="114"/>
      <c r="CA26" s="114"/>
      <c r="CB26" s="114"/>
      <c r="CC26" s="114"/>
      <c r="CD26" s="114"/>
      <c r="CE26" s="114"/>
      <c r="CF26" s="114"/>
      <c r="CG26" s="114"/>
      <c r="CH26" s="167"/>
      <c r="CI26" s="167"/>
      <c r="CJ26" s="167"/>
      <c r="CK26" s="167"/>
      <c r="CL26" s="167"/>
      <c r="CM26" s="126"/>
      <c r="CN26" s="167"/>
      <c r="CO26" s="167"/>
      <c r="CP26" s="167"/>
      <c r="CQ26" s="167"/>
      <c r="CR26" s="167"/>
      <c r="CS26" s="131"/>
      <c r="CT26" s="131"/>
      <c r="CU26" s="131"/>
      <c r="CV26" s="131"/>
      <c r="CW26" s="132"/>
      <c r="CX26" s="131"/>
      <c r="CY26" s="131"/>
      <c r="CZ26" s="131"/>
      <c r="DA26" s="131"/>
      <c r="DB26" s="131"/>
      <c r="DC26" s="131"/>
      <c r="DD26" s="131"/>
      <c r="DE26" s="131"/>
      <c r="DF26" s="131"/>
      <c r="DG26" s="131"/>
      <c r="DH26" s="131"/>
      <c r="DI26" s="131"/>
      <c r="DJ26" s="131"/>
      <c r="DK26" s="131"/>
      <c r="DL26" s="114"/>
      <c r="DM26" s="131"/>
      <c r="DN26" s="131"/>
      <c r="DO26" s="131"/>
      <c r="DP26" s="131"/>
      <c r="DQ26" s="148"/>
      <c r="DR26" s="131"/>
      <c r="DS26" s="131"/>
      <c r="DT26" s="131"/>
      <c r="DU26" s="131"/>
      <c r="DV26" s="114"/>
      <c r="DW26" s="131"/>
      <c r="DX26" s="131"/>
      <c r="DY26" s="131"/>
      <c r="DZ26" s="131"/>
      <c r="EA26" s="114"/>
      <c r="EB26" s="131"/>
      <c r="EC26" s="131"/>
      <c r="ED26" s="131"/>
      <c r="EE26" s="131"/>
      <c r="EF26" s="114"/>
      <c r="EG26" s="114"/>
      <c r="EH26" s="114"/>
      <c r="EI26" s="114"/>
      <c r="EJ26" s="114"/>
      <c r="EK26" s="114"/>
      <c r="EL26" s="114"/>
      <c r="EM26" s="114"/>
      <c r="EN26" s="114"/>
      <c r="EO26" s="114"/>
    </row>
    <row r="27" spans="1:145" s="136" customFormat="1" x14ac:dyDescent="0.25">
      <c r="A27">
        <v>1989</v>
      </c>
      <c r="B27" s="34">
        <f>[1]A0!C144</f>
        <v>2822.5367379999998</v>
      </c>
      <c r="C27" s="34">
        <f>[1]A0!B144</f>
        <v>857.11260300000004</v>
      </c>
      <c r="D27" s="34">
        <f>[1]A0!$P144</f>
        <v>42568.059056232785</v>
      </c>
      <c r="E27" s="178">
        <f t="shared" si="0"/>
        <v>1.0000001732140722</v>
      </c>
      <c r="F27" s="105">
        <f>[1]A13!C101</f>
        <v>0.75105886486990059</v>
      </c>
      <c r="G27" s="105">
        <f>[1]A13!G101</f>
        <v>0.24894115686489374</v>
      </c>
      <c r="H27" s="105">
        <f>[1]A13!D101</f>
        <v>0.45958843160347412</v>
      </c>
      <c r="I27" s="105">
        <f>[1]A13!F101</f>
        <v>0.23857016819835855</v>
      </c>
      <c r="J27" s="105">
        <f>[1]A13!E101</f>
        <v>5.2900416547345903E-2</v>
      </c>
      <c r="K27" s="105">
        <f>[1]A13!I101</f>
        <v>2.7580074772498058E-2</v>
      </c>
      <c r="L27" s="105">
        <f>[1]A13!H101</f>
        <v>3.2152478339471401E-2</v>
      </c>
      <c r="M27" s="105">
        <f>[1]A13!P101</f>
        <v>7.452073850522406E-2</v>
      </c>
      <c r="N27" s="105">
        <f>[1]A13!M101</f>
        <v>6.116798249028077E-2</v>
      </c>
      <c r="O27" s="105">
        <f>[1]A13!N101</f>
        <v>2.8174321266415062E-2</v>
      </c>
      <c r="P27" s="106">
        <f>[1]A13!O101</f>
        <v>2.5345561491004403E-2</v>
      </c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44"/>
      <c r="AL27" s="164"/>
      <c r="AM27" s="164"/>
      <c r="AN27" s="164"/>
      <c r="AO27" s="165"/>
      <c r="AP27" s="165"/>
      <c r="AQ27" s="165"/>
      <c r="AR27" s="165"/>
      <c r="AS27" s="44"/>
      <c r="AT27" s="166"/>
      <c r="AU27" s="114"/>
      <c r="AV27" s="114"/>
      <c r="AW27" s="114"/>
      <c r="AX27" s="114"/>
      <c r="AY27" s="114"/>
      <c r="AZ27" s="114"/>
      <c r="BA27" s="114"/>
      <c r="BB27" s="114"/>
      <c r="BC27" s="114"/>
      <c r="BD27" s="114"/>
      <c r="BE27" s="173"/>
      <c r="BF27" s="98"/>
      <c r="BG27" s="98"/>
      <c r="BH27" s="29"/>
      <c r="BI27" s="29"/>
      <c r="BJ27" s="29"/>
      <c r="BK27" s="29"/>
      <c r="BL27" s="29"/>
      <c r="BM27" s="29"/>
      <c r="BN27" s="131"/>
      <c r="BO27" s="131"/>
      <c r="BP27" s="131"/>
      <c r="BQ27" s="131"/>
      <c r="BR27" s="131"/>
      <c r="BS27" s="131"/>
      <c r="BT27" s="131"/>
      <c r="BU27" s="131"/>
      <c r="BV27" s="131"/>
      <c r="BW27" s="131"/>
      <c r="BX27" s="114"/>
      <c r="BY27" s="114"/>
      <c r="BZ27" s="114"/>
      <c r="CA27" s="114"/>
      <c r="CB27" s="114"/>
      <c r="CC27" s="114"/>
      <c r="CD27" s="114"/>
      <c r="CE27" s="114"/>
      <c r="CF27" s="114"/>
      <c r="CG27" s="114"/>
      <c r="CH27" s="167"/>
      <c r="CI27" s="167"/>
      <c r="CJ27" s="167"/>
      <c r="CK27" s="167"/>
      <c r="CL27" s="167"/>
      <c r="CM27" s="126"/>
      <c r="CN27" s="167"/>
      <c r="CO27" s="167"/>
      <c r="CP27" s="167"/>
      <c r="CQ27" s="167"/>
      <c r="CR27" s="167"/>
      <c r="CS27" s="131"/>
      <c r="CT27" s="131"/>
      <c r="CU27" s="131"/>
      <c r="CV27" s="131"/>
      <c r="CW27" s="132"/>
      <c r="CX27" s="131"/>
      <c r="CY27" s="131"/>
      <c r="CZ27" s="131"/>
      <c r="DA27" s="131"/>
      <c r="DB27" s="131"/>
      <c r="DC27" s="131"/>
      <c r="DD27" s="131"/>
      <c r="DE27" s="131"/>
      <c r="DF27" s="131"/>
      <c r="DG27" s="131"/>
      <c r="DH27" s="131"/>
      <c r="DI27" s="131"/>
      <c r="DJ27" s="131"/>
      <c r="DK27" s="131"/>
      <c r="DL27" s="114"/>
      <c r="DM27" s="131"/>
      <c r="DN27" s="131"/>
      <c r="DO27" s="131"/>
      <c r="DP27" s="131"/>
      <c r="DQ27" s="148"/>
      <c r="DR27" s="131"/>
      <c r="DS27" s="131"/>
      <c r="DT27" s="131"/>
      <c r="DU27" s="131"/>
      <c r="DV27" s="114"/>
      <c r="DW27" s="131"/>
      <c r="DX27" s="131"/>
      <c r="DY27" s="131"/>
      <c r="DZ27" s="131"/>
      <c r="EA27" s="114"/>
      <c r="EB27" s="131"/>
      <c r="EC27" s="131"/>
      <c r="ED27" s="131"/>
      <c r="EE27" s="131"/>
      <c r="EF27" s="114"/>
      <c r="EG27" s="114"/>
      <c r="EH27" s="114"/>
      <c r="EI27" s="114"/>
      <c r="EJ27" s="114"/>
      <c r="EK27" s="114"/>
      <c r="EL27" s="114"/>
      <c r="EM27" s="114"/>
      <c r="EN27" s="114"/>
      <c r="EO27" s="114"/>
    </row>
    <row r="28" spans="1:145" s="136" customFormat="1" x14ac:dyDescent="0.25">
      <c r="A28">
        <v>1990</v>
      </c>
      <c r="B28" s="34">
        <f>[1]A0!C145</f>
        <v>3003.1544464999997</v>
      </c>
      <c r="C28" s="34">
        <f>[1]A0!B145</f>
        <v>903.58549099999993</v>
      </c>
      <c r="D28" s="34">
        <f>[1]A0!$P145</f>
        <v>42990.948743616711</v>
      </c>
      <c r="E28" s="178">
        <f t="shared" si="0"/>
        <v>0.99999990219527113</v>
      </c>
      <c r="F28" s="105">
        <f>[1]A13!C102</f>
        <v>0.75552394524179489</v>
      </c>
      <c r="G28" s="105">
        <f>[1]A13!G102</f>
        <v>0.24447581441280578</v>
      </c>
      <c r="H28" s="105">
        <f>[1]A13!D102</f>
        <v>0.46338827171702585</v>
      </c>
      <c r="I28" s="105">
        <f>[1]A13!F102</f>
        <v>0.23974713624659902</v>
      </c>
      <c r="J28" s="105">
        <f>[1]A13!E102</f>
        <v>5.2388679818840544E-2</v>
      </c>
      <c r="K28" s="105">
        <f>[1]A13!I102</f>
        <v>2.6193118410101076E-2</v>
      </c>
      <c r="L28" s="105">
        <f>[1]A13!H102</f>
        <v>3.1859956191985242E-2</v>
      </c>
      <c r="M28" s="105">
        <f>[1]A13!P102</f>
        <v>7.6115880349946222E-2</v>
      </c>
      <c r="N28" s="105">
        <f>[1]A13!M102</f>
        <v>5.6983991778975174E-2</v>
      </c>
      <c r="O28" s="105">
        <f>[1]A13!N102</f>
        <v>2.662049212668454E-2</v>
      </c>
      <c r="P28" s="106">
        <f>[1]A13!O102</f>
        <v>2.6702375555113553E-2</v>
      </c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44"/>
      <c r="AL28" s="164"/>
      <c r="AM28" s="164"/>
      <c r="AN28" s="164"/>
      <c r="AO28" s="165"/>
      <c r="AP28" s="165"/>
      <c r="AQ28" s="165"/>
      <c r="AR28" s="165"/>
      <c r="AS28" s="44"/>
      <c r="AT28" s="166"/>
      <c r="AU28" s="114"/>
      <c r="AV28" s="114"/>
      <c r="AW28" s="114"/>
      <c r="AX28" s="114"/>
      <c r="AY28" s="114"/>
      <c r="AZ28" s="114"/>
      <c r="BA28" s="114"/>
      <c r="BB28" s="114"/>
      <c r="BC28" s="114"/>
      <c r="BD28" s="114"/>
      <c r="BE28" s="173"/>
      <c r="BF28" s="98"/>
      <c r="BG28" s="98"/>
      <c r="BH28" s="29"/>
      <c r="BI28" s="29"/>
      <c r="BJ28" s="29"/>
      <c r="BK28" s="29"/>
      <c r="BL28" s="29"/>
      <c r="BM28" s="29"/>
      <c r="BN28" s="131"/>
      <c r="BO28" s="131"/>
      <c r="BP28" s="131"/>
      <c r="BQ28" s="131"/>
      <c r="BR28" s="131"/>
      <c r="BS28" s="131"/>
      <c r="BT28" s="131"/>
      <c r="BU28" s="131"/>
      <c r="BV28" s="131"/>
      <c r="BW28" s="131"/>
      <c r="BX28" s="114"/>
      <c r="BY28" s="114"/>
      <c r="BZ28" s="114"/>
      <c r="CA28" s="114"/>
      <c r="CB28" s="114"/>
      <c r="CC28" s="114"/>
      <c r="CD28" s="114"/>
      <c r="CE28" s="114"/>
      <c r="CF28" s="114"/>
      <c r="CG28" s="114"/>
      <c r="CH28" s="167"/>
      <c r="CI28" s="167"/>
      <c r="CJ28" s="167"/>
      <c r="CK28" s="167"/>
      <c r="CL28" s="167"/>
      <c r="CM28" s="126"/>
      <c r="CN28" s="167"/>
      <c r="CO28" s="167"/>
      <c r="CP28" s="167"/>
      <c r="CQ28" s="167"/>
      <c r="CR28" s="167"/>
      <c r="CS28" s="131"/>
      <c r="CT28" s="131"/>
      <c r="CU28" s="131"/>
      <c r="CV28" s="131"/>
      <c r="CW28" s="132"/>
      <c r="CX28" s="131"/>
      <c r="CY28" s="131"/>
      <c r="CZ28" s="131"/>
      <c r="DA28" s="131"/>
      <c r="DB28" s="131"/>
      <c r="DC28" s="131"/>
      <c r="DD28" s="131"/>
      <c r="DE28" s="131"/>
      <c r="DF28" s="131"/>
      <c r="DG28" s="131"/>
      <c r="DH28" s="131"/>
      <c r="DI28" s="131"/>
      <c r="DJ28" s="131"/>
      <c r="DK28" s="131"/>
      <c r="DL28" s="114"/>
      <c r="DM28" s="131"/>
      <c r="DN28" s="131"/>
      <c r="DO28" s="131"/>
      <c r="DP28" s="131"/>
      <c r="DQ28" s="148"/>
      <c r="DR28" s="131"/>
      <c r="DS28" s="131"/>
      <c r="DT28" s="131"/>
      <c r="DU28" s="131"/>
      <c r="DV28" s="114"/>
      <c r="DW28" s="131"/>
      <c r="DX28" s="131"/>
      <c r="DY28" s="131"/>
      <c r="DZ28" s="131"/>
      <c r="EA28" s="114"/>
      <c r="EB28" s="131"/>
      <c r="EC28" s="131"/>
      <c r="ED28" s="131"/>
      <c r="EE28" s="131"/>
      <c r="EF28" s="114"/>
      <c r="EG28" s="114"/>
      <c r="EH28" s="114"/>
      <c r="EI28" s="114"/>
      <c r="EJ28" s="114"/>
      <c r="EK28" s="114"/>
      <c r="EL28" s="114"/>
      <c r="EM28" s="114"/>
      <c r="EN28" s="114"/>
      <c r="EO28" s="114"/>
    </row>
    <row r="29" spans="1:145" s="136" customFormat="1" x14ac:dyDescent="0.25">
      <c r="A29">
        <v>1991</v>
      </c>
      <c r="B29" s="34">
        <f>[1]A0!C146</f>
        <v>3081.823594</v>
      </c>
      <c r="C29" s="34">
        <f>[1]A0!B146</f>
        <v>929.59373299999993</v>
      </c>
      <c r="D29" s="34">
        <f>[1]A0!$P146</f>
        <v>43410.72022545887</v>
      </c>
      <c r="E29" s="178">
        <f t="shared" si="0"/>
        <v>1.0000003695724027</v>
      </c>
      <c r="F29" s="105">
        <f>[1]A13!C103</f>
        <v>0.76322077443794145</v>
      </c>
      <c r="G29" s="105">
        <f>[1]A13!G103</f>
        <v>0.23677945786547602</v>
      </c>
      <c r="H29" s="105">
        <f>[1]A13!D103</f>
        <v>0.4688663257575405</v>
      </c>
      <c r="I29" s="105">
        <f>[1]A13!F103</f>
        <v>0.24611121099985103</v>
      </c>
      <c r="J29" s="105">
        <f>[1]A13!E103</f>
        <v>4.8243374949535275E-2</v>
      </c>
      <c r="K29" s="105">
        <f>[1]A13!I103</f>
        <v>3.0472505167722819E-2</v>
      </c>
      <c r="L29" s="105">
        <f>[1]A13!H103</f>
        <v>3.0185802789423417E-2</v>
      </c>
      <c r="M29" s="105">
        <f>[1]A13!P103</f>
        <v>7.0560369739375378E-2</v>
      </c>
      <c r="N29" s="105">
        <f>[1]A13!M103</f>
        <v>5.3088728307442171E-2</v>
      </c>
      <c r="O29" s="105">
        <f>[1]A13!N103</f>
        <v>2.4593045848943246E-2</v>
      </c>
      <c r="P29" s="106">
        <f>[1]A13!O103</f>
        <v>2.7879006012568971E-2</v>
      </c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44"/>
      <c r="AL29" s="164"/>
      <c r="AM29" s="164"/>
      <c r="AN29" s="164"/>
      <c r="AO29" s="165"/>
      <c r="AP29" s="165"/>
      <c r="AQ29" s="165"/>
      <c r="AR29" s="165"/>
      <c r="AS29" s="44"/>
      <c r="AT29" s="166"/>
      <c r="AU29" s="114"/>
      <c r="AV29" s="114"/>
      <c r="AW29" s="114"/>
      <c r="AX29" s="114"/>
      <c r="AY29" s="114"/>
      <c r="AZ29" s="114"/>
      <c r="BA29" s="114"/>
      <c r="BB29" s="114"/>
      <c r="BC29" s="114"/>
      <c r="BD29" s="114"/>
      <c r="BE29" s="173"/>
      <c r="BF29" s="98"/>
      <c r="BG29" s="98"/>
      <c r="BH29" s="29"/>
      <c r="BI29" s="29"/>
      <c r="BJ29" s="29"/>
      <c r="BK29" s="29"/>
      <c r="BL29" s="29"/>
      <c r="BM29" s="29"/>
      <c r="BN29" s="131"/>
      <c r="BO29" s="131"/>
      <c r="BP29" s="131"/>
      <c r="BQ29" s="131"/>
      <c r="BR29" s="131"/>
      <c r="BS29" s="131"/>
      <c r="BT29" s="131"/>
      <c r="BU29" s="131"/>
      <c r="BV29" s="131"/>
      <c r="BW29" s="131"/>
      <c r="BX29" s="114"/>
      <c r="BY29" s="114"/>
      <c r="BZ29" s="114"/>
      <c r="CA29" s="114"/>
      <c r="CB29" s="114"/>
      <c r="CC29" s="114"/>
      <c r="CD29" s="114"/>
      <c r="CE29" s="114"/>
      <c r="CF29" s="114"/>
      <c r="CG29" s="114"/>
      <c r="CH29" s="167"/>
      <c r="CI29" s="167"/>
      <c r="CJ29" s="167"/>
      <c r="CK29" s="167"/>
      <c r="CL29" s="167"/>
      <c r="CM29" s="126"/>
      <c r="CN29" s="167"/>
      <c r="CO29" s="167"/>
      <c r="CP29" s="167"/>
      <c r="CQ29" s="167"/>
      <c r="CR29" s="167"/>
      <c r="CS29" s="131"/>
      <c r="CT29" s="131"/>
      <c r="CU29" s="131"/>
      <c r="CV29" s="131"/>
      <c r="CW29" s="132"/>
      <c r="CX29" s="131"/>
      <c r="CY29" s="131"/>
      <c r="CZ29" s="131"/>
      <c r="DA29" s="131"/>
      <c r="DB29" s="131"/>
      <c r="DC29" s="131"/>
      <c r="DD29" s="131"/>
      <c r="DE29" s="131"/>
      <c r="DF29" s="131"/>
      <c r="DG29" s="131"/>
      <c r="DH29" s="131"/>
      <c r="DI29" s="131"/>
      <c r="DJ29" s="131"/>
      <c r="DK29" s="131"/>
      <c r="DL29" s="114"/>
      <c r="DM29" s="131"/>
      <c r="DN29" s="131"/>
      <c r="DO29" s="131"/>
      <c r="DP29" s="131"/>
      <c r="DQ29" s="148"/>
      <c r="DR29" s="131"/>
      <c r="DS29" s="131"/>
      <c r="DT29" s="131"/>
      <c r="DU29" s="131"/>
      <c r="DV29" s="114"/>
      <c r="DW29" s="131"/>
      <c r="DX29" s="131"/>
      <c r="DY29" s="131"/>
      <c r="DZ29" s="131"/>
      <c r="EA29" s="114"/>
      <c r="EB29" s="131"/>
      <c r="EC29" s="131"/>
      <c r="ED29" s="131"/>
      <c r="EE29" s="131"/>
      <c r="EF29" s="114"/>
      <c r="EG29" s="114"/>
      <c r="EH29" s="114"/>
      <c r="EI29" s="114"/>
      <c r="EJ29" s="114"/>
      <c r="EK29" s="114"/>
      <c r="EL29" s="114"/>
      <c r="EM29" s="114"/>
      <c r="EN29" s="114"/>
      <c r="EO29" s="114"/>
    </row>
    <row r="30" spans="1:145" s="136" customFormat="1" x14ac:dyDescent="0.25">
      <c r="A30">
        <v>1992</v>
      </c>
      <c r="B30" s="34">
        <f>[1]A0!C147</f>
        <v>3139.3735265</v>
      </c>
      <c r="C30" s="34">
        <f>[1]A0!B147</f>
        <v>965.78407600000003</v>
      </c>
      <c r="D30" s="34">
        <f>[1]A0!$P147</f>
        <v>43856.213309218911</v>
      </c>
      <c r="E30" s="178">
        <f t="shared" si="0"/>
        <v>1.0000000379991516</v>
      </c>
      <c r="F30" s="105">
        <f>[1]A13!C104</f>
        <v>0.75724074406883046</v>
      </c>
      <c r="G30" s="105">
        <f>[1]A13!G104</f>
        <v>0.242759293930321</v>
      </c>
      <c r="H30" s="105">
        <f>[1]A13!D104</f>
        <v>0.45938889029175783</v>
      </c>
      <c r="I30" s="105">
        <f>[1]A13!F104</f>
        <v>0.25017176923269691</v>
      </c>
      <c r="J30" s="105">
        <f>[1]A13!E104</f>
        <v>4.7680084544375757E-2</v>
      </c>
      <c r="K30" s="105">
        <f>[1]A13!I104</f>
        <v>3.7573761392813654E-2</v>
      </c>
      <c r="L30" s="105">
        <f>[1]A13!H104</f>
        <v>2.9662330872250908E-2</v>
      </c>
      <c r="M30" s="105">
        <f>[1]A13!P104</f>
        <v>6.7093861944643951E-2</v>
      </c>
      <c r="N30" s="105">
        <f>[1]A13!M104</f>
        <v>5.2314492030342115E-2</v>
      </c>
      <c r="O30" s="105">
        <f>[1]A13!N104</f>
        <v>2.2057551945934135E-2</v>
      </c>
      <c r="P30" s="106">
        <f>[1]A13!O104</f>
        <v>3.4057295744336233E-2</v>
      </c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44"/>
      <c r="AL30" s="164"/>
      <c r="AM30" s="164"/>
      <c r="AN30" s="164"/>
      <c r="AO30" s="165"/>
      <c r="AP30" s="165"/>
      <c r="AQ30" s="165"/>
      <c r="AR30" s="165"/>
      <c r="AS30" s="44"/>
      <c r="AT30" s="166"/>
      <c r="AU30" s="114"/>
      <c r="AV30" s="114"/>
      <c r="AW30" s="114"/>
      <c r="AX30" s="114"/>
      <c r="AY30" s="114"/>
      <c r="AZ30" s="114"/>
      <c r="BA30" s="114"/>
      <c r="BB30" s="114"/>
      <c r="BC30" s="114"/>
      <c r="BD30" s="114"/>
      <c r="BE30" s="173"/>
      <c r="BF30" s="98"/>
      <c r="BG30" s="98"/>
      <c r="BH30" s="29"/>
      <c r="BI30" s="29"/>
      <c r="BJ30" s="29"/>
      <c r="BK30" s="29"/>
      <c r="BL30" s="29"/>
      <c r="BM30" s="29"/>
      <c r="BN30" s="131"/>
      <c r="BO30" s="131"/>
      <c r="BP30" s="131"/>
      <c r="BQ30" s="131"/>
      <c r="BR30" s="131"/>
      <c r="BS30" s="131"/>
      <c r="BT30" s="131"/>
      <c r="BU30" s="131"/>
      <c r="BV30" s="131"/>
      <c r="BW30" s="131"/>
      <c r="BX30" s="114"/>
      <c r="BY30" s="114"/>
      <c r="BZ30" s="114"/>
      <c r="CA30" s="114"/>
      <c r="CB30" s="114"/>
      <c r="CC30" s="114"/>
      <c r="CD30" s="114"/>
      <c r="CE30" s="114"/>
      <c r="CF30" s="114"/>
      <c r="CG30" s="114"/>
      <c r="CH30" s="167"/>
      <c r="CI30" s="167"/>
      <c r="CJ30" s="167"/>
      <c r="CK30" s="167"/>
      <c r="CL30" s="167"/>
      <c r="CM30" s="126"/>
      <c r="CN30" s="167"/>
      <c r="CO30" s="167"/>
      <c r="CP30" s="167"/>
      <c r="CQ30" s="167"/>
      <c r="CR30" s="167"/>
      <c r="CS30" s="131"/>
      <c r="CT30" s="131"/>
      <c r="CU30" s="131"/>
      <c r="CV30" s="131"/>
      <c r="CW30" s="132"/>
      <c r="CX30" s="131"/>
      <c r="CY30" s="131"/>
      <c r="CZ30" s="131"/>
      <c r="DA30" s="131"/>
      <c r="DB30" s="131"/>
      <c r="DC30" s="131"/>
      <c r="DD30" s="131"/>
      <c r="DE30" s="131"/>
      <c r="DF30" s="131"/>
      <c r="DG30" s="131"/>
      <c r="DH30" s="131"/>
      <c r="DI30" s="131"/>
      <c r="DJ30" s="131"/>
      <c r="DK30" s="131"/>
      <c r="DL30" s="114"/>
      <c r="DM30" s="131"/>
      <c r="DN30" s="131"/>
      <c r="DO30" s="131"/>
      <c r="DP30" s="131"/>
      <c r="DQ30" s="148"/>
      <c r="DR30" s="131"/>
      <c r="DS30" s="131"/>
      <c r="DT30" s="131"/>
      <c r="DU30" s="131"/>
      <c r="DV30" s="114"/>
      <c r="DW30" s="131"/>
      <c r="DX30" s="131"/>
      <c r="DY30" s="131"/>
      <c r="DZ30" s="131"/>
      <c r="EA30" s="114"/>
      <c r="EB30" s="131"/>
      <c r="EC30" s="131"/>
      <c r="ED30" s="131"/>
      <c r="EE30" s="131"/>
      <c r="EF30" s="114"/>
      <c r="EG30" s="114"/>
      <c r="EH30" s="114"/>
      <c r="EI30" s="114"/>
      <c r="EJ30" s="114"/>
      <c r="EK30" s="114"/>
      <c r="EL30" s="114"/>
      <c r="EM30" s="114"/>
      <c r="EN30" s="114"/>
      <c r="EO30" s="114"/>
    </row>
    <row r="31" spans="1:145" s="136" customFormat="1" x14ac:dyDescent="0.25">
      <c r="A31">
        <v>1993</v>
      </c>
      <c r="B31" s="34">
        <f>[1]A0!C148</f>
        <v>3203.2763344999998</v>
      </c>
      <c r="C31" s="34">
        <f>[1]A0!B148</f>
        <v>974.94430999999986</v>
      </c>
      <c r="D31" s="34">
        <f>[1]A0!$P148</f>
        <v>44304.058292208181</v>
      </c>
      <c r="E31" s="178">
        <f t="shared" si="0"/>
        <v>1.000000147318844</v>
      </c>
      <c r="F31" s="105">
        <f>[1]A13!C105</f>
        <v>0.75776788485733604</v>
      </c>
      <c r="G31" s="105">
        <f>[1]A13!G105</f>
        <v>0.2422321339024851</v>
      </c>
      <c r="H31" s="105">
        <f>[1]A13!D105</f>
        <v>0.45660148654994753</v>
      </c>
      <c r="I31" s="105">
        <f>[1]A13!F105</f>
        <v>0.25715661345794205</v>
      </c>
      <c r="J31" s="105">
        <f>[1]A13!E105</f>
        <v>4.4009913408469277E-2</v>
      </c>
      <c r="K31" s="105">
        <f>[1]A13!I105</f>
        <v>4.4327894228188877E-2</v>
      </c>
      <c r="L31" s="105">
        <f>[1]A13!H105</f>
        <v>2.7900262121778766E-2</v>
      </c>
      <c r="M31" s="105">
        <f>[1]A13!P105</f>
        <v>6.2833512201001043E-2</v>
      </c>
      <c r="N31" s="105">
        <f>[1]A13!M105</f>
        <v>5.1156816770349632E-2</v>
      </c>
      <c r="O31" s="105">
        <f>[1]A13!N105</f>
        <v>2.0531240823767428E-2</v>
      </c>
      <c r="P31" s="106">
        <f>[1]A13!O105</f>
        <v>3.5482407757399359E-2</v>
      </c>
      <c r="Q31" s="37"/>
      <c r="R31" s="37"/>
      <c r="S31" s="37"/>
      <c r="T31" s="37"/>
      <c r="U31" s="37"/>
      <c r="V31" s="37"/>
      <c r="W31" s="37"/>
      <c r="X31" s="37"/>
      <c r="Y31" s="37"/>
      <c r="Z31" s="37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44"/>
      <c r="AL31" s="164"/>
      <c r="AM31" s="164"/>
      <c r="AN31" s="164"/>
      <c r="AO31" s="165"/>
      <c r="AP31" s="165"/>
      <c r="AQ31" s="165"/>
      <c r="AR31" s="165"/>
      <c r="AS31" s="44"/>
      <c r="AT31" s="166"/>
      <c r="AU31" s="114"/>
      <c r="AV31" s="114"/>
      <c r="AW31" s="114"/>
      <c r="AX31" s="114"/>
      <c r="AY31" s="114"/>
      <c r="AZ31" s="114"/>
      <c r="BA31" s="114"/>
      <c r="BB31" s="114"/>
      <c r="BC31" s="114"/>
      <c r="BD31" s="114"/>
      <c r="BE31" s="173"/>
      <c r="BF31" s="98"/>
      <c r="BG31" s="98"/>
      <c r="BH31" s="29"/>
      <c r="BI31" s="29"/>
      <c r="BJ31" s="29"/>
      <c r="BK31" s="29"/>
      <c r="BL31" s="29"/>
      <c r="BM31" s="29"/>
      <c r="BN31" s="131"/>
      <c r="BO31" s="131"/>
      <c r="BP31" s="131"/>
      <c r="BQ31" s="131"/>
      <c r="BR31" s="131"/>
      <c r="BS31" s="131"/>
      <c r="BT31" s="131"/>
      <c r="BU31" s="131"/>
      <c r="BV31" s="131"/>
      <c r="BW31" s="131"/>
      <c r="BX31" s="114"/>
      <c r="BY31" s="114"/>
      <c r="BZ31" s="114"/>
      <c r="CA31" s="114"/>
      <c r="CB31" s="114"/>
      <c r="CC31" s="114"/>
      <c r="CD31" s="114"/>
      <c r="CE31" s="114"/>
      <c r="CF31" s="114"/>
      <c r="CG31" s="114"/>
      <c r="CH31" s="167"/>
      <c r="CI31" s="167"/>
      <c r="CJ31" s="167"/>
      <c r="CK31" s="167"/>
      <c r="CL31" s="167"/>
      <c r="CM31" s="126"/>
      <c r="CN31" s="167"/>
      <c r="CO31" s="167"/>
      <c r="CP31" s="167"/>
      <c r="CQ31" s="167"/>
      <c r="CR31" s="167"/>
      <c r="CS31" s="131"/>
      <c r="CT31" s="131"/>
      <c r="CU31" s="131"/>
      <c r="CV31" s="131"/>
      <c r="CW31" s="132"/>
      <c r="CX31" s="131"/>
      <c r="CY31" s="131"/>
      <c r="CZ31" s="131"/>
      <c r="DA31" s="131"/>
      <c r="DB31" s="131"/>
      <c r="DC31" s="131"/>
      <c r="DD31" s="131"/>
      <c r="DE31" s="131"/>
      <c r="DF31" s="131"/>
      <c r="DG31" s="131"/>
      <c r="DH31" s="131"/>
      <c r="DI31" s="131"/>
      <c r="DJ31" s="131"/>
      <c r="DK31" s="131"/>
      <c r="DL31" s="114"/>
      <c r="DM31" s="131"/>
      <c r="DN31" s="131"/>
      <c r="DO31" s="131"/>
      <c r="DP31" s="131"/>
      <c r="DQ31" s="148"/>
      <c r="DR31" s="131"/>
      <c r="DS31" s="131"/>
      <c r="DT31" s="131"/>
      <c r="DU31" s="131"/>
      <c r="DV31" s="114"/>
      <c r="DW31" s="131"/>
      <c r="DX31" s="131"/>
      <c r="DY31" s="131"/>
      <c r="DZ31" s="131"/>
      <c r="EA31" s="114"/>
      <c r="EB31" s="131"/>
      <c r="EC31" s="131"/>
      <c r="ED31" s="131"/>
      <c r="EE31" s="131"/>
      <c r="EF31" s="114"/>
      <c r="EG31" s="114"/>
      <c r="EH31" s="114"/>
      <c r="EI31" s="114"/>
      <c r="EJ31" s="114"/>
      <c r="EK31" s="114"/>
      <c r="EL31" s="114"/>
      <c r="EM31" s="114"/>
      <c r="EN31" s="114"/>
      <c r="EO31" s="114"/>
    </row>
    <row r="32" spans="1:145" s="136" customFormat="1" x14ac:dyDescent="0.25">
      <c r="A32">
        <v>1994</v>
      </c>
      <c r="B32" s="34">
        <f>[1]A0!C149</f>
        <v>3259.916647</v>
      </c>
      <c r="C32" s="34">
        <f>[1]A0!B149</f>
        <v>1006.908082</v>
      </c>
      <c r="D32" s="34">
        <f>[1]A0!$P149</f>
        <v>44696.058078282556</v>
      </c>
      <c r="E32" s="178">
        <f t="shared" si="0"/>
        <v>0.99999989370267484</v>
      </c>
      <c r="F32" s="105">
        <f>[1]A13!C106</f>
        <v>0.75558160809656905</v>
      </c>
      <c r="G32" s="105">
        <f>[1]A13!G106</f>
        <v>0.2444182856061059</v>
      </c>
      <c r="H32" s="105">
        <f>[1]A13!D106</f>
        <v>0.45350679194536553</v>
      </c>
      <c r="I32" s="105">
        <f>[1]A13!F106</f>
        <v>0.25718125116812163</v>
      </c>
      <c r="J32" s="105">
        <f>[1]A13!E106</f>
        <v>4.4893564983081773E-2</v>
      </c>
      <c r="K32" s="105">
        <f>[1]A13!I106</f>
        <v>5.1674913839934417E-2</v>
      </c>
      <c r="L32" s="105">
        <f>[1]A13!H106</f>
        <v>2.7929842274669318E-2</v>
      </c>
      <c r="M32" s="105">
        <f>[1]A13!P106</f>
        <v>5.9794528919648045E-2</v>
      </c>
      <c r="N32" s="105">
        <f>[1]A13!M106</f>
        <v>4.9227031926768014E-2</v>
      </c>
      <c r="O32" s="105">
        <f>[1]A13!N106</f>
        <v>1.8690666358743179E-2</v>
      </c>
      <c r="P32" s="106">
        <f>[1]A13!O106</f>
        <v>3.7101302286342952E-2</v>
      </c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44"/>
      <c r="AL32" s="164"/>
      <c r="AM32" s="164"/>
      <c r="AN32" s="164"/>
      <c r="AO32" s="165"/>
      <c r="AP32" s="165"/>
      <c r="AQ32" s="165"/>
      <c r="AR32" s="165"/>
      <c r="AS32" s="44"/>
      <c r="AT32" s="166"/>
      <c r="AU32" s="114"/>
      <c r="AV32" s="114"/>
      <c r="AW32" s="114"/>
      <c r="AX32" s="114"/>
      <c r="AY32" s="114"/>
      <c r="AZ32" s="114"/>
      <c r="BA32" s="114"/>
      <c r="BB32" s="114"/>
      <c r="BC32" s="114"/>
      <c r="BD32" s="114"/>
      <c r="BE32" s="173"/>
      <c r="BF32" s="98"/>
      <c r="BG32" s="98"/>
      <c r="BH32" s="29"/>
      <c r="BI32" s="29"/>
      <c r="BJ32" s="29"/>
      <c r="BK32" s="29"/>
      <c r="BL32" s="29"/>
      <c r="BM32" s="29"/>
      <c r="BN32" s="131"/>
      <c r="BO32" s="131"/>
      <c r="BP32" s="131"/>
      <c r="BQ32" s="131"/>
      <c r="BR32" s="131"/>
      <c r="BS32" s="131"/>
      <c r="BT32" s="131"/>
      <c r="BU32" s="131"/>
      <c r="BV32" s="131"/>
      <c r="BW32" s="131"/>
      <c r="BX32" s="114"/>
      <c r="BY32" s="114"/>
      <c r="BZ32" s="114"/>
      <c r="CA32" s="114"/>
      <c r="CB32" s="114"/>
      <c r="CC32" s="114"/>
      <c r="CD32" s="114"/>
      <c r="CE32" s="114"/>
      <c r="CF32" s="114"/>
      <c r="CG32" s="114"/>
      <c r="CH32" s="167"/>
      <c r="CI32" s="167"/>
      <c r="CJ32" s="167"/>
      <c r="CK32" s="167"/>
      <c r="CL32" s="167"/>
      <c r="CM32" s="126"/>
      <c r="CN32" s="167"/>
      <c r="CO32" s="167"/>
      <c r="CP32" s="167"/>
      <c r="CQ32" s="167"/>
      <c r="CR32" s="167"/>
      <c r="CS32" s="131"/>
      <c r="CT32" s="131"/>
      <c r="CU32" s="131"/>
      <c r="CV32" s="131"/>
      <c r="CW32" s="132"/>
      <c r="CX32" s="131"/>
      <c r="CY32" s="131"/>
      <c r="CZ32" s="131"/>
      <c r="DA32" s="131"/>
      <c r="DB32" s="131"/>
      <c r="DC32" s="131"/>
      <c r="DD32" s="131"/>
      <c r="DE32" s="131"/>
      <c r="DF32" s="131"/>
      <c r="DG32" s="131"/>
      <c r="DH32" s="131"/>
      <c r="DI32" s="131"/>
      <c r="DJ32" s="131"/>
      <c r="DK32" s="131"/>
      <c r="DL32" s="114"/>
      <c r="DM32" s="131"/>
      <c r="DN32" s="131"/>
      <c r="DO32" s="131"/>
      <c r="DP32" s="131"/>
      <c r="DQ32" s="148"/>
      <c r="DR32" s="131"/>
      <c r="DS32" s="131"/>
      <c r="DT32" s="131"/>
      <c r="DU32" s="131"/>
      <c r="DV32" s="114"/>
      <c r="DW32" s="131"/>
      <c r="DX32" s="131"/>
      <c r="DY32" s="131"/>
      <c r="DZ32" s="131"/>
      <c r="EA32" s="114"/>
      <c r="EB32" s="131"/>
      <c r="EC32" s="131"/>
      <c r="ED32" s="131"/>
      <c r="EE32" s="131"/>
      <c r="EF32" s="114"/>
      <c r="EG32" s="114"/>
      <c r="EH32" s="114"/>
      <c r="EI32" s="114"/>
      <c r="EJ32" s="114"/>
      <c r="EK32" s="114"/>
      <c r="EL32" s="114"/>
      <c r="EM32" s="114"/>
      <c r="EN32" s="114"/>
      <c r="EO32" s="114"/>
    </row>
    <row r="33" spans="1:145" s="136" customFormat="1" x14ac:dyDescent="0.25">
      <c r="A33">
        <v>1995</v>
      </c>
      <c r="B33" s="34">
        <f>[1]A0!C150</f>
        <v>3354.405538</v>
      </c>
      <c r="C33" s="34">
        <f>[1]A0!B150</f>
        <v>1042.160022</v>
      </c>
      <c r="D33" s="34">
        <f>[1]A0!$P150</f>
        <v>45022.452177910127</v>
      </c>
      <c r="E33" s="178">
        <f t="shared" si="0"/>
        <v>0.99999985983611639</v>
      </c>
      <c r="F33" s="105">
        <f>[1]A13!C107</f>
        <v>0.75683217610149556</v>
      </c>
      <c r="G33" s="105">
        <f>[1]A13!G107</f>
        <v>0.24316768373462061</v>
      </c>
      <c r="H33" s="105">
        <f>[1]A13!D107</f>
        <v>0.45589116700125182</v>
      </c>
      <c r="I33" s="105">
        <f>[1]A13!F107</f>
        <v>0.25713084899179661</v>
      </c>
      <c r="J33" s="105">
        <f>[1]A13!E107</f>
        <v>4.3810160108447259E-2</v>
      </c>
      <c r="K33" s="105">
        <f>[1]A13!I107</f>
        <v>5.5403263474993525E-2</v>
      </c>
      <c r="L33" s="105">
        <f>[1]A13!H107</f>
        <v>2.7589680876762643E-2</v>
      </c>
      <c r="M33" s="105">
        <f>[1]A13!P107</f>
        <v>5.9130436074192196E-2</v>
      </c>
      <c r="N33" s="105">
        <f>[1]A13!M107</f>
        <v>4.5384087722774531E-2</v>
      </c>
      <c r="O33" s="105">
        <f>[1]A13!N107</f>
        <v>1.7108003209275975E-2</v>
      </c>
      <c r="P33" s="106">
        <f>[1]A13!O107</f>
        <v>3.8552212376621729E-2</v>
      </c>
      <c r="Q33" s="37"/>
      <c r="R33" s="37"/>
      <c r="S33" s="37"/>
      <c r="T33" s="37"/>
      <c r="U33" s="37"/>
      <c r="V33" s="37"/>
      <c r="W33" s="37"/>
      <c r="X33" s="37"/>
      <c r="Y33" s="37"/>
      <c r="Z33" s="37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44"/>
      <c r="AL33" s="164"/>
      <c r="AM33" s="164"/>
      <c r="AN33" s="164"/>
      <c r="AO33" s="165"/>
      <c r="AP33" s="165"/>
      <c r="AQ33" s="165"/>
      <c r="AR33" s="165"/>
      <c r="AS33" s="44"/>
      <c r="AT33" s="166"/>
      <c r="AU33" s="114"/>
      <c r="AV33" s="114"/>
      <c r="AW33" s="114"/>
      <c r="AX33" s="114"/>
      <c r="AY33" s="114"/>
      <c r="AZ33" s="114"/>
      <c r="BA33" s="114"/>
      <c r="BB33" s="114"/>
      <c r="BC33" s="114"/>
      <c r="BD33" s="114"/>
      <c r="BE33" s="173"/>
      <c r="BF33" s="98"/>
      <c r="BG33" s="98"/>
      <c r="BH33" s="29"/>
      <c r="BI33" s="29"/>
      <c r="BJ33" s="29"/>
      <c r="BK33" s="29"/>
      <c r="BL33" s="29"/>
      <c r="BM33" s="29"/>
      <c r="BN33" s="131"/>
      <c r="BO33" s="131"/>
      <c r="BP33" s="131"/>
      <c r="BQ33" s="131"/>
      <c r="BR33" s="131"/>
      <c r="BS33" s="131"/>
      <c r="BT33" s="131"/>
      <c r="BU33" s="131"/>
      <c r="BV33" s="131"/>
      <c r="BW33" s="131"/>
      <c r="BX33" s="114"/>
      <c r="BY33" s="114"/>
      <c r="BZ33" s="114"/>
      <c r="CA33" s="114"/>
      <c r="CB33" s="114"/>
      <c r="CC33" s="114"/>
      <c r="CD33" s="114"/>
      <c r="CE33" s="114"/>
      <c r="CF33" s="114"/>
      <c r="CG33" s="114"/>
      <c r="CH33" s="167"/>
      <c r="CI33" s="167"/>
      <c r="CJ33" s="167"/>
      <c r="CK33" s="167"/>
      <c r="CL33" s="167"/>
      <c r="CM33" s="126"/>
      <c r="CN33" s="167"/>
      <c r="CO33" s="167"/>
      <c r="CP33" s="167"/>
      <c r="CQ33" s="167"/>
      <c r="CR33" s="167"/>
      <c r="CS33" s="131"/>
      <c r="CT33" s="131"/>
      <c r="CU33" s="131"/>
      <c r="CV33" s="131"/>
      <c r="CW33" s="132"/>
      <c r="CX33" s="131"/>
      <c r="CY33" s="131"/>
      <c r="CZ33" s="131"/>
      <c r="DA33" s="131"/>
      <c r="DB33" s="131"/>
      <c r="DC33" s="131"/>
      <c r="DD33" s="131"/>
      <c r="DE33" s="131"/>
      <c r="DF33" s="131"/>
      <c r="DG33" s="131"/>
      <c r="DH33" s="131"/>
      <c r="DI33" s="131"/>
      <c r="DJ33" s="131"/>
      <c r="DK33" s="131"/>
      <c r="DL33" s="114"/>
      <c r="DM33" s="131"/>
      <c r="DN33" s="131"/>
      <c r="DO33" s="131"/>
      <c r="DP33" s="131"/>
      <c r="DQ33" s="148"/>
      <c r="DR33" s="131"/>
      <c r="DS33" s="131"/>
      <c r="DT33" s="131"/>
      <c r="DU33" s="131"/>
      <c r="DV33" s="114"/>
      <c r="DW33" s="131"/>
      <c r="DX33" s="131"/>
      <c r="DY33" s="131"/>
      <c r="DZ33" s="131"/>
      <c r="EA33" s="114"/>
      <c r="EB33" s="131"/>
      <c r="EC33" s="131"/>
      <c r="ED33" s="131"/>
      <c r="EE33" s="131"/>
      <c r="EF33" s="114"/>
      <c r="EG33" s="114"/>
      <c r="EH33" s="114"/>
      <c r="EI33" s="114"/>
      <c r="EJ33" s="114"/>
      <c r="EK33" s="114"/>
      <c r="EL33" s="114"/>
      <c r="EM33" s="114"/>
      <c r="EN33" s="114"/>
      <c r="EO33" s="114"/>
    </row>
    <row r="34" spans="1:145" s="136" customFormat="1" x14ac:dyDescent="0.25">
      <c r="A34">
        <v>1996</v>
      </c>
      <c r="B34" s="34">
        <f>[1]A0!C151</f>
        <v>3516.8083995000002</v>
      </c>
      <c r="C34" s="34">
        <f>[1]A0!B151</f>
        <v>1077.4668880000002</v>
      </c>
      <c r="D34" s="34">
        <f>[1]A0!$P151</f>
        <v>45272.373937570985</v>
      </c>
      <c r="E34" s="178">
        <f t="shared" si="0"/>
        <v>1.00000001832914</v>
      </c>
      <c r="F34" s="105">
        <f>[1]A13!C108</f>
        <v>0.75402235626008596</v>
      </c>
      <c r="G34" s="105">
        <f>[1]A13!G108</f>
        <v>0.24597754476641925</v>
      </c>
      <c r="H34" s="105">
        <f>[1]A13!D108</f>
        <v>0.45220942060758323</v>
      </c>
      <c r="I34" s="105">
        <f>[1]A13!F108</f>
        <v>0.25890063918871065</v>
      </c>
      <c r="J34" s="105">
        <f>[1]A13!E108</f>
        <v>4.2912413766426884E-2</v>
      </c>
      <c r="K34" s="105">
        <f>[1]A13!I108</f>
        <v>6.0089691244156564E-2</v>
      </c>
      <c r="L34" s="105">
        <f>[1]A13!H108</f>
        <v>2.7947102979701346E-2</v>
      </c>
      <c r="M34" s="105">
        <f>[1]A13!P108</f>
        <v>5.7854399768605673E-2</v>
      </c>
      <c r="N34" s="105">
        <f>[1]A13!M108</f>
        <v>4.2554615105290308E-2</v>
      </c>
      <c r="O34" s="105">
        <f>[1]A13!N108</f>
        <v>1.5295374184718264E-2</v>
      </c>
      <c r="P34" s="106">
        <f>[1]A13!O108</f>
        <v>4.223636148394707E-2</v>
      </c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44"/>
      <c r="AL34" s="164"/>
      <c r="AM34" s="164"/>
      <c r="AN34" s="164"/>
      <c r="AO34" s="165"/>
      <c r="AP34" s="165"/>
      <c r="AQ34" s="165"/>
      <c r="AR34" s="165"/>
      <c r="AS34" s="44"/>
      <c r="AT34" s="166"/>
      <c r="AU34" s="114"/>
      <c r="AV34" s="114"/>
      <c r="AW34" s="114"/>
      <c r="AX34" s="114"/>
      <c r="AY34" s="114"/>
      <c r="AZ34" s="114"/>
      <c r="BA34" s="114"/>
      <c r="BB34" s="114"/>
      <c r="BC34" s="114"/>
      <c r="BD34" s="114"/>
      <c r="BE34" s="173"/>
      <c r="BF34" s="98"/>
      <c r="BG34" s="98"/>
      <c r="BH34" s="29"/>
      <c r="BI34" s="29"/>
      <c r="BJ34" s="29"/>
      <c r="BK34" s="29"/>
      <c r="BL34" s="29"/>
      <c r="BM34" s="29"/>
      <c r="BN34" s="131"/>
      <c r="BO34" s="131"/>
      <c r="BP34" s="131"/>
      <c r="BQ34" s="131"/>
      <c r="BR34" s="131"/>
      <c r="BS34" s="131"/>
      <c r="BT34" s="131"/>
      <c r="BU34" s="131"/>
      <c r="BV34" s="131"/>
      <c r="BW34" s="131"/>
      <c r="BX34" s="114"/>
      <c r="BY34" s="114"/>
      <c r="BZ34" s="114"/>
      <c r="CA34" s="114"/>
      <c r="CB34" s="114"/>
      <c r="CC34" s="114"/>
      <c r="CD34" s="114"/>
      <c r="CE34" s="114"/>
      <c r="CF34" s="114"/>
      <c r="CG34" s="114"/>
      <c r="CH34" s="167"/>
      <c r="CI34" s="167"/>
      <c r="CJ34" s="167"/>
      <c r="CK34" s="167"/>
      <c r="CL34" s="167"/>
      <c r="CM34" s="126"/>
      <c r="CN34" s="167"/>
      <c r="CO34" s="167"/>
      <c r="CP34" s="167"/>
      <c r="CQ34" s="167"/>
      <c r="CR34" s="167"/>
      <c r="CS34" s="131"/>
      <c r="CT34" s="131"/>
      <c r="CU34" s="131"/>
      <c r="CV34" s="131"/>
      <c r="CW34" s="132"/>
      <c r="CX34" s="131"/>
      <c r="CY34" s="131"/>
      <c r="CZ34" s="131"/>
      <c r="DA34" s="131"/>
      <c r="DB34" s="131"/>
      <c r="DC34" s="131"/>
      <c r="DD34" s="131"/>
      <c r="DE34" s="131"/>
      <c r="DF34" s="131"/>
      <c r="DG34" s="131"/>
      <c r="DH34" s="131"/>
      <c r="DI34" s="131"/>
      <c r="DJ34" s="131"/>
      <c r="DK34" s="131"/>
      <c r="DL34" s="114"/>
      <c r="DM34" s="131"/>
      <c r="DN34" s="131"/>
      <c r="DO34" s="131"/>
      <c r="DP34" s="131"/>
      <c r="DQ34" s="148"/>
      <c r="DR34" s="131"/>
      <c r="DS34" s="131"/>
      <c r="DT34" s="131"/>
      <c r="DU34" s="131"/>
      <c r="DV34" s="114"/>
      <c r="DW34" s="131"/>
      <c r="DX34" s="131"/>
      <c r="DY34" s="131"/>
      <c r="DZ34" s="131"/>
      <c r="EA34" s="114"/>
      <c r="EB34" s="131"/>
      <c r="EC34" s="131"/>
      <c r="ED34" s="131"/>
      <c r="EE34" s="131"/>
      <c r="EF34" s="114"/>
      <c r="EG34" s="114"/>
      <c r="EH34" s="114"/>
      <c r="EI34" s="114"/>
      <c r="EJ34" s="114"/>
      <c r="EK34" s="114"/>
      <c r="EL34" s="114"/>
      <c r="EM34" s="114"/>
      <c r="EN34" s="114"/>
      <c r="EO34" s="114"/>
    </row>
    <row r="35" spans="1:145" s="136" customFormat="1" x14ac:dyDescent="0.25">
      <c r="A35">
        <v>1997</v>
      </c>
      <c r="B35" s="34">
        <f>[1]A0!C152</f>
        <v>3681.5550435000005</v>
      </c>
      <c r="C35" s="34">
        <f>[1]A0!B152</f>
        <v>1118.246803</v>
      </c>
      <c r="D35" s="34">
        <f>[1]A0!$P152</f>
        <v>45495.260816437665</v>
      </c>
      <c r="E35" s="178">
        <f t="shared" si="0"/>
        <v>1.0000000158279116</v>
      </c>
      <c r="F35" s="105">
        <f>[1]A13!C109</f>
        <v>0.74757836851190718</v>
      </c>
      <c r="G35" s="105">
        <f>[1]A13!G109</f>
        <v>0.25242153479568191</v>
      </c>
      <c r="H35" s="105">
        <f>[1]A13!D109</f>
        <v>0.45019424887803694</v>
      </c>
      <c r="I35" s="105">
        <f>[1]A13!F109</f>
        <v>0.25602592932608764</v>
      </c>
      <c r="J35" s="105">
        <f>[1]A13!E109</f>
        <v>4.1358302828105264E-2</v>
      </c>
      <c r="K35" s="105">
        <f>[1]A13!I109</f>
        <v>6.2277889482118022E-2</v>
      </c>
      <c r="L35" s="105">
        <f>[1]A13!H109</f>
        <v>2.6790663627118402E-2</v>
      </c>
      <c r="M35" s="105">
        <f>[1]A13!P109</f>
        <v>5.700964876249584E-2</v>
      </c>
      <c r="N35" s="105">
        <f>[1]A13!M109</f>
        <v>4.1883362521567449E-2</v>
      </c>
      <c r="O35" s="105">
        <f>[1]A13!N109</f>
        <v>1.4587492945912422E-2</v>
      </c>
      <c r="P35" s="106">
        <f>[1]A13!O109</f>
        <v>4.987247745646977E-2</v>
      </c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44"/>
      <c r="AL35" s="164"/>
      <c r="AM35" s="164"/>
      <c r="AN35" s="164"/>
      <c r="AO35" s="165"/>
      <c r="AP35" s="165"/>
      <c r="AQ35" s="165"/>
      <c r="AR35" s="165"/>
      <c r="AS35" s="44"/>
      <c r="AT35" s="166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73"/>
      <c r="BF35" s="98"/>
      <c r="BG35" s="98"/>
      <c r="BH35" s="29"/>
      <c r="BI35" s="29"/>
      <c r="BJ35" s="29"/>
      <c r="BK35" s="29"/>
      <c r="BL35" s="29"/>
      <c r="BM35" s="29"/>
      <c r="BN35" s="131"/>
      <c r="BO35" s="131"/>
      <c r="BP35" s="131"/>
      <c r="BQ35" s="131"/>
      <c r="BR35" s="131"/>
      <c r="BS35" s="131"/>
      <c r="BT35" s="131"/>
      <c r="BU35" s="131"/>
      <c r="BV35" s="131"/>
      <c r="BW35" s="131"/>
      <c r="BX35" s="114"/>
      <c r="BY35" s="114"/>
      <c r="BZ35" s="114"/>
      <c r="CA35" s="114"/>
      <c r="CB35" s="114"/>
      <c r="CC35" s="114"/>
      <c r="CD35" s="114"/>
      <c r="CE35" s="114"/>
      <c r="CF35" s="114"/>
      <c r="CG35" s="114"/>
      <c r="CH35" s="167"/>
      <c r="CI35" s="167"/>
      <c r="CJ35" s="167"/>
      <c r="CK35" s="167"/>
      <c r="CL35" s="167"/>
      <c r="CM35" s="126"/>
      <c r="CN35" s="167"/>
      <c r="CO35" s="167"/>
      <c r="CP35" s="167"/>
      <c r="CQ35" s="167"/>
      <c r="CR35" s="167"/>
      <c r="CS35" s="131"/>
      <c r="CT35" s="131"/>
      <c r="CU35" s="131"/>
      <c r="CV35" s="131"/>
      <c r="CW35" s="132"/>
      <c r="CX35" s="131"/>
      <c r="CY35" s="131"/>
      <c r="CZ35" s="131"/>
      <c r="DA35" s="131"/>
      <c r="DB35" s="131"/>
      <c r="DC35" s="131"/>
      <c r="DD35" s="131"/>
      <c r="DE35" s="131"/>
      <c r="DF35" s="131"/>
      <c r="DG35" s="131"/>
      <c r="DH35" s="131"/>
      <c r="DI35" s="131"/>
      <c r="DJ35" s="131"/>
      <c r="DK35" s="131"/>
      <c r="DL35" s="114"/>
      <c r="DM35" s="131"/>
      <c r="DN35" s="131"/>
      <c r="DO35" s="131"/>
      <c r="DP35" s="131"/>
      <c r="DQ35" s="148"/>
      <c r="DR35" s="131"/>
      <c r="DS35" s="131"/>
      <c r="DT35" s="131"/>
      <c r="DU35" s="131"/>
      <c r="DV35" s="114"/>
      <c r="DW35" s="131"/>
      <c r="DX35" s="131"/>
      <c r="DY35" s="131"/>
      <c r="DZ35" s="131"/>
      <c r="EA35" s="114"/>
      <c r="EB35" s="131"/>
      <c r="EC35" s="131"/>
      <c r="ED35" s="131"/>
      <c r="EE35" s="131"/>
      <c r="EF35" s="114"/>
      <c r="EG35" s="114"/>
      <c r="EH35" s="114"/>
      <c r="EI35" s="114"/>
      <c r="EJ35" s="114"/>
      <c r="EK35" s="114"/>
      <c r="EL35" s="114"/>
      <c r="EM35" s="114"/>
      <c r="EN35" s="114"/>
      <c r="EO35" s="114"/>
    </row>
    <row r="36" spans="1:145" s="136" customFormat="1" x14ac:dyDescent="0.25">
      <c r="A36">
        <v>1998</v>
      </c>
      <c r="B36" s="34">
        <f>[1]A0!C153</f>
        <v>3899.0452354999998</v>
      </c>
      <c r="C36" s="34">
        <f>[1]A0!B153</f>
        <v>1172.9849990000002</v>
      </c>
      <c r="D36" s="34">
        <f>[1]A0!$P153</f>
        <v>45750.20329336205</v>
      </c>
      <c r="E36" s="178">
        <f t="shared" si="0"/>
        <v>1.0000001752278496</v>
      </c>
      <c r="F36" s="105">
        <f>[1]A13!C110</f>
        <v>0.74851611815228092</v>
      </c>
      <c r="G36" s="105">
        <f>[1]A13!G110</f>
        <v>0.25148395213013708</v>
      </c>
      <c r="H36" s="105">
        <f>[1]A13!D110</f>
        <v>0.45666494565645116</v>
      </c>
      <c r="I36" s="105">
        <f>[1]A13!F110</f>
        <v>0.24545760430233679</v>
      </c>
      <c r="J36" s="105">
        <f>[1]A13!E110</f>
        <v>4.6393673138924542E-2</v>
      </c>
      <c r="K36" s="105">
        <f>[1]A13!I110</f>
        <v>6.2820713298521791E-2</v>
      </c>
      <c r="L36" s="105">
        <f>[1]A13!H110</f>
        <v>2.6313867311926541E-2</v>
      </c>
      <c r="M36" s="105">
        <f>[1]A13!P110</f>
        <v>5.7618701916409922E-2</v>
      </c>
      <c r="N36" s="105">
        <f>[1]A13!M110</f>
        <v>3.8514296639934865E-2</v>
      </c>
      <c r="O36" s="105">
        <f>[1]A13!N110</f>
        <v>1.3358530691395252E-2</v>
      </c>
      <c r="P36" s="106">
        <f>[1]A13!O110</f>
        <v>5.2857842271948709E-2</v>
      </c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44"/>
      <c r="AL36" s="164"/>
      <c r="AM36" s="164"/>
      <c r="AN36" s="164"/>
      <c r="AO36" s="165"/>
      <c r="AP36" s="165"/>
      <c r="AQ36" s="165"/>
      <c r="AR36" s="165"/>
      <c r="AS36" s="44"/>
      <c r="AT36" s="166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73"/>
      <c r="BF36" s="98"/>
      <c r="BG36" s="98"/>
      <c r="BH36" s="29"/>
      <c r="BI36" s="29"/>
      <c r="BJ36" s="29"/>
      <c r="BK36" s="29"/>
      <c r="BL36" s="29"/>
      <c r="BM36" s="29"/>
      <c r="BN36" s="131"/>
      <c r="BO36" s="131"/>
      <c r="BP36" s="131"/>
      <c r="BQ36" s="131"/>
      <c r="BR36" s="131"/>
      <c r="BS36" s="131"/>
      <c r="BT36" s="131"/>
      <c r="BU36" s="131"/>
      <c r="BV36" s="131"/>
      <c r="BW36" s="131"/>
      <c r="BX36" s="114"/>
      <c r="BY36" s="114"/>
      <c r="BZ36" s="114"/>
      <c r="CA36" s="114"/>
      <c r="CB36" s="114"/>
      <c r="CC36" s="114"/>
      <c r="CD36" s="114"/>
      <c r="CE36" s="114"/>
      <c r="CF36" s="114"/>
      <c r="CG36" s="114"/>
      <c r="CH36" s="167"/>
      <c r="CI36" s="167"/>
      <c r="CJ36" s="167"/>
      <c r="CK36" s="167"/>
      <c r="CL36" s="167"/>
      <c r="CM36" s="126"/>
      <c r="CN36" s="167"/>
      <c r="CO36" s="167"/>
      <c r="CP36" s="167"/>
      <c r="CQ36" s="167"/>
      <c r="CR36" s="167"/>
      <c r="CS36" s="131"/>
      <c r="CT36" s="131"/>
      <c r="CU36" s="131"/>
      <c r="CV36" s="131"/>
      <c r="CW36" s="132"/>
      <c r="CX36" s="131"/>
      <c r="CY36" s="131"/>
      <c r="CZ36" s="131"/>
      <c r="DA36" s="131"/>
      <c r="DB36" s="131"/>
      <c r="DC36" s="131"/>
      <c r="DD36" s="131"/>
      <c r="DE36" s="131"/>
      <c r="DF36" s="131"/>
      <c r="DG36" s="131"/>
      <c r="DH36" s="131"/>
      <c r="DI36" s="131"/>
      <c r="DJ36" s="131"/>
      <c r="DK36" s="131"/>
      <c r="DL36" s="114"/>
      <c r="DM36" s="131"/>
      <c r="DN36" s="131"/>
      <c r="DO36" s="131"/>
      <c r="DP36" s="131"/>
      <c r="DQ36" s="148"/>
      <c r="DR36" s="131"/>
      <c r="DS36" s="131"/>
      <c r="DT36" s="131"/>
      <c r="DU36" s="131"/>
      <c r="DV36" s="114"/>
      <c r="DW36" s="131"/>
      <c r="DX36" s="131"/>
      <c r="DY36" s="131"/>
      <c r="DZ36" s="131"/>
      <c r="EA36" s="114"/>
      <c r="EB36" s="131"/>
      <c r="EC36" s="131"/>
      <c r="ED36" s="131"/>
      <c r="EE36" s="131"/>
      <c r="EF36" s="114"/>
      <c r="EG36" s="114"/>
      <c r="EH36" s="114"/>
      <c r="EI36" s="114"/>
      <c r="EJ36" s="114"/>
      <c r="EK36" s="114"/>
      <c r="EL36" s="114"/>
      <c r="EM36" s="114"/>
      <c r="EN36" s="114"/>
      <c r="EO36" s="114"/>
    </row>
    <row r="37" spans="1:145" s="136" customFormat="1" x14ac:dyDescent="0.25">
      <c r="A37">
        <v>1999</v>
      </c>
      <c r="B37" s="34">
        <f>[1]A0!C154</f>
        <v>4300.9885534999994</v>
      </c>
      <c r="C37" s="34">
        <f>[1]A0!B154</f>
        <v>1224.6066900000001</v>
      </c>
      <c r="D37" s="34">
        <f>[1]A0!$P154</f>
        <v>45996.896069459421</v>
      </c>
      <c r="E37" s="178">
        <f t="shared" si="0"/>
        <v>0.99999981493608581</v>
      </c>
      <c r="F37" s="105">
        <f>[1]A13!C111</f>
        <v>0.75272176597317109</v>
      </c>
      <c r="G37" s="105">
        <f>[1]A13!G111</f>
        <v>0.24727815016648688</v>
      </c>
      <c r="H37" s="105">
        <f>[1]A13!D111</f>
        <v>0.46138030272169117</v>
      </c>
      <c r="I37" s="105">
        <f>[1]A13!F111</f>
        <v>0.24378088525224659</v>
      </c>
      <c r="J37" s="105">
        <f>[1]A13!E111</f>
        <v>4.7560476795661229E-2</v>
      </c>
      <c r="K37" s="105">
        <f>[1]A13!I111</f>
        <v>6.5458165015378086E-2</v>
      </c>
      <c r="L37" s="105">
        <f>[1]A13!H111</f>
        <v>2.6855563814272586E-2</v>
      </c>
      <c r="M37" s="105">
        <f>[1]A13!P111</f>
        <v>5.7307450766764724E-2</v>
      </c>
      <c r="N37" s="105">
        <f>[1]A13!M111</f>
        <v>3.0116198903690359E-2</v>
      </c>
      <c r="O37" s="105">
        <f>[1]A13!N111</f>
        <v>1.0109721199388981E-2</v>
      </c>
      <c r="P37" s="106">
        <f>[1]A13!O111</f>
        <v>5.7431050466992151E-2</v>
      </c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44"/>
      <c r="AL37" s="164"/>
      <c r="AM37" s="164"/>
      <c r="AN37" s="164"/>
      <c r="AO37" s="165"/>
      <c r="AP37" s="165"/>
      <c r="AQ37" s="165"/>
      <c r="AR37" s="165"/>
      <c r="AS37" s="44"/>
      <c r="AT37" s="166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73"/>
      <c r="BF37" s="98"/>
      <c r="BG37" s="98"/>
      <c r="BH37" s="29"/>
      <c r="BI37" s="29"/>
      <c r="BJ37" s="29"/>
      <c r="BK37" s="29"/>
      <c r="BL37" s="29"/>
      <c r="BM37" s="29"/>
      <c r="BN37" s="131"/>
      <c r="BO37" s="131"/>
      <c r="BP37" s="131"/>
      <c r="BQ37" s="131"/>
      <c r="BR37" s="131"/>
      <c r="BS37" s="131"/>
      <c r="BT37" s="131"/>
      <c r="BU37" s="131"/>
      <c r="BV37" s="131"/>
      <c r="BW37" s="131"/>
      <c r="BX37" s="114"/>
      <c r="BY37" s="114"/>
      <c r="BZ37" s="114"/>
      <c r="CA37" s="114"/>
      <c r="CB37" s="114"/>
      <c r="CC37" s="114"/>
      <c r="CD37" s="114"/>
      <c r="CE37" s="114"/>
      <c r="CF37" s="114"/>
      <c r="CG37" s="114"/>
      <c r="CH37" s="167"/>
      <c r="CI37" s="167"/>
      <c r="CJ37" s="167"/>
      <c r="CK37" s="167"/>
      <c r="CL37" s="167"/>
      <c r="CM37" s="126"/>
      <c r="CN37" s="167"/>
      <c r="CO37" s="167"/>
      <c r="CP37" s="167"/>
      <c r="CQ37" s="167"/>
      <c r="CR37" s="167"/>
      <c r="CS37" s="131"/>
      <c r="CT37" s="131"/>
      <c r="CU37" s="131"/>
      <c r="CV37" s="131"/>
      <c r="CW37" s="132"/>
      <c r="CX37" s="131"/>
      <c r="CY37" s="131"/>
      <c r="CZ37" s="131"/>
      <c r="DA37" s="131"/>
      <c r="DB37" s="131"/>
      <c r="DC37" s="131"/>
      <c r="DD37" s="131"/>
      <c r="DE37" s="131"/>
      <c r="DF37" s="131"/>
      <c r="DG37" s="131"/>
      <c r="DH37" s="131"/>
      <c r="DI37" s="131"/>
      <c r="DJ37" s="131"/>
      <c r="DK37" s="131"/>
      <c r="DL37" s="114"/>
      <c r="DM37" s="131"/>
      <c r="DN37" s="131"/>
      <c r="DO37" s="131"/>
      <c r="DP37" s="131"/>
      <c r="DQ37" s="148"/>
      <c r="DR37" s="131"/>
      <c r="DS37" s="131"/>
      <c r="DT37" s="131"/>
      <c r="DU37" s="131"/>
      <c r="DV37" s="114"/>
      <c r="DW37" s="131"/>
      <c r="DX37" s="131"/>
      <c r="DY37" s="131"/>
      <c r="DZ37" s="131"/>
      <c r="EA37" s="114"/>
      <c r="EB37" s="131"/>
      <c r="EC37" s="131"/>
      <c r="ED37" s="131"/>
      <c r="EE37" s="131"/>
      <c r="EF37" s="114"/>
      <c r="EG37" s="114"/>
      <c r="EH37" s="114"/>
      <c r="EI37" s="114"/>
      <c r="EJ37" s="114"/>
      <c r="EK37" s="114"/>
      <c r="EL37" s="114"/>
      <c r="EM37" s="114"/>
      <c r="EN37" s="114"/>
      <c r="EO37" s="114"/>
    </row>
    <row r="38" spans="1:145" s="136" customFormat="1" x14ac:dyDescent="0.25">
      <c r="A38">
        <v>2000</v>
      </c>
      <c r="B38" s="34">
        <f>[1]A0!C155</f>
        <v>4748.5116964999997</v>
      </c>
      <c r="C38" s="34">
        <f>[1]A0!B155</f>
        <v>1286.9023320000001</v>
      </c>
      <c r="D38" s="34">
        <f>[1]A0!$P155</f>
        <v>46366.592618790615</v>
      </c>
      <c r="E38" s="178">
        <f t="shared" si="0"/>
        <v>0.999999839410596</v>
      </c>
      <c r="F38" s="105">
        <f>[1]A13!C112</f>
        <v>0.75024934560494938</v>
      </c>
      <c r="G38" s="105">
        <f>[1]A13!G112</f>
        <v>0.24975049380564657</v>
      </c>
      <c r="H38" s="105">
        <f>[1]A13!D112</f>
        <v>0.46440466419349474</v>
      </c>
      <c r="I38" s="105">
        <f>[1]A13!F112</f>
        <v>0.23842905496622083</v>
      </c>
      <c r="J38" s="105">
        <f>[1]A13!E112</f>
        <v>4.7415626445233797E-2</v>
      </c>
      <c r="K38" s="105">
        <f>[1]A13!I112</f>
        <v>6.4325530142400666E-2</v>
      </c>
      <c r="L38" s="105">
        <f>[1]A13!H112</f>
        <v>2.6797354992875985E-2</v>
      </c>
      <c r="M38" s="105">
        <f>[1]A13!P112</f>
        <v>5.7535725200654475E-2</v>
      </c>
      <c r="N38" s="105">
        <f>[1]A13!M112</f>
        <v>3.4140639379880725E-2</v>
      </c>
      <c r="O38" s="105">
        <f>[1]A13!N112</f>
        <v>1.1327351060841522E-2</v>
      </c>
      <c r="P38" s="106">
        <f>[1]A13!O112</f>
        <v>5.5623893028993163E-2</v>
      </c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44"/>
      <c r="AL38" s="164"/>
      <c r="AM38" s="164"/>
      <c r="AN38" s="164"/>
      <c r="AO38" s="165"/>
      <c r="AP38" s="165"/>
      <c r="AQ38" s="165"/>
      <c r="AR38" s="165"/>
      <c r="AS38" s="44"/>
      <c r="AT38" s="166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73"/>
      <c r="BF38" s="98"/>
      <c r="BG38" s="98"/>
      <c r="BH38" s="29"/>
      <c r="BI38" s="29"/>
      <c r="BJ38" s="29"/>
      <c r="BK38" s="29"/>
      <c r="BL38" s="29"/>
      <c r="BM38" s="29"/>
      <c r="BN38" s="131"/>
      <c r="BO38" s="131"/>
      <c r="BP38" s="131"/>
      <c r="BQ38" s="131"/>
      <c r="BR38" s="131"/>
      <c r="BS38" s="131"/>
      <c r="BT38" s="131"/>
      <c r="BU38" s="131"/>
      <c r="BV38" s="131"/>
      <c r="BW38" s="131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67"/>
      <c r="CI38" s="167"/>
      <c r="CJ38" s="167"/>
      <c r="CK38" s="167"/>
      <c r="CL38" s="167"/>
      <c r="CM38" s="126"/>
      <c r="CN38" s="167"/>
      <c r="CO38" s="167"/>
      <c r="CP38" s="167"/>
      <c r="CQ38" s="167"/>
      <c r="CR38" s="167"/>
      <c r="CS38" s="131"/>
      <c r="CT38" s="131"/>
      <c r="CU38" s="131"/>
      <c r="CV38" s="131"/>
      <c r="CW38" s="132"/>
      <c r="CX38" s="131"/>
      <c r="CY38" s="131"/>
      <c r="CZ38" s="131"/>
      <c r="DA38" s="131"/>
      <c r="DB38" s="131"/>
      <c r="DC38" s="131"/>
      <c r="DD38" s="131"/>
      <c r="DE38" s="131"/>
      <c r="DF38" s="131"/>
      <c r="DG38" s="131"/>
      <c r="DH38" s="131"/>
      <c r="DI38" s="131"/>
      <c r="DJ38" s="131"/>
      <c r="DK38" s="131"/>
      <c r="DL38" s="114"/>
      <c r="DM38" s="131"/>
      <c r="DN38" s="131"/>
      <c r="DO38" s="131"/>
      <c r="DP38" s="131"/>
      <c r="DQ38" s="148"/>
      <c r="DR38" s="131"/>
      <c r="DS38" s="131"/>
      <c r="DT38" s="131"/>
      <c r="DU38" s="131"/>
      <c r="DV38" s="114"/>
      <c r="DW38" s="131"/>
      <c r="DX38" s="131"/>
      <c r="DY38" s="131"/>
      <c r="DZ38" s="131"/>
      <c r="EA38" s="114"/>
      <c r="EB38" s="131"/>
      <c r="EC38" s="131"/>
      <c r="ED38" s="131"/>
      <c r="EE38" s="131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</row>
    <row r="39" spans="1:145" s="136" customFormat="1" x14ac:dyDescent="0.25">
      <c r="A39">
        <v>2001</v>
      </c>
      <c r="B39" s="34">
        <f>[1]A0!C156</f>
        <v>5022.4146684999996</v>
      </c>
      <c r="C39" s="34">
        <f>[1]A0!B156</f>
        <v>1333.844789</v>
      </c>
      <c r="D39" s="34">
        <f>[1]A0!$P156</f>
        <v>46800.526664635872</v>
      </c>
      <c r="E39" s="178">
        <f t="shared" si="0"/>
        <v>0.99999993694461142</v>
      </c>
      <c r="F39" s="105">
        <f>[1]A13!C113</f>
        <v>0.75208357869993847</v>
      </c>
      <c r="G39" s="105">
        <f>[1]A13!G113</f>
        <v>0.24791617502894753</v>
      </c>
      <c r="H39" s="105">
        <f>[1]A13!D113</f>
        <v>0.46572549228197191</v>
      </c>
      <c r="I39" s="105">
        <f>[1]A13!F113</f>
        <v>0.23868071339818547</v>
      </c>
      <c r="J39" s="105">
        <f>[1]A13!E113</f>
        <v>4.7677556235506409E-2</v>
      </c>
      <c r="K39" s="105">
        <f>[1]A13!I113</f>
        <v>6.2909035107040615E-2</v>
      </c>
      <c r="L39" s="105">
        <f>[1]A13!H113</f>
        <v>2.7200731945740343E-2</v>
      </c>
      <c r="M39" s="105">
        <f>[1]A13!P113</f>
        <v>5.5239288465190418E-2</v>
      </c>
      <c r="N39" s="105">
        <f>[1]A13!M113</f>
        <v>3.7539114452776669E-2</v>
      </c>
      <c r="O39" s="105">
        <f>[1]A13!N113</f>
        <v>1.2962182200048612E-2</v>
      </c>
      <c r="P39" s="106">
        <f>[1]A13!O113</f>
        <v>5.2065822858150881E-2</v>
      </c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44"/>
      <c r="AL39" s="164"/>
      <c r="AM39" s="164"/>
      <c r="AN39" s="164"/>
      <c r="AO39" s="165"/>
      <c r="AP39" s="165"/>
      <c r="AQ39" s="165"/>
      <c r="AR39" s="165"/>
      <c r="AS39" s="44"/>
      <c r="AT39" s="166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  <c r="BE39" s="173"/>
      <c r="BF39" s="98"/>
      <c r="BG39" s="98"/>
      <c r="BH39" s="29"/>
      <c r="BI39" s="29"/>
      <c r="BJ39" s="29"/>
      <c r="BK39" s="29"/>
      <c r="BL39" s="29"/>
      <c r="BM39" s="29"/>
      <c r="BN39" s="131"/>
      <c r="BO39" s="131"/>
      <c r="BP39" s="131"/>
      <c r="BQ39" s="131"/>
      <c r="BR39" s="131"/>
      <c r="BS39" s="131"/>
      <c r="BT39" s="131"/>
      <c r="BU39" s="131"/>
      <c r="BV39" s="131"/>
      <c r="BW39" s="131"/>
      <c r="BX39" s="114"/>
      <c r="BY39" s="114"/>
      <c r="BZ39" s="114"/>
      <c r="CA39" s="114"/>
      <c r="CB39" s="114"/>
      <c r="CC39" s="114"/>
      <c r="CD39" s="114"/>
      <c r="CE39" s="114"/>
      <c r="CF39" s="114"/>
      <c r="CG39" s="114"/>
      <c r="CH39" s="167"/>
      <c r="CI39" s="167"/>
      <c r="CJ39" s="167"/>
      <c r="CK39" s="167"/>
      <c r="CL39" s="167"/>
      <c r="CM39" s="126"/>
      <c r="CN39" s="167"/>
      <c r="CO39" s="167"/>
      <c r="CP39" s="167"/>
      <c r="CQ39" s="167"/>
      <c r="CR39" s="167"/>
      <c r="CS39" s="131"/>
      <c r="CT39" s="131"/>
      <c r="CU39" s="131"/>
      <c r="CV39" s="131"/>
      <c r="CW39" s="132"/>
      <c r="CX39" s="131"/>
      <c r="CY39" s="131"/>
      <c r="CZ39" s="131"/>
      <c r="DA39" s="131"/>
      <c r="DB39" s="131"/>
      <c r="DC39" s="131"/>
      <c r="DD39" s="131"/>
      <c r="DE39" s="131"/>
      <c r="DF39" s="131"/>
      <c r="DG39" s="131"/>
      <c r="DH39" s="131"/>
      <c r="DI39" s="131"/>
      <c r="DJ39" s="131"/>
      <c r="DK39" s="131"/>
      <c r="DL39" s="114"/>
      <c r="DM39" s="131"/>
      <c r="DN39" s="131"/>
      <c r="DO39" s="131"/>
      <c r="DP39" s="131"/>
      <c r="DQ39" s="148"/>
      <c r="DR39" s="131"/>
      <c r="DS39" s="131"/>
      <c r="DT39" s="131"/>
      <c r="DU39" s="131"/>
      <c r="DV39" s="114"/>
      <c r="DW39" s="131"/>
      <c r="DX39" s="131"/>
      <c r="DY39" s="131"/>
      <c r="DZ39" s="131"/>
      <c r="EA39" s="114"/>
      <c r="EB39" s="131"/>
      <c r="EC39" s="131"/>
      <c r="ED39" s="131"/>
      <c r="EE39" s="131"/>
      <c r="EF39" s="114"/>
      <c r="EG39" s="114"/>
      <c r="EH39" s="114"/>
      <c r="EI39" s="114"/>
      <c r="EJ39" s="114"/>
      <c r="EK39" s="114"/>
      <c r="EL39" s="114"/>
      <c r="EM39" s="114"/>
      <c r="EN39" s="114"/>
      <c r="EO39" s="114"/>
    </row>
    <row r="40" spans="1:145" s="136" customFormat="1" x14ac:dyDescent="0.25">
      <c r="A40">
        <v>2002</v>
      </c>
      <c r="B40" s="34">
        <f>[1]A0!C157</f>
        <v>5309.5982559999993</v>
      </c>
      <c r="C40" s="34">
        <f>[1]A0!B157</f>
        <v>1361.1809359999997</v>
      </c>
      <c r="D40" s="34">
        <f>[1]A0!$P157</f>
        <v>47249.445572596655</v>
      </c>
      <c r="E40" s="178">
        <f t="shared" si="0"/>
        <v>1.0000000000000002</v>
      </c>
      <c r="F40" s="105">
        <f>[1]A13!C114</f>
        <v>0.76495821053618951</v>
      </c>
      <c r="G40" s="105">
        <f>[1]A13!G114</f>
        <v>0.23504170021100643</v>
      </c>
      <c r="H40" s="105">
        <f>[1]A13!D114</f>
        <v>0.47224354655159356</v>
      </c>
      <c r="I40" s="105">
        <f>[1]A13!F114</f>
        <v>0.24443362024980894</v>
      </c>
      <c r="J40" s="105">
        <f>[1]A13!E114</f>
        <v>4.8281132987591263E-2</v>
      </c>
      <c r="K40" s="105">
        <f>[1]A13!I114</f>
        <v>6.5508636554282546E-2</v>
      </c>
      <c r="L40" s="105">
        <f>[1]A13!H114</f>
        <v>2.7440649249148057E-2</v>
      </c>
      <c r="M40" s="105">
        <f>[1]A13!P114</f>
        <v>5.4786845720326181E-2</v>
      </c>
      <c r="N40" s="105">
        <f>[1]A13!M114</f>
        <v>2.9234099896932209E-2</v>
      </c>
      <c r="O40" s="105">
        <f>[1]A13!N114</f>
        <v>1.104467033577106E-2</v>
      </c>
      <c r="P40" s="106">
        <f>[1]A13!O114</f>
        <v>4.7026798454546402E-2</v>
      </c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44"/>
      <c r="AL40" s="164"/>
      <c r="AM40" s="164"/>
      <c r="AN40" s="164"/>
      <c r="AO40" s="165"/>
      <c r="AP40" s="165"/>
      <c r="AQ40" s="165"/>
      <c r="AR40" s="165"/>
      <c r="AS40" s="44"/>
      <c r="AT40" s="166"/>
      <c r="AU40" s="114"/>
      <c r="AV40" s="114"/>
      <c r="AW40" s="114"/>
      <c r="AX40" s="114"/>
      <c r="AY40" s="114"/>
      <c r="AZ40" s="114"/>
      <c r="BA40" s="114"/>
      <c r="BB40" s="114"/>
      <c r="BC40" s="114"/>
      <c r="BD40" s="114"/>
      <c r="BE40" s="173"/>
      <c r="BF40" s="98"/>
      <c r="BG40" s="98"/>
      <c r="BH40" s="29"/>
      <c r="BI40" s="29"/>
      <c r="BJ40" s="29"/>
      <c r="BK40" s="29"/>
      <c r="BL40" s="29"/>
      <c r="BM40" s="29"/>
      <c r="BN40" s="131"/>
      <c r="BO40" s="131"/>
      <c r="BP40" s="131"/>
      <c r="BQ40" s="131"/>
      <c r="BR40" s="131"/>
      <c r="BS40" s="131"/>
      <c r="BT40" s="131"/>
      <c r="BU40" s="131"/>
      <c r="BV40" s="131"/>
      <c r="BW40" s="131"/>
      <c r="BX40" s="114"/>
      <c r="BY40" s="114"/>
      <c r="BZ40" s="114"/>
      <c r="CA40" s="114"/>
      <c r="CB40" s="114"/>
      <c r="CC40" s="114"/>
      <c r="CD40" s="114"/>
      <c r="CE40" s="114"/>
      <c r="CF40" s="114"/>
      <c r="CG40" s="114"/>
      <c r="CH40" s="167"/>
      <c r="CI40" s="167"/>
      <c r="CJ40" s="167"/>
      <c r="CK40" s="167"/>
      <c r="CL40" s="167"/>
      <c r="CM40" s="126"/>
      <c r="CN40" s="167"/>
      <c r="CO40" s="167"/>
      <c r="CP40" s="167"/>
      <c r="CQ40" s="167"/>
      <c r="CR40" s="167"/>
      <c r="CS40" s="131"/>
      <c r="CT40" s="131"/>
      <c r="CU40" s="131"/>
      <c r="CV40" s="131"/>
      <c r="CW40" s="132"/>
      <c r="CX40" s="131"/>
      <c r="CY40" s="131"/>
      <c r="CZ40" s="131"/>
      <c r="DA40" s="131"/>
      <c r="DB40" s="131"/>
      <c r="DC40" s="131"/>
      <c r="DD40" s="131"/>
      <c r="DE40" s="131"/>
      <c r="DF40" s="131"/>
      <c r="DG40" s="131"/>
      <c r="DH40" s="131"/>
      <c r="DI40" s="131"/>
      <c r="DJ40" s="131"/>
      <c r="DK40" s="131"/>
      <c r="DL40" s="114"/>
      <c r="DM40" s="131"/>
      <c r="DN40" s="131"/>
      <c r="DO40" s="131"/>
      <c r="DP40" s="131"/>
      <c r="DQ40" s="148"/>
      <c r="DR40" s="131"/>
      <c r="DS40" s="131"/>
      <c r="DT40" s="131"/>
      <c r="DU40" s="131"/>
      <c r="DV40" s="114"/>
      <c r="DW40" s="131"/>
      <c r="DX40" s="131"/>
      <c r="DY40" s="131"/>
      <c r="DZ40" s="131"/>
      <c r="EA40" s="114"/>
      <c r="EB40" s="131"/>
      <c r="EC40" s="131"/>
      <c r="ED40" s="131"/>
      <c r="EE40" s="131"/>
      <c r="EF40" s="114"/>
      <c r="EG40" s="114"/>
      <c r="EH40" s="114"/>
      <c r="EI40" s="114"/>
      <c r="EJ40" s="114"/>
      <c r="EK40" s="114"/>
      <c r="EL40" s="114"/>
      <c r="EM40" s="114"/>
      <c r="EN40" s="114"/>
      <c r="EO40" s="114"/>
    </row>
    <row r="41" spans="1:145" s="136" customFormat="1" x14ac:dyDescent="0.25">
      <c r="A41">
        <v>2003</v>
      </c>
      <c r="B41" s="34">
        <f>[1]A0!C158</f>
        <v>5845.2954440000003</v>
      </c>
      <c r="C41" s="34">
        <f>[1]A0!B158</f>
        <v>1399.2816899999998</v>
      </c>
      <c r="D41" s="34">
        <f>[1]A0!$P158</f>
        <v>47691.891200118727</v>
      </c>
      <c r="E41" s="178">
        <f t="shared" si="0"/>
        <v>1.0000000748085458</v>
      </c>
      <c r="F41" s="105">
        <f>[1]A13!C115</f>
        <v>0.76436508049926233</v>
      </c>
      <c r="G41" s="105">
        <f>[1]A13!G115</f>
        <v>0.23563490766117431</v>
      </c>
      <c r="H41" s="105">
        <f>[1]A13!D115</f>
        <v>0.46950816528600148</v>
      </c>
      <c r="I41" s="105">
        <f>[1]A13!F115</f>
        <v>0.24893091951015517</v>
      </c>
      <c r="J41" s="105">
        <f>[1]A13!E115</f>
        <v>4.5926082351214807E-2</v>
      </c>
      <c r="K41" s="105">
        <f>[1]A13!I115</f>
        <v>6.8146302669282566E-2</v>
      </c>
      <c r="L41" s="105">
        <f>[1]A13!H115</f>
        <v>2.6801039470353456E-2</v>
      </c>
      <c r="M41" s="105">
        <f>[1]A13!P115</f>
        <v>5.8204394491995236E-2</v>
      </c>
      <c r="N41" s="105">
        <f>[1]A13!M115</f>
        <v>2.4734912229748721E-2</v>
      </c>
      <c r="O41" s="105">
        <f>[1]A13!N115</f>
        <v>9.8733518080761189E-3</v>
      </c>
      <c r="P41" s="106">
        <f>[1]A13!O115</f>
        <v>4.7874906991718202E-2</v>
      </c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44"/>
      <c r="AL41" s="164"/>
      <c r="AM41" s="164"/>
      <c r="AN41" s="164"/>
      <c r="AO41" s="165"/>
      <c r="AP41" s="165"/>
      <c r="AQ41" s="165"/>
      <c r="AR41" s="165"/>
      <c r="AS41" s="44"/>
      <c r="AT41" s="166"/>
      <c r="AU41" s="114"/>
      <c r="AV41" s="114"/>
      <c r="AW41" s="114"/>
      <c r="AX41" s="114"/>
      <c r="AY41" s="114"/>
      <c r="AZ41" s="114"/>
      <c r="BA41" s="114"/>
      <c r="BB41" s="114"/>
      <c r="BC41" s="114"/>
      <c r="BD41" s="114"/>
      <c r="BE41" s="173"/>
      <c r="BF41" s="98"/>
      <c r="BG41" s="98"/>
      <c r="BH41" s="29"/>
      <c r="BI41" s="29"/>
      <c r="BJ41" s="29"/>
      <c r="BK41" s="29"/>
      <c r="BL41" s="29"/>
      <c r="BM41" s="29"/>
      <c r="BN41" s="131"/>
      <c r="BO41" s="131"/>
      <c r="BP41" s="131"/>
      <c r="BQ41" s="131"/>
      <c r="BR41" s="131"/>
      <c r="BS41" s="131"/>
      <c r="BT41" s="131"/>
      <c r="BU41" s="131"/>
      <c r="BV41" s="131"/>
      <c r="BW41" s="131"/>
      <c r="BX41" s="114"/>
      <c r="BY41" s="114"/>
      <c r="BZ41" s="114"/>
      <c r="CA41" s="114"/>
      <c r="CB41" s="114"/>
      <c r="CC41" s="114"/>
      <c r="CD41" s="114"/>
      <c r="CE41" s="114"/>
      <c r="CF41" s="114"/>
      <c r="CG41" s="114"/>
      <c r="CH41" s="167"/>
      <c r="CI41" s="167"/>
      <c r="CJ41" s="167"/>
      <c r="CK41" s="167"/>
      <c r="CL41" s="167"/>
      <c r="CM41" s="126"/>
      <c r="CN41" s="167"/>
      <c r="CO41" s="167"/>
      <c r="CP41" s="167"/>
      <c r="CQ41" s="167"/>
      <c r="CR41" s="167"/>
      <c r="CS41" s="131"/>
      <c r="CT41" s="131"/>
      <c r="CU41" s="131"/>
      <c r="CV41" s="131"/>
      <c r="CW41" s="132"/>
      <c r="CX41" s="131"/>
      <c r="CY41" s="131"/>
      <c r="CZ41" s="131"/>
      <c r="DA41" s="131"/>
      <c r="DB41" s="131"/>
      <c r="DC41" s="131"/>
      <c r="DD41" s="131"/>
      <c r="DE41" s="131"/>
      <c r="DF41" s="131"/>
      <c r="DG41" s="131"/>
      <c r="DH41" s="131"/>
      <c r="DI41" s="131"/>
      <c r="DJ41" s="131"/>
      <c r="DK41" s="131"/>
      <c r="DL41" s="114"/>
      <c r="DM41" s="131"/>
      <c r="DN41" s="131"/>
      <c r="DO41" s="131"/>
      <c r="DP41" s="131"/>
      <c r="DQ41" s="148"/>
      <c r="DR41" s="131"/>
      <c r="DS41" s="131"/>
      <c r="DT41" s="131"/>
      <c r="DU41" s="131"/>
      <c r="DV41" s="114"/>
      <c r="DW41" s="131"/>
      <c r="DX41" s="131"/>
      <c r="DY41" s="131"/>
      <c r="DZ41" s="131"/>
      <c r="EA41" s="114"/>
      <c r="EB41" s="131"/>
      <c r="EC41" s="131"/>
      <c r="ED41" s="131"/>
      <c r="EE41" s="131"/>
      <c r="EF41" s="114"/>
      <c r="EG41" s="114"/>
      <c r="EH41" s="114"/>
      <c r="EI41" s="114"/>
      <c r="EJ41" s="114"/>
      <c r="EK41" s="114"/>
      <c r="EL41" s="114"/>
      <c r="EM41" s="114"/>
      <c r="EN41" s="114"/>
      <c r="EO41" s="114"/>
    </row>
    <row r="42" spans="1:145" s="136" customFormat="1" x14ac:dyDescent="0.25">
      <c r="A42">
        <v>2004</v>
      </c>
      <c r="B42" s="34">
        <f>[1]A0!C159</f>
        <v>6620.4202485000005</v>
      </c>
      <c r="C42" s="34">
        <f>[1]A0!B159</f>
        <v>1464.1639220000002</v>
      </c>
      <c r="D42" s="34">
        <f>[1]A0!$P159</f>
        <v>48070.988375289766</v>
      </c>
      <c r="E42" s="178">
        <f t="shared" si="0"/>
        <v>1.0000000007043315</v>
      </c>
      <c r="F42" s="105">
        <f>[1]A13!C116</f>
        <v>0.76094722484772381</v>
      </c>
      <c r="G42" s="105">
        <f>[1]A13!G116</f>
        <v>0.2390527758566077</v>
      </c>
      <c r="H42" s="105">
        <f>[1]A13!D116</f>
        <v>0.46619412769493901</v>
      </c>
      <c r="I42" s="105">
        <f>[1]A13!F116</f>
        <v>0.24959904723354867</v>
      </c>
      <c r="J42" s="105">
        <f>[1]A13!E116</f>
        <v>4.5154049919235967E-2</v>
      </c>
      <c r="K42" s="105">
        <f>[1]A13!I116</f>
        <v>6.7867197105983906E-2</v>
      </c>
      <c r="L42" s="105">
        <f>[1]A13!H116</f>
        <v>2.6581435950635612E-2</v>
      </c>
      <c r="M42" s="105">
        <f>[1]A13!P116</f>
        <v>6.2207219395461325E-2</v>
      </c>
      <c r="N42" s="105">
        <f>[1]A13!M116</f>
        <v>2.2086821590605474E-2</v>
      </c>
      <c r="O42" s="105">
        <f>[1]A13!N116</f>
        <v>9.7945826440785037E-3</v>
      </c>
      <c r="P42" s="106">
        <f>[1]A13!O116</f>
        <v>5.0515519169842864E-2</v>
      </c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44"/>
      <c r="AL42" s="164"/>
      <c r="AM42" s="164"/>
      <c r="AN42" s="164"/>
      <c r="AO42" s="165"/>
      <c r="AP42" s="165"/>
      <c r="AQ42" s="165"/>
      <c r="AR42" s="165"/>
      <c r="AS42" s="44"/>
      <c r="AT42" s="166"/>
      <c r="AU42" s="114"/>
      <c r="AV42" s="114"/>
      <c r="AW42" s="114"/>
      <c r="AX42" s="114"/>
      <c r="AY42" s="114"/>
      <c r="AZ42" s="114"/>
      <c r="BA42" s="114"/>
      <c r="BB42" s="114"/>
      <c r="BC42" s="114"/>
      <c r="BD42" s="114"/>
      <c r="BE42" s="173"/>
      <c r="BF42" s="98"/>
      <c r="BG42" s="98"/>
      <c r="BH42" s="29"/>
      <c r="BI42" s="29"/>
      <c r="BJ42" s="29"/>
      <c r="BK42" s="29"/>
      <c r="BL42" s="29"/>
      <c r="BM42" s="29"/>
      <c r="BN42" s="131"/>
      <c r="BO42" s="131"/>
      <c r="BP42" s="131"/>
      <c r="BQ42" s="131"/>
      <c r="BR42" s="131"/>
      <c r="BS42" s="131"/>
      <c r="BT42" s="131"/>
      <c r="BU42" s="131"/>
      <c r="BV42" s="131"/>
      <c r="BW42" s="131"/>
      <c r="BX42" s="114"/>
      <c r="BY42" s="114"/>
      <c r="BZ42" s="114"/>
      <c r="CA42" s="114"/>
      <c r="CB42" s="114"/>
      <c r="CC42" s="114"/>
      <c r="CD42" s="114"/>
      <c r="CE42" s="114"/>
      <c r="CF42" s="114"/>
      <c r="CG42" s="114"/>
      <c r="CH42" s="167"/>
      <c r="CI42" s="167"/>
      <c r="CJ42" s="167"/>
      <c r="CK42" s="167"/>
      <c r="CL42" s="167"/>
      <c r="CM42" s="126"/>
      <c r="CN42" s="167"/>
      <c r="CO42" s="167"/>
      <c r="CP42" s="167"/>
      <c r="CQ42" s="167"/>
      <c r="CR42" s="167"/>
      <c r="CS42" s="131"/>
      <c r="CT42" s="131"/>
      <c r="CU42" s="131"/>
      <c r="CV42" s="131"/>
      <c r="CW42" s="132"/>
      <c r="CX42" s="131"/>
      <c r="CY42" s="131"/>
      <c r="CZ42" s="131"/>
      <c r="DA42" s="131"/>
      <c r="DB42" s="131"/>
      <c r="DC42" s="131"/>
      <c r="DD42" s="131"/>
      <c r="DE42" s="131"/>
      <c r="DF42" s="131"/>
      <c r="DG42" s="131"/>
      <c r="DH42" s="131"/>
      <c r="DI42" s="131"/>
      <c r="DJ42" s="131"/>
      <c r="DK42" s="131"/>
      <c r="DL42" s="114"/>
      <c r="DM42" s="131"/>
      <c r="DN42" s="131"/>
      <c r="DO42" s="131"/>
      <c r="DP42" s="131"/>
      <c r="DQ42" s="148"/>
      <c r="DR42" s="131"/>
      <c r="DS42" s="131"/>
      <c r="DT42" s="131"/>
      <c r="DU42" s="131"/>
      <c r="DV42" s="114"/>
      <c r="DW42" s="131"/>
      <c r="DX42" s="131"/>
      <c r="DY42" s="131"/>
      <c r="DZ42" s="131"/>
      <c r="EA42" s="114"/>
      <c r="EB42" s="131"/>
      <c r="EC42" s="131"/>
      <c r="ED42" s="131"/>
      <c r="EE42" s="131"/>
      <c r="EF42" s="114"/>
      <c r="EG42" s="114"/>
      <c r="EH42" s="114"/>
      <c r="EI42" s="114"/>
      <c r="EJ42" s="114"/>
      <c r="EK42" s="114"/>
      <c r="EL42" s="114"/>
      <c r="EM42" s="114"/>
      <c r="EN42" s="114"/>
      <c r="EO42" s="114"/>
    </row>
    <row r="43" spans="1:145" s="136" customFormat="1" x14ac:dyDescent="0.25">
      <c r="A43">
        <v>2005</v>
      </c>
      <c r="B43" s="34">
        <f>[1]A0!C160</f>
        <v>7533.5506965000004</v>
      </c>
      <c r="C43" s="34">
        <f>[1]A0!B160</f>
        <v>1517.0650609999998</v>
      </c>
      <c r="D43" s="34">
        <f>[1]A0!$P160</f>
        <v>48431.456658518204</v>
      </c>
      <c r="E43" s="178">
        <f t="shared" si="0"/>
        <v>1.0000000125850719</v>
      </c>
      <c r="F43" s="105">
        <f>[1]A13!C117</f>
        <v>0.76374343116559773</v>
      </c>
      <c r="G43" s="105">
        <f>[1]A13!G117</f>
        <v>0.23625658141947409</v>
      </c>
      <c r="H43" s="105">
        <f>[1]A13!D117</f>
        <v>0.46882088689681972</v>
      </c>
      <c r="I43" s="105">
        <f>[1]A13!F117</f>
        <v>0.25230048355193818</v>
      </c>
      <c r="J43" s="105">
        <f>[1]A13!E117</f>
        <v>4.2622060716839792E-2</v>
      </c>
      <c r="K43" s="105">
        <f>[1]A13!I117</f>
        <v>6.8141908952468189E-2</v>
      </c>
      <c r="L43" s="105">
        <f>[1]A13!H117</f>
        <v>2.5715886250749401E-2</v>
      </c>
      <c r="M43" s="105">
        <f>[1]A13!P117</f>
        <v>6.3168605461983579E-2</v>
      </c>
      <c r="N43" s="105">
        <f>[1]A13!M117</f>
        <v>1.8926782036452497E-2</v>
      </c>
      <c r="O43" s="105">
        <f>[1]A13!N117</f>
        <v>8.892637100694328E-3</v>
      </c>
      <c r="P43" s="106">
        <f>[1]A13!O117</f>
        <v>5.1410761617126106E-2</v>
      </c>
      <c r="Q43" s="37"/>
      <c r="R43" s="37"/>
      <c r="S43" s="37"/>
      <c r="T43" s="37"/>
      <c r="U43" s="37"/>
      <c r="V43" s="37"/>
      <c r="W43" s="37"/>
      <c r="X43" s="37"/>
      <c r="Y43" s="37"/>
      <c r="Z43" s="37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44"/>
      <c r="AL43" s="164"/>
      <c r="AM43" s="164"/>
      <c r="AN43" s="164"/>
      <c r="AO43" s="165"/>
      <c r="AP43" s="165"/>
      <c r="AQ43" s="165"/>
      <c r="AR43" s="165"/>
      <c r="AS43" s="44"/>
      <c r="AT43" s="166"/>
      <c r="AU43" s="114"/>
      <c r="AV43" s="114"/>
      <c r="AW43" s="114"/>
      <c r="AX43" s="114"/>
      <c r="AY43" s="114"/>
      <c r="AZ43" s="114"/>
      <c r="BA43" s="114"/>
      <c r="BB43" s="114"/>
      <c r="BC43" s="114"/>
      <c r="BD43" s="114"/>
      <c r="BE43" s="173"/>
      <c r="BF43" s="98"/>
      <c r="BG43" s="98"/>
      <c r="BH43" s="29"/>
      <c r="BI43" s="29"/>
      <c r="BJ43" s="29"/>
      <c r="BK43" s="29"/>
      <c r="BL43" s="29"/>
      <c r="BM43" s="29"/>
      <c r="BN43" s="131"/>
      <c r="BO43" s="131"/>
      <c r="BP43" s="131"/>
      <c r="BQ43" s="131"/>
      <c r="BR43" s="131"/>
      <c r="BS43" s="131"/>
      <c r="BT43" s="131"/>
      <c r="BU43" s="131"/>
      <c r="BV43" s="131"/>
      <c r="BW43" s="131"/>
      <c r="BX43" s="114"/>
      <c r="BY43" s="114"/>
      <c r="BZ43" s="114"/>
      <c r="CA43" s="114"/>
      <c r="CB43" s="114"/>
      <c r="CC43" s="114"/>
      <c r="CD43" s="114"/>
      <c r="CE43" s="114"/>
      <c r="CF43" s="114"/>
      <c r="CG43" s="114"/>
      <c r="CH43" s="167"/>
      <c r="CI43" s="167"/>
      <c r="CJ43" s="167"/>
      <c r="CK43" s="167"/>
      <c r="CL43" s="167"/>
      <c r="CM43" s="126"/>
      <c r="CN43" s="167"/>
      <c r="CO43" s="167"/>
      <c r="CP43" s="167"/>
      <c r="CQ43" s="167"/>
      <c r="CR43" s="167"/>
      <c r="CS43" s="131"/>
      <c r="CT43" s="131"/>
      <c r="CU43" s="131"/>
      <c r="CV43" s="131"/>
      <c r="CW43" s="132"/>
      <c r="CX43" s="131"/>
      <c r="CY43" s="131"/>
      <c r="CZ43" s="131"/>
      <c r="DA43" s="131"/>
      <c r="DB43" s="131"/>
      <c r="DC43" s="131"/>
      <c r="DD43" s="131"/>
      <c r="DE43" s="131"/>
      <c r="DF43" s="131"/>
      <c r="DG43" s="131"/>
      <c r="DH43" s="131"/>
      <c r="DI43" s="131"/>
      <c r="DJ43" s="131"/>
      <c r="DK43" s="131"/>
      <c r="DL43" s="114"/>
      <c r="DM43" s="131"/>
      <c r="DN43" s="131"/>
      <c r="DO43" s="131"/>
      <c r="DP43" s="131"/>
      <c r="DQ43" s="148"/>
      <c r="DR43" s="131"/>
      <c r="DS43" s="131"/>
      <c r="DT43" s="131"/>
      <c r="DU43" s="131"/>
      <c r="DV43" s="114"/>
      <c r="DW43" s="131"/>
      <c r="DX43" s="131"/>
      <c r="DY43" s="131"/>
      <c r="DZ43" s="131"/>
      <c r="EA43" s="114"/>
      <c r="EB43" s="131"/>
      <c r="EC43" s="131"/>
      <c r="ED43" s="131"/>
      <c r="EE43" s="131"/>
      <c r="EF43" s="114"/>
      <c r="EG43" s="114"/>
      <c r="EH43" s="114"/>
      <c r="EI43" s="114"/>
      <c r="EJ43" s="114"/>
      <c r="EK43" s="114"/>
      <c r="EL43" s="114"/>
      <c r="EM43" s="114"/>
      <c r="EN43" s="114"/>
      <c r="EO43" s="114"/>
    </row>
    <row r="44" spans="1:145" s="136" customFormat="1" x14ac:dyDescent="0.25">
      <c r="A44">
        <v>2006</v>
      </c>
      <c r="B44" s="34">
        <f>[1]A0!C161</f>
        <v>8456.6474324999999</v>
      </c>
      <c r="C44" s="34">
        <f>[1]A0!B161</f>
        <v>1586.086718</v>
      </c>
      <c r="D44" s="34">
        <f>[1]A0!$P161</f>
        <v>48782.25635094678</v>
      </c>
      <c r="E44" s="178">
        <f t="shared" si="0"/>
        <v>1.0000001425755791</v>
      </c>
      <c r="F44" s="105">
        <f>[1]A13!C118</f>
        <v>0.76203268391675283</v>
      </c>
      <c r="G44" s="105">
        <f>[1]A13!G118</f>
        <v>0.23796745865882621</v>
      </c>
      <c r="H44" s="105">
        <f>[1]A13!D118</f>
        <v>0.46874506576934866</v>
      </c>
      <c r="I44" s="105">
        <f>[1]A13!F118</f>
        <v>0.25144528417558326</v>
      </c>
      <c r="J44" s="105">
        <f>[1]A13!E118</f>
        <v>4.1842333971820807E-2</v>
      </c>
      <c r="K44" s="105">
        <f>[1]A13!I118</f>
        <v>6.49793480091478E-2</v>
      </c>
      <c r="L44" s="105">
        <f>[1]A13!H118</f>
        <v>2.5668578142852477E-2</v>
      </c>
      <c r="M44" s="105">
        <f>[1]A13!P118</f>
        <v>6.1871235768850098E-2</v>
      </c>
      <c r="N44" s="105">
        <f>[1]A13!M118</f>
        <v>2.1104188762204049E-2</v>
      </c>
      <c r="O44" s="105">
        <f>[1]A13!N118</f>
        <v>1.0683907860722503E-2</v>
      </c>
      <c r="P44" s="106">
        <f>[1]A13!O118</f>
        <v>5.3660200115049295E-2</v>
      </c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44"/>
      <c r="AL44" s="164"/>
      <c r="AM44" s="164"/>
      <c r="AN44" s="164"/>
      <c r="AO44" s="165"/>
      <c r="AP44" s="165"/>
      <c r="AQ44" s="165"/>
      <c r="AR44" s="165"/>
      <c r="AS44" s="44"/>
      <c r="AT44" s="166"/>
      <c r="AU44" s="114"/>
      <c r="AV44" s="114"/>
      <c r="AW44" s="114"/>
      <c r="AX44" s="114"/>
      <c r="AY44" s="114"/>
      <c r="AZ44" s="114"/>
      <c r="BA44" s="114"/>
      <c r="BB44" s="114"/>
      <c r="BC44" s="114"/>
      <c r="BD44" s="114"/>
      <c r="BE44" s="173"/>
      <c r="BF44" s="98"/>
      <c r="BG44" s="98"/>
      <c r="BH44" s="29"/>
      <c r="BI44" s="29"/>
      <c r="BJ44" s="29"/>
      <c r="BK44" s="29"/>
      <c r="BL44" s="29"/>
      <c r="BM44" s="29"/>
      <c r="BN44" s="131"/>
      <c r="BO44" s="131"/>
      <c r="BP44" s="131"/>
      <c r="BQ44" s="131"/>
      <c r="BR44" s="131"/>
      <c r="BS44" s="131"/>
      <c r="BT44" s="131"/>
      <c r="BU44" s="131"/>
      <c r="BV44" s="131"/>
      <c r="BW44" s="131"/>
      <c r="BX44" s="114"/>
      <c r="BY44" s="114"/>
      <c r="BZ44" s="114"/>
      <c r="CA44" s="114"/>
      <c r="CB44" s="114"/>
      <c r="CC44" s="114"/>
      <c r="CD44" s="114"/>
      <c r="CE44" s="114"/>
      <c r="CF44" s="114"/>
      <c r="CG44" s="114"/>
      <c r="CH44" s="167"/>
      <c r="CI44" s="167"/>
      <c r="CJ44" s="167"/>
      <c r="CK44" s="167"/>
      <c r="CL44" s="167"/>
      <c r="CM44" s="126"/>
      <c r="CN44" s="167"/>
      <c r="CO44" s="167"/>
      <c r="CP44" s="167"/>
      <c r="CQ44" s="167"/>
      <c r="CR44" s="167"/>
      <c r="CS44" s="131"/>
      <c r="CT44" s="131"/>
      <c r="CU44" s="131"/>
      <c r="CV44" s="131"/>
      <c r="CW44" s="132"/>
      <c r="CX44" s="131"/>
      <c r="CY44" s="131"/>
      <c r="CZ44" s="131"/>
      <c r="DA44" s="131"/>
      <c r="DB44" s="131"/>
      <c r="DC44" s="131"/>
      <c r="DD44" s="131"/>
      <c r="DE44" s="131"/>
      <c r="DF44" s="131"/>
      <c r="DG44" s="131"/>
      <c r="DH44" s="131"/>
      <c r="DI44" s="131"/>
      <c r="DJ44" s="131"/>
      <c r="DK44" s="131"/>
      <c r="DL44" s="114"/>
      <c r="DM44" s="131"/>
      <c r="DN44" s="131"/>
      <c r="DO44" s="131"/>
      <c r="DP44" s="131"/>
      <c r="DQ44" s="148"/>
      <c r="DR44" s="131"/>
      <c r="DS44" s="131"/>
      <c r="DT44" s="131"/>
      <c r="DU44" s="131"/>
      <c r="DV44" s="114"/>
      <c r="DW44" s="131"/>
      <c r="DX44" s="131"/>
      <c r="DY44" s="131"/>
      <c r="DZ44" s="131"/>
      <c r="EA44" s="114"/>
      <c r="EB44" s="131"/>
      <c r="EC44" s="131"/>
      <c r="ED44" s="131"/>
      <c r="EE44" s="131"/>
      <c r="EF44" s="114"/>
      <c r="EG44" s="114"/>
      <c r="EH44" s="114"/>
      <c r="EI44" s="114"/>
      <c r="EJ44" s="114"/>
      <c r="EK44" s="114"/>
      <c r="EL44" s="114"/>
      <c r="EM44" s="114"/>
      <c r="EN44" s="114"/>
      <c r="EO44" s="114"/>
    </row>
    <row r="45" spans="1:145" s="136" customFormat="1" x14ac:dyDescent="0.25">
      <c r="A45">
        <v>2007</v>
      </c>
      <c r="B45" s="34">
        <f>[1]A0!C162</f>
        <v>9171.0306849999997</v>
      </c>
      <c r="C45" s="34">
        <f>[1]A0!B162</f>
        <v>1664.227026</v>
      </c>
      <c r="D45" s="34">
        <f>[1]A0!$P162</f>
        <v>49160.954937475188</v>
      </c>
      <c r="E45" s="178">
        <f t="shared" si="0"/>
        <v>1.0000001350711998</v>
      </c>
      <c r="F45" s="105">
        <f>[1]A13!C119</f>
        <v>0.75609201721603325</v>
      </c>
      <c r="G45" s="105">
        <f>[1]A13!G119</f>
        <v>0.24390811785516622</v>
      </c>
      <c r="H45" s="105">
        <f>[1]A13!D119</f>
        <v>0.46513091407401036</v>
      </c>
      <c r="I45" s="105">
        <f>[1]A13!F119</f>
        <v>0.2494630170944811</v>
      </c>
      <c r="J45" s="105">
        <f>[1]A13!E119</f>
        <v>4.1498086047541932E-2</v>
      </c>
      <c r="K45" s="105">
        <f>[1]A13!I119</f>
        <v>5.9725061758454892E-2</v>
      </c>
      <c r="L45" s="105">
        <f>[1]A13!H119</f>
        <v>2.5367328975662858E-2</v>
      </c>
      <c r="M45" s="105">
        <f>[1]A13!P119</f>
        <v>6.3815780526084692E-2</v>
      </c>
      <c r="N45" s="105">
        <f>[1]A13!M119</f>
        <v>2.5122107082910242E-2</v>
      </c>
      <c r="O45" s="105">
        <f>[1]A13!N119</f>
        <v>1.3202641856037648E-2</v>
      </c>
      <c r="P45" s="106">
        <f>[1]A13!O119</f>
        <v>5.6675197656015898E-2</v>
      </c>
      <c r="Q45" s="37"/>
      <c r="R45" s="37"/>
      <c r="S45" s="37"/>
      <c r="T45" s="37"/>
      <c r="U45" s="37"/>
      <c r="V45" s="37"/>
      <c r="W45" s="37"/>
      <c r="X45" s="37"/>
      <c r="Y45" s="37"/>
      <c r="Z45" s="37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44"/>
      <c r="AL45" s="164"/>
      <c r="AM45" s="164"/>
      <c r="AN45" s="164"/>
      <c r="AO45" s="165"/>
      <c r="AP45" s="165"/>
      <c r="AQ45" s="165"/>
      <c r="AR45" s="165"/>
      <c r="AS45" s="44"/>
      <c r="AT45" s="166"/>
      <c r="AU45" s="114"/>
      <c r="AV45" s="114"/>
      <c r="AW45" s="114"/>
      <c r="AX45" s="114"/>
      <c r="AY45" s="114"/>
      <c r="AZ45" s="114"/>
      <c r="BA45" s="114"/>
      <c r="BB45" s="114"/>
      <c r="BC45" s="114"/>
      <c r="BD45" s="114"/>
      <c r="BE45" s="173"/>
      <c r="BF45" s="98"/>
      <c r="BG45" s="98"/>
      <c r="BH45" s="29"/>
      <c r="BI45" s="29"/>
      <c r="BJ45" s="29"/>
      <c r="BK45" s="29"/>
      <c r="BL45" s="29"/>
      <c r="BM45" s="29"/>
      <c r="BN45" s="131"/>
      <c r="BO45" s="131"/>
      <c r="BP45" s="131"/>
      <c r="BQ45" s="131"/>
      <c r="BR45" s="131"/>
      <c r="BS45" s="131"/>
      <c r="BT45" s="131"/>
      <c r="BU45" s="131"/>
      <c r="BV45" s="131"/>
      <c r="BW45" s="131"/>
      <c r="BX45" s="114"/>
      <c r="BY45" s="114"/>
      <c r="BZ45" s="114"/>
      <c r="CA45" s="114"/>
      <c r="CB45" s="114"/>
      <c r="CC45" s="114"/>
      <c r="CD45" s="114"/>
      <c r="CE45" s="114"/>
      <c r="CF45" s="114"/>
      <c r="CG45" s="114"/>
      <c r="CH45" s="167"/>
      <c r="CI45" s="167"/>
      <c r="CJ45" s="167"/>
      <c r="CK45" s="167"/>
      <c r="CL45" s="167"/>
      <c r="CM45" s="126"/>
      <c r="CN45" s="167"/>
      <c r="CO45" s="167"/>
      <c r="CP45" s="167"/>
      <c r="CQ45" s="167"/>
      <c r="CR45" s="167"/>
      <c r="CS45" s="131"/>
      <c r="CT45" s="131"/>
      <c r="CU45" s="131"/>
      <c r="CV45" s="131"/>
      <c r="CW45" s="132"/>
      <c r="CX45" s="131"/>
      <c r="CY45" s="131"/>
      <c r="CZ45" s="131"/>
      <c r="DA45" s="131"/>
      <c r="DB45" s="131"/>
      <c r="DC45" s="131"/>
      <c r="DD45" s="131"/>
      <c r="DE45" s="131"/>
      <c r="DF45" s="131"/>
      <c r="DG45" s="131"/>
      <c r="DH45" s="131"/>
      <c r="DI45" s="131"/>
      <c r="DJ45" s="131"/>
      <c r="DK45" s="131"/>
      <c r="DL45" s="114"/>
      <c r="DM45" s="131"/>
      <c r="DN45" s="131"/>
      <c r="DO45" s="131"/>
      <c r="DP45" s="131"/>
      <c r="DQ45" s="148"/>
      <c r="DR45" s="131"/>
      <c r="DS45" s="131"/>
      <c r="DT45" s="131"/>
      <c r="DU45" s="131"/>
      <c r="DV45" s="114"/>
      <c r="DW45" s="131"/>
      <c r="DX45" s="131"/>
      <c r="DY45" s="131"/>
      <c r="DZ45" s="131"/>
      <c r="EA45" s="114"/>
      <c r="EB45" s="131"/>
      <c r="EC45" s="131"/>
      <c r="ED45" s="131"/>
      <c r="EE45" s="131"/>
      <c r="EF45" s="114"/>
      <c r="EG45" s="114"/>
      <c r="EH45" s="114"/>
      <c r="EI45" s="114"/>
      <c r="EJ45" s="114"/>
      <c r="EK45" s="114"/>
      <c r="EL45" s="114"/>
      <c r="EM45" s="114"/>
      <c r="EN45" s="114"/>
      <c r="EO45" s="114"/>
    </row>
    <row r="46" spans="1:145" s="136" customFormat="1" x14ac:dyDescent="0.25">
      <c r="A46">
        <v>2008</v>
      </c>
      <c r="B46" s="34">
        <f>[1]A0!C163</f>
        <v>9131.0523565000003</v>
      </c>
      <c r="C46" s="34">
        <f>[1]A0!B163</f>
        <v>1696.4070000000002</v>
      </c>
      <c r="D46" s="34">
        <f>[1]A0!$P163</f>
        <v>49518.422839724008</v>
      </c>
      <c r="E46" s="178">
        <f t="shared" si="0"/>
        <v>0.99999987853963002</v>
      </c>
      <c r="F46" s="105">
        <f>[1]A13!C120</f>
        <v>0.76036594230078514</v>
      </c>
      <c r="G46" s="105">
        <f>[1]A13!G120</f>
        <v>0.23963393623884485</v>
      </c>
      <c r="H46" s="105">
        <f>[1]A13!D120</f>
        <v>0.46783894159595196</v>
      </c>
      <c r="I46" s="105">
        <f>[1]A13!F120</f>
        <v>0.25268793757446278</v>
      </c>
      <c r="J46" s="105">
        <f>[1]A13!E120</f>
        <v>3.9839063130370327E-2</v>
      </c>
      <c r="K46" s="105">
        <f>[1]A13!I120</f>
        <v>5.4974831718138842E-2</v>
      </c>
      <c r="L46" s="105">
        <f>[1]A13!H120</f>
        <v>2.4886418158227314E-2</v>
      </c>
      <c r="M46" s="105">
        <f>[1]A13!P120</f>
        <v>6.2867768457708639E-2</v>
      </c>
      <c r="N46" s="105">
        <f>[1]A13!M120</f>
        <v>2.6871700161009218E-2</v>
      </c>
      <c r="O46" s="105">
        <f>[1]A13!N120</f>
        <v>1.549462706850769E-2</v>
      </c>
      <c r="P46" s="106">
        <f>[1]A13!O120</f>
        <v>5.4538590675253185E-2</v>
      </c>
      <c r="Q46" s="37"/>
      <c r="R46" s="37"/>
      <c r="S46" s="37"/>
      <c r="T46" s="37"/>
      <c r="U46" s="37"/>
      <c r="V46" s="37"/>
      <c r="W46" s="37"/>
      <c r="X46" s="37"/>
      <c r="Y46" s="37"/>
      <c r="Z46" s="37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44"/>
      <c r="AL46" s="164"/>
      <c r="AM46" s="164"/>
      <c r="AN46" s="164"/>
      <c r="AO46" s="165"/>
      <c r="AP46" s="165"/>
      <c r="AQ46" s="165"/>
      <c r="AR46" s="165"/>
      <c r="AS46" s="44"/>
      <c r="AT46" s="166"/>
      <c r="AU46" s="114"/>
      <c r="AV46" s="114"/>
      <c r="AW46" s="114"/>
      <c r="AX46" s="114"/>
      <c r="AY46" s="114"/>
      <c r="AZ46" s="114"/>
      <c r="BA46" s="114"/>
      <c r="BB46" s="114"/>
      <c r="BC46" s="114"/>
      <c r="BD46" s="114"/>
      <c r="BE46" s="173"/>
      <c r="BF46" s="98"/>
      <c r="BG46" s="98"/>
      <c r="BH46" s="29"/>
      <c r="BI46" s="29"/>
      <c r="BJ46" s="29"/>
      <c r="BK46" s="29"/>
      <c r="BL46" s="29"/>
      <c r="BM46" s="29"/>
      <c r="BN46" s="131"/>
      <c r="BO46" s="131"/>
      <c r="BP46" s="131"/>
      <c r="BQ46" s="131"/>
      <c r="BR46" s="131"/>
      <c r="BS46" s="131"/>
      <c r="BT46" s="131"/>
      <c r="BU46" s="131"/>
      <c r="BV46" s="131"/>
      <c r="BW46" s="131"/>
      <c r="BX46" s="114"/>
      <c r="BY46" s="114"/>
      <c r="BZ46" s="114"/>
      <c r="CA46" s="114"/>
      <c r="CB46" s="114"/>
      <c r="CC46" s="114"/>
      <c r="CD46" s="114"/>
      <c r="CE46" s="114"/>
      <c r="CF46" s="114"/>
      <c r="CG46" s="114"/>
      <c r="CH46" s="167"/>
      <c r="CI46" s="167"/>
      <c r="CJ46" s="167"/>
      <c r="CK46" s="167"/>
      <c r="CL46" s="167"/>
      <c r="CM46" s="126"/>
      <c r="CN46" s="167"/>
      <c r="CO46" s="167"/>
      <c r="CP46" s="167"/>
      <c r="CQ46" s="167"/>
      <c r="CR46" s="167"/>
      <c r="CS46" s="131"/>
      <c r="CT46" s="131"/>
      <c r="CU46" s="131"/>
      <c r="CV46" s="131"/>
      <c r="CW46" s="132"/>
      <c r="CX46" s="131"/>
      <c r="CY46" s="131"/>
      <c r="CZ46" s="131"/>
      <c r="DA46" s="131"/>
      <c r="DB46" s="131"/>
      <c r="DC46" s="131"/>
      <c r="DD46" s="131"/>
      <c r="DE46" s="131"/>
      <c r="DF46" s="131"/>
      <c r="DG46" s="131"/>
      <c r="DH46" s="131"/>
      <c r="DI46" s="131"/>
      <c r="DJ46" s="131"/>
      <c r="DK46" s="131"/>
      <c r="DL46" s="114"/>
      <c r="DM46" s="131"/>
      <c r="DN46" s="131"/>
      <c r="DO46" s="131"/>
      <c r="DP46" s="131"/>
      <c r="DQ46" s="148"/>
      <c r="DR46" s="131"/>
      <c r="DS46" s="131"/>
      <c r="DT46" s="131"/>
      <c r="DU46" s="131"/>
      <c r="DV46" s="114"/>
      <c r="DW46" s="131"/>
      <c r="DX46" s="131"/>
      <c r="DY46" s="131"/>
      <c r="DZ46" s="131"/>
      <c r="EA46" s="114"/>
      <c r="EB46" s="131"/>
      <c r="EC46" s="131"/>
      <c r="ED46" s="131"/>
      <c r="EE46" s="131"/>
      <c r="EF46" s="114"/>
      <c r="EG46" s="114"/>
      <c r="EH46" s="114"/>
      <c r="EI46" s="114"/>
      <c r="EJ46" s="114"/>
      <c r="EK46" s="114"/>
      <c r="EL46" s="114"/>
      <c r="EM46" s="114"/>
      <c r="EN46" s="114"/>
      <c r="EO46" s="114"/>
    </row>
    <row r="47" spans="1:145" s="136" customFormat="1" x14ac:dyDescent="0.25">
      <c r="A47">
        <v>2009</v>
      </c>
      <c r="B47" s="34">
        <f>[1]A0!C164</f>
        <v>8894.6033459999999</v>
      </c>
      <c r="C47" s="34">
        <f>[1]A0!B164</f>
        <v>1627.7166249999998</v>
      </c>
      <c r="D47" s="34">
        <f>[1]A0!$P164</f>
        <v>49851.659722122189</v>
      </c>
      <c r="E47" s="178">
        <f t="shared" si="0"/>
        <v>1.0000000007339609</v>
      </c>
      <c r="F47" s="105">
        <f>[1]A13!C121</f>
        <v>0.78565930846563048</v>
      </c>
      <c r="G47" s="105">
        <f>[1]A13!G121</f>
        <v>0.21434069226833044</v>
      </c>
      <c r="H47" s="105">
        <f>[1]A13!D121</f>
        <v>0.47940132384711753</v>
      </c>
      <c r="I47" s="105">
        <f>[1]A13!F121</f>
        <v>0.27184372330157114</v>
      </c>
      <c r="J47" s="105">
        <f>[1]A13!E121</f>
        <v>3.4414261316941835E-2</v>
      </c>
      <c r="K47" s="105">
        <f>[1]A13!I121</f>
        <v>6.5491180055284454E-2</v>
      </c>
      <c r="L47" s="105">
        <f>[1]A13!H121</f>
        <v>2.3116145016414201E-2</v>
      </c>
      <c r="M47" s="105">
        <f>[1]A13!P121</f>
        <v>5.5170827119148773E-2</v>
      </c>
      <c r="N47" s="105">
        <f>[1]A13!M121</f>
        <v>1.6326932825214878E-2</v>
      </c>
      <c r="O47" s="105">
        <f>[1]A13!N121</f>
        <v>1.0660422772945965E-2</v>
      </c>
      <c r="P47" s="106">
        <f>[1]A13!O121</f>
        <v>4.3575184479322182E-2</v>
      </c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44"/>
      <c r="AL47" s="164"/>
      <c r="AM47" s="164"/>
      <c r="AN47" s="164"/>
      <c r="AO47" s="165"/>
      <c r="AP47" s="165"/>
      <c r="AQ47" s="165"/>
      <c r="AR47" s="165"/>
      <c r="AS47" s="44"/>
      <c r="AT47" s="166"/>
      <c r="AU47" s="114"/>
      <c r="AV47" s="114"/>
      <c r="AW47" s="114"/>
      <c r="AX47" s="114"/>
      <c r="AY47" s="114"/>
      <c r="AZ47" s="114"/>
      <c r="BA47" s="114"/>
      <c r="BB47" s="114"/>
      <c r="BC47" s="114"/>
      <c r="BD47" s="114"/>
      <c r="BE47" s="173"/>
      <c r="BF47" s="98"/>
      <c r="BG47" s="98"/>
      <c r="BH47" s="29"/>
      <c r="BI47" s="29"/>
      <c r="BJ47" s="29"/>
      <c r="BK47" s="29"/>
      <c r="BL47" s="29"/>
      <c r="BM47" s="29"/>
      <c r="BN47" s="131"/>
      <c r="BO47" s="131"/>
      <c r="BP47" s="131"/>
      <c r="BQ47" s="131"/>
      <c r="BR47" s="131"/>
      <c r="BS47" s="131"/>
      <c r="BT47" s="131"/>
      <c r="BU47" s="131"/>
      <c r="BV47" s="131"/>
      <c r="BW47" s="131"/>
      <c r="BX47" s="114"/>
      <c r="BY47" s="114"/>
      <c r="BZ47" s="114"/>
      <c r="CA47" s="114"/>
      <c r="CB47" s="114"/>
      <c r="CC47" s="114"/>
      <c r="CD47" s="114"/>
      <c r="CE47" s="114"/>
      <c r="CF47" s="114"/>
      <c r="CG47" s="114"/>
      <c r="CH47" s="167"/>
      <c r="CI47" s="167"/>
      <c r="CJ47" s="167"/>
      <c r="CK47" s="167"/>
      <c r="CL47" s="167"/>
      <c r="CM47" s="126"/>
      <c r="CN47" s="167"/>
      <c r="CO47" s="167"/>
      <c r="CP47" s="167"/>
      <c r="CQ47" s="167"/>
      <c r="CR47" s="167"/>
      <c r="CS47" s="131"/>
      <c r="CT47" s="131"/>
      <c r="CU47" s="131"/>
      <c r="CV47" s="131"/>
      <c r="CW47" s="132"/>
      <c r="CX47" s="131"/>
      <c r="CY47" s="131"/>
      <c r="CZ47" s="131"/>
      <c r="DA47" s="131"/>
      <c r="DB47" s="131"/>
      <c r="DC47" s="131"/>
      <c r="DD47" s="131"/>
      <c r="DE47" s="131"/>
      <c r="DF47" s="131"/>
      <c r="DG47" s="131"/>
      <c r="DH47" s="131"/>
      <c r="DI47" s="131"/>
      <c r="DJ47" s="131"/>
      <c r="DK47" s="131"/>
      <c r="DL47" s="114"/>
      <c r="DM47" s="131"/>
      <c r="DN47" s="131"/>
      <c r="DO47" s="131"/>
      <c r="DP47" s="131"/>
      <c r="DQ47" s="148"/>
      <c r="DR47" s="131"/>
      <c r="DS47" s="131"/>
      <c r="DT47" s="131"/>
      <c r="DU47" s="131"/>
      <c r="DV47" s="114"/>
      <c r="DW47" s="131"/>
      <c r="DX47" s="131"/>
      <c r="DY47" s="131"/>
      <c r="DZ47" s="131"/>
      <c r="EA47" s="114"/>
      <c r="EB47" s="131"/>
      <c r="EC47" s="131"/>
      <c r="ED47" s="131"/>
      <c r="EE47" s="131"/>
      <c r="EF47" s="114"/>
      <c r="EG47" s="114"/>
      <c r="EH47" s="114"/>
      <c r="EI47" s="114"/>
      <c r="EJ47" s="114"/>
      <c r="EK47" s="114"/>
      <c r="EL47" s="114"/>
      <c r="EM47" s="114"/>
      <c r="EN47" s="114"/>
      <c r="EO47" s="114"/>
    </row>
    <row r="48" spans="1:145" s="136" customFormat="1" x14ac:dyDescent="0.25">
      <c r="A48">
        <v>2010</v>
      </c>
      <c r="B48" s="34">
        <f>[1]A0!C165</f>
        <v>9321.1550484999989</v>
      </c>
      <c r="C48" s="34">
        <f>[1]A0!B165</f>
        <v>1685.092582</v>
      </c>
      <c r="D48" s="34">
        <f>[1]A0!$P165</f>
        <v>50112.390025408175</v>
      </c>
      <c r="E48" s="178">
        <f t="shared" si="0"/>
        <v>0.99999999939677175</v>
      </c>
      <c r="F48" s="105">
        <f>[1]A13!C122</f>
        <v>0.78142432450582</v>
      </c>
      <c r="G48" s="105">
        <f>[1]A13!G122</f>
        <v>0.21857567489095206</v>
      </c>
      <c r="H48" s="105">
        <f>[1]A13!D122</f>
        <v>0.47624889479582527</v>
      </c>
      <c r="I48" s="105">
        <f>[1]A13!F122</f>
        <v>0.27139793203133172</v>
      </c>
      <c r="J48" s="105">
        <f>[1]A13!E122</f>
        <v>3.3777497678662789E-2</v>
      </c>
      <c r="K48" s="105">
        <f>[1]A13!I122</f>
        <v>6.7069356690302007E-2</v>
      </c>
      <c r="L48" s="105">
        <f>[1]A13!H122</f>
        <v>2.2803526005317598E-2</v>
      </c>
      <c r="M48" s="105">
        <f>[1]A13!P122</f>
        <v>5.7258991043048463E-2</v>
      </c>
      <c r="N48" s="105">
        <f>[1]A13!M122</f>
        <v>1.3611673886726208E-2</v>
      </c>
      <c r="O48" s="105">
        <f>[1]A13!N122</f>
        <v>7.6549405280384054E-3</v>
      </c>
      <c r="P48" s="106">
        <f>[1]A13!O122</f>
        <v>5.0177186737519398E-2</v>
      </c>
      <c r="Q48" s="37"/>
      <c r="R48" s="37"/>
      <c r="S48" s="37"/>
      <c r="T48" s="37"/>
      <c r="U48" s="37"/>
      <c r="V48" s="37"/>
      <c r="W48" s="37"/>
      <c r="X48" s="37"/>
      <c r="Y48" s="37"/>
      <c r="Z48" s="37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44"/>
      <c r="AL48" s="164"/>
      <c r="AM48" s="164"/>
      <c r="AN48" s="164"/>
      <c r="AO48" s="165"/>
      <c r="AP48" s="165"/>
      <c r="AQ48" s="165"/>
      <c r="AR48" s="165"/>
      <c r="AS48" s="44"/>
      <c r="AT48" s="166"/>
      <c r="AU48" s="114"/>
      <c r="AV48" s="114"/>
      <c r="AW48" s="114"/>
      <c r="AX48" s="114"/>
      <c r="AY48" s="114"/>
      <c r="AZ48" s="114"/>
      <c r="BA48" s="114"/>
      <c r="BB48" s="114"/>
      <c r="BC48" s="114"/>
      <c r="BD48" s="114"/>
      <c r="BE48" s="173"/>
      <c r="BF48" s="98"/>
      <c r="BG48" s="98"/>
      <c r="BH48" s="29"/>
      <c r="BI48" s="29"/>
      <c r="BJ48" s="29"/>
      <c r="BK48" s="29"/>
      <c r="BL48" s="29"/>
      <c r="BM48" s="29"/>
      <c r="BN48" s="131"/>
      <c r="BO48" s="131"/>
      <c r="BP48" s="131"/>
      <c r="BQ48" s="131"/>
      <c r="BR48" s="131"/>
      <c r="BS48" s="131"/>
      <c r="BT48" s="131"/>
      <c r="BU48" s="131"/>
      <c r="BV48" s="131"/>
      <c r="BW48" s="131"/>
      <c r="BX48" s="114"/>
      <c r="BY48" s="114"/>
      <c r="BZ48" s="114"/>
      <c r="CA48" s="114"/>
      <c r="CB48" s="114"/>
      <c r="CC48" s="114"/>
      <c r="CD48" s="114"/>
      <c r="CE48" s="114"/>
      <c r="CF48" s="114"/>
      <c r="CG48" s="114"/>
      <c r="CH48" s="167"/>
      <c r="CI48" s="167"/>
      <c r="CJ48" s="167"/>
      <c r="CK48" s="167"/>
      <c r="CL48" s="167"/>
      <c r="CM48" s="126"/>
      <c r="CN48" s="167"/>
      <c r="CO48" s="167"/>
      <c r="CP48" s="167"/>
      <c r="CQ48" s="167"/>
      <c r="CR48" s="167"/>
      <c r="CS48" s="131"/>
      <c r="CT48" s="131"/>
      <c r="CU48" s="131"/>
      <c r="CV48" s="131"/>
      <c r="CW48" s="132"/>
      <c r="CX48" s="131"/>
      <c r="CY48" s="131"/>
      <c r="CZ48" s="131"/>
      <c r="DA48" s="131"/>
      <c r="DB48" s="131"/>
      <c r="DC48" s="131"/>
      <c r="DD48" s="131"/>
      <c r="DE48" s="131"/>
      <c r="DF48" s="131"/>
      <c r="DG48" s="131"/>
      <c r="DH48" s="131"/>
      <c r="DI48" s="131"/>
      <c r="DJ48" s="131"/>
      <c r="DK48" s="131"/>
      <c r="DL48" s="114"/>
      <c r="DM48" s="131"/>
      <c r="DN48" s="131"/>
      <c r="DO48" s="131"/>
      <c r="DP48" s="131"/>
      <c r="DQ48" s="148"/>
      <c r="DR48" s="131"/>
      <c r="DS48" s="131"/>
      <c r="DT48" s="131"/>
      <c r="DU48" s="131"/>
      <c r="DV48" s="114"/>
      <c r="DW48" s="131"/>
      <c r="DX48" s="131"/>
      <c r="DY48" s="131"/>
      <c r="DZ48" s="131"/>
      <c r="EA48" s="114"/>
      <c r="EB48" s="131"/>
      <c r="EC48" s="131"/>
      <c r="ED48" s="131"/>
      <c r="EE48" s="131"/>
      <c r="EF48" s="114"/>
      <c r="EG48" s="114"/>
      <c r="EH48" s="114"/>
      <c r="EI48" s="114"/>
      <c r="EJ48" s="114"/>
      <c r="EK48" s="114"/>
      <c r="EL48" s="114"/>
      <c r="EM48" s="114"/>
      <c r="EN48" s="114"/>
      <c r="EO48" s="114"/>
    </row>
    <row r="49" spans="1:147" s="136" customFormat="1" x14ac:dyDescent="0.25">
      <c r="A49">
        <v>2011</v>
      </c>
      <c r="B49" s="34">
        <f>[1]A0!C166</f>
        <v>9810.4077064999983</v>
      </c>
      <c r="C49" s="34">
        <f>[1]A0!B166</f>
        <v>1739.458318</v>
      </c>
      <c r="D49" s="34">
        <f>[1]A0!$P166</f>
        <v>50568.013463810537</v>
      </c>
      <c r="E49" s="178">
        <f t="shared" si="0"/>
        <v>0.99999999999999989</v>
      </c>
      <c r="F49" s="105">
        <f>[1]A13!C123</f>
        <v>0.78083308197246204</v>
      </c>
      <c r="G49" s="105">
        <f>[1]A13!G123</f>
        <v>0.21916691802753779</v>
      </c>
      <c r="H49" s="105">
        <f>[1]A13!D123</f>
        <v>0.47613860953331871</v>
      </c>
      <c r="I49" s="105">
        <f>[1]A13!F123</f>
        <v>0.27132277437051444</v>
      </c>
      <c r="J49" s="105">
        <f>[1]A13!E123</f>
        <v>3.3371698068628983E-2</v>
      </c>
      <c r="K49" s="105">
        <f>[1]A13!I123</f>
        <v>6.4877332291578493E-2</v>
      </c>
      <c r="L49" s="105">
        <f>[1]A13!H123</f>
        <v>2.2256319974843362E-2</v>
      </c>
      <c r="M49" s="105">
        <f>[1]A13!P123</f>
        <v>6.1455646054071764E-2</v>
      </c>
      <c r="N49" s="105">
        <f>[1]A13!M123</f>
        <v>1.5595539549938279E-2</v>
      </c>
      <c r="O49" s="105">
        <f>[1]A13!N123</f>
        <v>8.8923113165921795E-3</v>
      </c>
      <c r="P49" s="106">
        <f>[1]A13!O123</f>
        <v>4.6089768840513717E-2</v>
      </c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44"/>
      <c r="AL49" s="164"/>
      <c r="AM49" s="164"/>
      <c r="AN49" s="164"/>
      <c r="AO49" s="165"/>
      <c r="AP49" s="165"/>
      <c r="AQ49" s="165"/>
      <c r="AR49" s="165"/>
      <c r="AS49" s="44"/>
      <c r="AT49" s="166"/>
      <c r="AU49" s="114"/>
      <c r="AV49" s="114"/>
      <c r="AW49" s="114"/>
      <c r="AX49" s="114"/>
      <c r="AY49" s="114"/>
      <c r="AZ49" s="114"/>
      <c r="BA49" s="114"/>
      <c r="BB49" s="114"/>
      <c r="BC49" s="114"/>
      <c r="BD49" s="114"/>
      <c r="BE49" s="173"/>
      <c r="BF49" s="98"/>
      <c r="BG49" s="98"/>
      <c r="BH49" s="29"/>
      <c r="BI49" s="29"/>
      <c r="BJ49" s="29"/>
      <c r="BK49" s="29"/>
      <c r="BL49" s="29"/>
      <c r="BM49" s="29"/>
      <c r="BN49" s="131"/>
      <c r="BO49" s="131"/>
      <c r="BP49" s="131"/>
      <c r="BQ49" s="131"/>
      <c r="BR49" s="131"/>
      <c r="BS49" s="131"/>
      <c r="BT49" s="131"/>
      <c r="BU49" s="131"/>
      <c r="BV49" s="131"/>
      <c r="BW49" s="131"/>
      <c r="BX49" s="114"/>
      <c r="BY49" s="114"/>
      <c r="BZ49" s="114"/>
      <c r="CA49" s="114"/>
      <c r="CB49" s="114"/>
      <c r="CC49" s="114"/>
      <c r="CD49" s="114"/>
      <c r="CE49" s="114"/>
      <c r="CF49" s="114"/>
      <c r="CG49" s="114"/>
      <c r="CH49" s="167"/>
      <c r="CI49" s="167"/>
      <c r="CJ49" s="167"/>
      <c r="CK49" s="167"/>
      <c r="CL49" s="167"/>
      <c r="CM49" s="126"/>
      <c r="CN49" s="167"/>
      <c r="CO49" s="167"/>
      <c r="CP49" s="167"/>
      <c r="CQ49" s="167"/>
      <c r="CR49" s="167"/>
      <c r="CS49" s="131"/>
      <c r="CT49" s="131"/>
      <c r="CU49" s="131"/>
      <c r="CV49" s="131"/>
      <c r="CW49" s="132"/>
      <c r="CX49" s="131"/>
      <c r="CY49" s="131"/>
      <c r="CZ49" s="131"/>
      <c r="DA49" s="131"/>
      <c r="DB49" s="131"/>
      <c r="DC49" s="131"/>
      <c r="DD49" s="131"/>
      <c r="DE49" s="131"/>
      <c r="DF49" s="131"/>
      <c r="DG49" s="131"/>
      <c r="DH49" s="131"/>
      <c r="DI49" s="131"/>
      <c r="DJ49" s="131"/>
      <c r="DK49" s="131"/>
      <c r="DL49" s="114"/>
      <c r="DM49" s="131"/>
      <c r="DN49" s="131"/>
      <c r="DO49" s="131"/>
      <c r="DP49" s="131"/>
      <c r="DQ49" s="148"/>
      <c r="DR49" s="131"/>
      <c r="DS49" s="131"/>
      <c r="DT49" s="131"/>
      <c r="DU49" s="131"/>
      <c r="DV49" s="114"/>
      <c r="DW49" s="131"/>
      <c r="DX49" s="131"/>
      <c r="DY49" s="131"/>
      <c r="DZ49" s="131"/>
      <c r="EA49" s="114"/>
      <c r="EB49" s="131"/>
      <c r="EC49" s="131"/>
      <c r="ED49" s="131"/>
      <c r="EE49" s="131"/>
      <c r="EF49" s="114"/>
      <c r="EG49" s="114"/>
      <c r="EH49" s="114"/>
      <c r="EI49" s="114"/>
      <c r="EJ49" s="114"/>
      <c r="EK49" s="114"/>
      <c r="EL49" s="114"/>
      <c r="EM49" s="114"/>
      <c r="EN49" s="114"/>
      <c r="EO49" s="114"/>
    </row>
    <row r="50" spans="1:147" s="136" customFormat="1" x14ac:dyDescent="0.25">
      <c r="A50">
        <v>2012</v>
      </c>
      <c r="B50" s="34">
        <f>[1]A0!C167</f>
        <v>10015.513898000001</v>
      </c>
      <c r="C50" s="34">
        <f>[1]A0!B167</f>
        <v>1739.907023</v>
      </c>
      <c r="D50" s="34">
        <f>[1]A0!$P167</f>
        <v>50862.082122831751</v>
      </c>
      <c r="E50" s="178">
        <f t="shared" si="0"/>
        <v>0.99999999941523154</v>
      </c>
      <c r="F50" s="105">
        <f>[1]A13!C124</f>
        <v>0.79374016976198525</v>
      </c>
      <c r="G50" s="105">
        <f>[1]A13!G124</f>
        <v>0.20625982965324638</v>
      </c>
      <c r="H50" s="105">
        <f>[1]A13!D124</f>
        <v>0.48147819500651967</v>
      </c>
      <c r="I50" s="105">
        <f>[1]A13!F124</f>
        <v>0.27994399053351804</v>
      </c>
      <c r="J50" s="105">
        <f>[1]A13!E124</f>
        <v>3.2317984221947468E-2</v>
      </c>
      <c r="K50" s="105">
        <f>[1]A13!I124</f>
        <v>6.7247851151370969E-2</v>
      </c>
      <c r="L50" s="105">
        <f>[1]A13!H124</f>
        <v>2.2240849077109891E-2</v>
      </c>
      <c r="M50" s="105">
        <f>[1]A13!P124</f>
        <v>5.3224026101515221E-2</v>
      </c>
      <c r="N50" s="105">
        <f>[1]A13!M124</f>
        <v>1.3191487714142138E-2</v>
      </c>
      <c r="O50" s="105">
        <f>[1]A13!N124</f>
        <v>9.0080699127974839E-3</v>
      </c>
      <c r="P50" s="106">
        <f>[1]A13!O124</f>
        <v>4.134754569631071E-2</v>
      </c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44"/>
      <c r="AL50" s="164"/>
      <c r="AM50" s="164"/>
      <c r="AN50" s="164"/>
      <c r="AO50" s="165"/>
      <c r="AP50" s="165"/>
      <c r="AQ50" s="165"/>
      <c r="AR50" s="165"/>
      <c r="AS50" s="44"/>
      <c r="AT50" s="166"/>
      <c r="AU50" s="114"/>
      <c r="AV50" s="114"/>
      <c r="AW50" s="114"/>
      <c r="AX50" s="114"/>
      <c r="AY50" s="114"/>
      <c r="AZ50" s="114"/>
      <c r="BA50" s="114"/>
      <c r="BB50" s="114"/>
      <c r="BC50" s="114"/>
      <c r="BD50" s="114"/>
      <c r="BE50" s="173"/>
      <c r="BF50" s="98"/>
      <c r="BG50" s="98"/>
      <c r="BH50" s="29"/>
      <c r="BI50" s="29"/>
      <c r="BJ50" s="29"/>
      <c r="BK50" s="29"/>
      <c r="BL50" s="29"/>
      <c r="BM50" s="29"/>
      <c r="BN50" s="131"/>
      <c r="BO50" s="131"/>
      <c r="BP50" s="131"/>
      <c r="BQ50" s="131"/>
      <c r="BR50" s="131"/>
      <c r="BS50" s="131"/>
      <c r="BT50" s="131"/>
      <c r="BU50" s="131"/>
      <c r="BV50" s="131"/>
      <c r="BW50" s="131"/>
      <c r="BX50" s="114"/>
      <c r="BY50" s="114"/>
      <c r="BZ50" s="114"/>
      <c r="CA50" s="114"/>
      <c r="CB50" s="114"/>
      <c r="CC50" s="114"/>
      <c r="CD50" s="114"/>
      <c r="CE50" s="114"/>
      <c r="CF50" s="114"/>
      <c r="CG50" s="114"/>
      <c r="CH50" s="167"/>
      <c r="CI50" s="167"/>
      <c r="CJ50" s="167"/>
      <c r="CK50" s="167"/>
      <c r="CL50" s="167"/>
      <c r="CM50" s="126"/>
      <c r="CN50" s="167"/>
      <c r="CO50" s="167"/>
      <c r="CP50" s="167"/>
      <c r="CQ50" s="167"/>
      <c r="CR50" s="167"/>
      <c r="CS50" s="131"/>
      <c r="CT50" s="131"/>
      <c r="CU50" s="131"/>
      <c r="CV50" s="131"/>
      <c r="CW50" s="132"/>
      <c r="CX50" s="131"/>
      <c r="CY50" s="131"/>
      <c r="CZ50" s="131"/>
      <c r="DA50" s="131"/>
      <c r="DB50" s="131"/>
      <c r="DC50" s="131"/>
      <c r="DD50" s="131"/>
      <c r="DE50" s="131"/>
      <c r="DF50" s="131"/>
      <c r="DG50" s="131"/>
      <c r="DH50" s="131"/>
      <c r="DI50" s="131"/>
      <c r="DJ50" s="131"/>
      <c r="DK50" s="131"/>
      <c r="DL50" s="114"/>
      <c r="DM50" s="131"/>
      <c r="DN50" s="131"/>
      <c r="DO50" s="131"/>
      <c r="DP50" s="131"/>
      <c r="DQ50" s="148"/>
      <c r="DR50" s="131"/>
      <c r="DS50" s="131"/>
      <c r="DT50" s="131"/>
      <c r="DU50" s="131"/>
      <c r="DV50" s="114"/>
      <c r="DW50" s="131"/>
      <c r="DX50" s="131"/>
      <c r="DY50" s="131"/>
      <c r="DZ50" s="131"/>
      <c r="EA50" s="114"/>
      <c r="EB50" s="131"/>
      <c r="EC50" s="131"/>
      <c r="ED50" s="131"/>
      <c r="EE50" s="131"/>
      <c r="EF50" s="114"/>
      <c r="EG50" s="114"/>
      <c r="EH50" s="114"/>
      <c r="EI50" s="114"/>
      <c r="EJ50" s="114"/>
      <c r="EK50" s="114"/>
      <c r="EL50" s="114"/>
      <c r="EM50" s="114"/>
      <c r="EN50" s="114"/>
      <c r="EO50" s="114"/>
      <c r="EQ50" s="174"/>
    </row>
    <row r="51" spans="1:147" s="136" customFormat="1" x14ac:dyDescent="0.25">
      <c r="A51">
        <v>2013</v>
      </c>
      <c r="B51" s="34">
        <f>[1]A0!C168</f>
        <v>10139.276828</v>
      </c>
      <c r="C51" s="34">
        <f>[1]A0!B168</f>
        <v>1767.6142750000004</v>
      </c>
      <c r="D51" s="34">
        <f>[1]A0!$P168</f>
        <v>51317.997637713925</v>
      </c>
      <c r="E51" s="178">
        <f t="shared" si="0"/>
        <v>0.99999999942418039</v>
      </c>
      <c r="F51" s="105">
        <f>[1]A13!C125</f>
        <v>0.79513871091308808</v>
      </c>
      <c r="G51" s="105">
        <f>[1]A13!G125</f>
        <v>0.20486128851109228</v>
      </c>
      <c r="H51" s="105">
        <f>[1]A13!D125</f>
        <v>0.47882787297671403</v>
      </c>
      <c r="I51" s="105">
        <f>[1]A13!F125</f>
        <v>0.28477599839914985</v>
      </c>
      <c r="J51" s="105">
        <f>[1]A13!E125</f>
        <v>3.1534839537224205E-2</v>
      </c>
      <c r="K51" s="105">
        <f>[1]A13!I125</f>
        <v>7.092817500494103E-2</v>
      </c>
      <c r="L51" s="105">
        <f>[1]A13!H125</f>
        <v>2.2166440739940115E-2</v>
      </c>
      <c r="M51" s="105">
        <f>[1]A13!P125</f>
        <v>5.2363094539546857E-2</v>
      </c>
      <c r="N51" s="105">
        <f>[1]A13!M125</f>
        <v>1.0085823001474099E-2</v>
      </c>
      <c r="O51" s="105">
        <f>[1]A13!N125</f>
        <v>7.6217017757246753E-3</v>
      </c>
      <c r="P51" s="106">
        <f>[1]A13!O125</f>
        <v>4.1696053449465524E-2</v>
      </c>
      <c r="Q51" s="37"/>
      <c r="R51" s="37"/>
      <c r="S51" s="37"/>
      <c r="T51" s="37"/>
      <c r="U51" s="37"/>
      <c r="V51" s="37"/>
      <c r="W51" s="37"/>
      <c r="X51" s="37"/>
      <c r="Y51" s="37"/>
      <c r="Z51" s="37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44"/>
      <c r="AL51" s="164"/>
      <c r="AM51" s="164"/>
      <c r="AN51" s="164"/>
      <c r="AO51" s="165"/>
      <c r="AP51" s="165"/>
      <c r="AQ51" s="165"/>
      <c r="AR51" s="165"/>
      <c r="AS51" s="44"/>
      <c r="AT51" s="166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73"/>
      <c r="BF51" s="98"/>
      <c r="BG51" s="98"/>
      <c r="BH51" s="29"/>
      <c r="BI51" s="29"/>
      <c r="BJ51" s="29"/>
      <c r="BK51" s="29"/>
      <c r="BL51" s="29"/>
      <c r="BM51" s="29"/>
      <c r="BN51" s="131"/>
      <c r="BO51" s="131"/>
      <c r="BP51" s="131"/>
      <c r="BQ51" s="131"/>
      <c r="BR51" s="131"/>
      <c r="BS51" s="131"/>
      <c r="BT51" s="131"/>
      <c r="BU51" s="131"/>
      <c r="BV51" s="131"/>
      <c r="BW51" s="131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67"/>
      <c r="CI51" s="167"/>
      <c r="CJ51" s="167"/>
      <c r="CK51" s="167"/>
      <c r="CL51" s="167"/>
      <c r="CM51" s="126"/>
      <c r="CN51" s="167"/>
      <c r="CO51" s="167"/>
      <c r="CP51" s="167"/>
      <c r="CQ51" s="167"/>
      <c r="CR51" s="167"/>
      <c r="CS51" s="131"/>
      <c r="CT51" s="131"/>
      <c r="CU51" s="131"/>
      <c r="CV51" s="131"/>
      <c r="CW51" s="132"/>
      <c r="CX51" s="131"/>
      <c r="CY51" s="131"/>
      <c r="CZ51" s="131"/>
      <c r="DA51" s="131"/>
      <c r="DB51" s="131"/>
      <c r="DC51" s="131"/>
      <c r="DD51" s="131"/>
      <c r="DE51" s="131"/>
      <c r="DF51" s="131"/>
      <c r="DG51" s="131"/>
      <c r="DH51" s="131"/>
      <c r="DI51" s="131"/>
      <c r="DJ51" s="131"/>
      <c r="DK51" s="131"/>
      <c r="DL51" s="114"/>
      <c r="DM51" s="131"/>
      <c r="DN51" s="131"/>
      <c r="DO51" s="131"/>
      <c r="DP51" s="131"/>
      <c r="DQ51" s="148"/>
      <c r="DR51" s="131"/>
      <c r="DS51" s="131"/>
      <c r="DT51" s="131"/>
      <c r="DU51" s="131"/>
      <c r="DV51" s="114"/>
      <c r="DW51" s="131"/>
      <c r="DX51" s="131"/>
      <c r="DY51" s="131"/>
      <c r="DZ51" s="131"/>
      <c r="EA51" s="114"/>
      <c r="EB51" s="131"/>
      <c r="EC51" s="131"/>
      <c r="ED51" s="131"/>
      <c r="EE51" s="131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</row>
    <row r="52" spans="1:147" s="136" customFormat="1" ht="13" thickBot="1" x14ac:dyDescent="0.3">
      <c r="A52">
        <v>2014</v>
      </c>
      <c r="B52" s="34">
        <f>[1]A0!C169</f>
        <v>10208.727744</v>
      </c>
      <c r="C52" s="34">
        <f>[1]A0!B169</f>
        <v>1788.4428820000001</v>
      </c>
      <c r="D52" s="34">
        <f>[1]A0!$P169</f>
        <v>51721.508732705377</v>
      </c>
      <c r="E52" s="179">
        <f t="shared" si="0"/>
        <v>1.0000000000000002</v>
      </c>
      <c r="F52" s="109">
        <f>[1]A13!C126</f>
        <v>0.79755382444047029</v>
      </c>
      <c r="G52" s="109">
        <f>[1]A13!G126</f>
        <v>0.20244617555952982</v>
      </c>
      <c r="H52" s="109">
        <f>[1]A13!D126</f>
        <v>0.47945784446211803</v>
      </c>
      <c r="I52" s="109">
        <f>[1]A13!F126</f>
        <v>0.28754703643433172</v>
      </c>
      <c r="J52" s="109">
        <f>[1]A13!E126</f>
        <v>3.0548943544020477E-2</v>
      </c>
      <c r="K52" s="109">
        <f>[1]A13!I126</f>
        <v>7.2605158553895668E-2</v>
      </c>
      <c r="L52" s="109">
        <f>[1]A13!H126</f>
        <v>2.1898243166321302E-2</v>
      </c>
      <c r="M52" s="109">
        <f>[1]A13!P126</f>
        <v>5.4071320025194464E-2</v>
      </c>
      <c r="N52" s="109">
        <f>[1]A13!M126</f>
        <v>8.817677184017594E-3</v>
      </c>
      <c r="O52" s="109">
        <f>[1]A13!N126</f>
        <v>6.2587447639552351E-3</v>
      </c>
      <c r="P52" s="110">
        <f>[1]A13!O126</f>
        <v>3.8795031866145552E-2</v>
      </c>
      <c r="Q52" s="37"/>
      <c r="R52" s="37"/>
      <c r="S52" s="149"/>
      <c r="T52" s="37"/>
      <c r="U52" s="37"/>
      <c r="V52" s="37"/>
      <c r="W52" s="37"/>
      <c r="X52" s="37"/>
      <c r="Y52" s="37"/>
      <c r="Z52" s="37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162"/>
      <c r="AL52" s="162"/>
      <c r="AM52" s="162"/>
      <c r="AN52" s="162"/>
      <c r="AT52" s="166"/>
      <c r="AU52" s="114"/>
      <c r="AV52" s="114"/>
      <c r="AW52" s="114"/>
      <c r="AX52" s="114"/>
      <c r="AY52" s="114"/>
      <c r="AZ52" s="114"/>
      <c r="BA52" s="114"/>
      <c r="BB52" s="114"/>
      <c r="BC52" s="114"/>
      <c r="BD52" s="114"/>
      <c r="BE52" s="173"/>
      <c r="BF52" s="98"/>
      <c r="BG52" s="98"/>
      <c r="BH52" s="29"/>
      <c r="BI52" s="29"/>
      <c r="BJ52" s="29"/>
      <c r="BK52" s="29"/>
      <c r="BL52" s="29"/>
      <c r="BM52" s="29"/>
      <c r="BN52" s="131"/>
      <c r="BO52" s="131"/>
      <c r="BP52" s="131"/>
      <c r="BQ52" s="131"/>
      <c r="BR52" s="131"/>
      <c r="BS52" s="131"/>
      <c r="BT52" s="131"/>
      <c r="BU52" s="131"/>
      <c r="BV52" s="131"/>
      <c r="BW52" s="131"/>
      <c r="BX52" s="114"/>
      <c r="BY52" s="114"/>
      <c r="BZ52" s="114"/>
      <c r="CA52" s="114"/>
      <c r="CB52" s="114"/>
      <c r="CC52" s="114"/>
      <c r="CD52" s="114"/>
      <c r="CE52" s="114"/>
      <c r="CF52" s="114"/>
      <c r="CG52" s="114"/>
      <c r="CH52" s="167"/>
      <c r="CI52" s="167"/>
      <c r="CJ52" s="167"/>
      <c r="CK52" s="167"/>
      <c r="CL52" s="167"/>
      <c r="CM52" s="126"/>
      <c r="CN52" s="167"/>
      <c r="CO52" s="167"/>
      <c r="CP52" s="167"/>
      <c r="CQ52" s="167"/>
      <c r="CR52" s="167"/>
      <c r="CS52" s="131"/>
      <c r="CT52" s="131"/>
      <c r="CU52" s="131"/>
      <c r="CV52" s="131"/>
      <c r="CW52" s="132"/>
      <c r="CX52" s="131"/>
      <c r="CY52" s="131"/>
      <c r="CZ52" s="131"/>
      <c r="DA52" s="131"/>
      <c r="DB52" s="131"/>
      <c r="DC52" s="131"/>
      <c r="DD52" s="131"/>
      <c r="DE52" s="131"/>
      <c r="DF52" s="131"/>
      <c r="DG52" s="131"/>
      <c r="DH52" s="131"/>
      <c r="DI52" s="131"/>
      <c r="DJ52" s="131"/>
      <c r="DK52" s="131"/>
      <c r="DL52" s="114"/>
      <c r="DM52" s="131"/>
      <c r="DN52" s="131"/>
      <c r="DO52" s="131"/>
      <c r="DP52" s="131"/>
      <c r="DQ52" s="148"/>
      <c r="DR52" s="131"/>
      <c r="DS52" s="131"/>
      <c r="DT52" s="131"/>
      <c r="DU52" s="131"/>
      <c r="DV52" s="114"/>
      <c r="DW52" s="131"/>
      <c r="DX52" s="131"/>
      <c r="DY52" s="131"/>
      <c r="DZ52" s="131"/>
      <c r="EA52" s="114"/>
      <c r="EB52" s="131"/>
      <c r="EC52" s="131"/>
      <c r="ED52" s="131"/>
      <c r="EE52" s="131"/>
      <c r="EF52" s="114"/>
      <c r="EG52" s="114"/>
      <c r="EH52" s="114"/>
      <c r="EI52" s="114"/>
      <c r="EJ52" s="114"/>
      <c r="EK52" s="114"/>
      <c r="EL52" s="114"/>
      <c r="EM52" s="114"/>
      <c r="EN52" s="114"/>
      <c r="EO52" s="114"/>
    </row>
    <row r="53" spans="1:147" s="136" customFormat="1" x14ac:dyDescent="0.25">
      <c r="AA53" s="162"/>
      <c r="AB53" s="162"/>
      <c r="AC53" s="162"/>
      <c r="AD53" s="162"/>
      <c r="AE53" s="162"/>
      <c r="AF53" s="162"/>
      <c r="AG53" s="162"/>
      <c r="AH53" s="162"/>
      <c r="AI53" s="162"/>
      <c r="AJ53" s="162"/>
      <c r="AK53" s="162"/>
      <c r="AL53" s="162"/>
      <c r="AM53" s="162"/>
      <c r="AN53" s="162"/>
      <c r="AU53" s="131"/>
      <c r="AV53" s="131"/>
      <c r="AW53" s="131"/>
      <c r="AX53" s="131"/>
      <c r="AY53" s="131"/>
      <c r="AZ53" s="131"/>
      <c r="BA53" s="131"/>
      <c r="BB53" s="131"/>
      <c r="BC53" s="131"/>
      <c r="BD53" s="131"/>
      <c r="BY53" s="174"/>
      <c r="CS53" s="174"/>
      <c r="DM53" s="174"/>
    </row>
    <row r="54" spans="1:147" s="136" customFormat="1" x14ac:dyDescent="0.25">
      <c r="AA54" s="162"/>
      <c r="AB54" s="162"/>
      <c r="AC54" s="162"/>
      <c r="AD54" s="162"/>
      <c r="AE54" s="162"/>
      <c r="AF54" s="162"/>
      <c r="AG54" s="162"/>
      <c r="AH54" s="162"/>
      <c r="AI54" s="162"/>
      <c r="AJ54" s="162"/>
      <c r="AK54" s="162"/>
      <c r="AL54" s="162"/>
      <c r="AM54" s="162"/>
      <c r="AN54" s="162"/>
    </row>
    <row r="55" spans="1:147" s="136" customFormat="1" ht="13" x14ac:dyDescent="0.25">
      <c r="AA55" s="162"/>
      <c r="AB55" s="162"/>
      <c r="AC55" s="162"/>
      <c r="AD55" s="162"/>
      <c r="AE55" s="162"/>
      <c r="AF55" s="162"/>
      <c r="AG55" s="162"/>
      <c r="AH55" s="162"/>
      <c r="AI55" s="162"/>
      <c r="AJ55" s="162"/>
      <c r="AK55" s="162"/>
      <c r="AL55" s="162"/>
      <c r="AM55" s="162"/>
      <c r="AN55" s="162"/>
      <c r="AU55" s="168"/>
    </row>
    <row r="56" spans="1:147" s="136" customFormat="1" x14ac:dyDescent="0.25">
      <c r="D56" s="162"/>
      <c r="E56" s="99"/>
      <c r="F56" s="99"/>
      <c r="G56" s="99"/>
      <c r="H56" s="99"/>
      <c r="I56" s="99"/>
      <c r="J56" s="99"/>
      <c r="K56" s="99"/>
      <c r="L56" s="99"/>
      <c r="M56" s="99"/>
      <c r="N56" s="99"/>
      <c r="O56" s="99"/>
      <c r="P56" s="99"/>
      <c r="AA56" s="162"/>
      <c r="AB56" s="162"/>
      <c r="AC56" s="162"/>
      <c r="AD56" s="162"/>
      <c r="AE56" s="162"/>
      <c r="AF56" s="162"/>
      <c r="AG56" s="162"/>
      <c r="AH56" s="162"/>
      <c r="AI56" s="162"/>
      <c r="AJ56" s="162"/>
      <c r="AK56" s="162"/>
      <c r="AL56" s="162"/>
      <c r="AM56" s="162"/>
      <c r="AN56" s="162"/>
      <c r="AT56" s="162"/>
      <c r="AU56" s="99"/>
      <c r="AV56" s="99"/>
      <c r="AW56" s="99"/>
      <c r="AX56" s="99"/>
      <c r="AY56" s="99"/>
      <c r="AZ56" s="99"/>
      <c r="BA56" s="99"/>
      <c r="BB56" s="99"/>
      <c r="BC56" s="99"/>
      <c r="BD56" s="99"/>
      <c r="BE56" s="99"/>
      <c r="BF56" s="99"/>
      <c r="BG56" s="99"/>
      <c r="BH56" s="99"/>
      <c r="BI56" s="99"/>
      <c r="BJ56" s="99"/>
      <c r="BK56" s="99"/>
      <c r="BL56" s="99"/>
      <c r="BM56" s="99"/>
      <c r="BN56" s="96"/>
      <c r="BO56" s="99"/>
      <c r="CH56" s="96"/>
      <c r="CI56" s="99"/>
    </row>
    <row r="57" spans="1:147" s="136" customFormat="1" x14ac:dyDescent="0.25">
      <c r="D57" s="162"/>
      <c r="E57" s="99"/>
      <c r="F57" s="99"/>
      <c r="G57" s="99"/>
      <c r="H57" s="99"/>
      <c r="I57" s="99"/>
      <c r="J57" s="99"/>
      <c r="K57" s="99"/>
      <c r="L57" s="99"/>
      <c r="M57" s="99"/>
      <c r="N57" s="99"/>
      <c r="O57" s="99"/>
      <c r="P57" s="99"/>
      <c r="AA57" s="162"/>
      <c r="AB57" s="162"/>
      <c r="AC57" s="162"/>
      <c r="AD57" s="162"/>
      <c r="AE57" s="162"/>
      <c r="AF57" s="162"/>
      <c r="AG57" s="162"/>
      <c r="AH57" s="162"/>
      <c r="AI57" s="162"/>
      <c r="AJ57" s="162"/>
      <c r="AK57" s="162"/>
      <c r="AL57" s="162"/>
      <c r="AM57" s="162"/>
      <c r="AN57" s="162"/>
      <c r="AT57" s="162"/>
      <c r="AU57" s="99"/>
      <c r="AV57" s="99"/>
      <c r="AW57" s="99"/>
      <c r="AX57" s="99"/>
      <c r="AY57" s="99"/>
      <c r="AZ57" s="99"/>
      <c r="BA57" s="99"/>
      <c r="BB57" s="99"/>
      <c r="BC57" s="99"/>
      <c r="BD57" s="99"/>
      <c r="BE57" s="99"/>
      <c r="BF57" s="99"/>
      <c r="BG57" s="99"/>
      <c r="BH57" s="99"/>
      <c r="BI57" s="99"/>
      <c r="BJ57" s="99"/>
      <c r="BK57" s="99"/>
      <c r="BL57" s="99"/>
      <c r="BM57" s="99"/>
      <c r="BN57" s="96"/>
      <c r="BO57" s="99"/>
      <c r="CH57" s="96"/>
      <c r="CI57" s="99"/>
    </row>
    <row r="58" spans="1:147" s="136" customFormat="1" x14ac:dyDescent="0.25">
      <c r="D58" s="162"/>
      <c r="E58" s="99"/>
      <c r="F58" s="99"/>
      <c r="G58" s="99"/>
      <c r="H58" s="99"/>
      <c r="I58" s="99"/>
      <c r="J58" s="99"/>
      <c r="K58" s="99"/>
      <c r="L58" s="99"/>
      <c r="M58" s="99"/>
      <c r="N58" s="99"/>
      <c r="O58" s="99"/>
      <c r="P58" s="99"/>
      <c r="AA58" s="162"/>
      <c r="AB58" s="162"/>
      <c r="AC58" s="162"/>
      <c r="AD58" s="162"/>
      <c r="AE58" s="162"/>
      <c r="AF58" s="162"/>
      <c r="AG58" s="162"/>
      <c r="AH58" s="162"/>
      <c r="AI58" s="162"/>
      <c r="AJ58" s="162"/>
      <c r="AK58" s="162"/>
      <c r="AL58" s="162"/>
      <c r="AM58" s="162"/>
      <c r="AN58" s="162"/>
      <c r="AT58" s="162"/>
      <c r="AU58" s="99"/>
      <c r="AV58" s="99"/>
      <c r="AW58" s="99"/>
      <c r="AX58" s="99"/>
      <c r="AY58" s="99"/>
      <c r="AZ58" s="99"/>
      <c r="BA58" s="99"/>
      <c r="BB58" s="99"/>
      <c r="BC58" s="99"/>
      <c r="BD58" s="99"/>
      <c r="BE58" s="99"/>
      <c r="BF58" s="99"/>
      <c r="BG58" s="99"/>
      <c r="BH58" s="99"/>
      <c r="BI58" s="99"/>
      <c r="BJ58" s="99"/>
      <c r="BK58" s="99"/>
      <c r="BL58" s="99"/>
      <c r="BM58" s="99"/>
      <c r="BN58" s="96"/>
      <c r="BO58" s="99"/>
      <c r="CH58" s="96"/>
      <c r="CI58" s="99"/>
    </row>
    <row r="59" spans="1:147" s="136" customFormat="1" x14ac:dyDescent="0.25">
      <c r="AA59" s="162"/>
      <c r="AB59" s="162"/>
      <c r="AC59" s="162"/>
      <c r="AD59" s="162"/>
      <c r="AE59" s="162"/>
      <c r="AF59" s="162"/>
      <c r="AG59" s="162"/>
      <c r="AH59" s="162"/>
      <c r="AI59" s="162"/>
      <c r="AJ59" s="162"/>
      <c r="AK59" s="162"/>
      <c r="AL59" s="162"/>
      <c r="AM59" s="162"/>
      <c r="AN59" s="162"/>
    </row>
    <row r="60" spans="1:147" s="136" customFormat="1" x14ac:dyDescent="0.25">
      <c r="AA60" s="162"/>
      <c r="AB60" s="162"/>
      <c r="AC60" s="162"/>
      <c r="AD60" s="162"/>
      <c r="AE60" s="162"/>
      <c r="AF60" s="162"/>
      <c r="AG60" s="162"/>
      <c r="AH60" s="162"/>
      <c r="AI60" s="162"/>
      <c r="AJ60" s="162"/>
      <c r="AK60" s="162"/>
      <c r="AL60" s="162"/>
      <c r="AM60" s="162"/>
      <c r="AN60" s="162"/>
    </row>
    <row r="61" spans="1:147" s="136" customFormat="1" x14ac:dyDescent="0.25">
      <c r="AA61" s="162"/>
      <c r="AB61" s="162"/>
      <c r="AC61" s="162"/>
      <c r="AD61" s="162"/>
      <c r="AE61" s="162"/>
      <c r="AF61" s="162"/>
      <c r="AG61" s="162"/>
      <c r="AH61" s="162"/>
      <c r="AI61" s="162"/>
      <c r="AJ61" s="162"/>
      <c r="AK61" s="162"/>
      <c r="AL61" s="162"/>
      <c r="AM61" s="162"/>
      <c r="AN61" s="162"/>
    </row>
    <row r="62" spans="1:147" s="136" customFormat="1" x14ac:dyDescent="0.25">
      <c r="AA62" s="162"/>
      <c r="AB62" s="162"/>
      <c r="AC62" s="162"/>
      <c r="AD62" s="162"/>
      <c r="AE62" s="162"/>
      <c r="AF62" s="162"/>
      <c r="AG62" s="162"/>
      <c r="AH62" s="162"/>
      <c r="AI62" s="162"/>
      <c r="AJ62" s="162"/>
      <c r="AK62" s="162"/>
      <c r="AL62" s="162"/>
      <c r="AM62" s="162"/>
      <c r="AN62" s="162"/>
    </row>
    <row r="63" spans="1:147" s="136" customFormat="1" x14ac:dyDescent="0.25">
      <c r="AA63" s="162"/>
      <c r="AB63" s="162"/>
      <c r="AC63" s="162"/>
      <c r="AD63" s="162"/>
      <c r="AE63" s="162"/>
      <c r="AF63" s="162"/>
      <c r="AG63" s="162"/>
      <c r="AH63" s="162"/>
      <c r="AI63" s="162"/>
      <c r="AJ63" s="162"/>
      <c r="AK63" s="162"/>
      <c r="AL63" s="162"/>
      <c r="AM63" s="162"/>
      <c r="AN63" s="162"/>
    </row>
    <row r="64" spans="1:147" s="136" customFormat="1" x14ac:dyDescent="0.25">
      <c r="AA64" s="162"/>
      <c r="AB64" s="162"/>
      <c r="AC64" s="162"/>
      <c r="AD64" s="162"/>
      <c r="AE64" s="162"/>
      <c r="AF64" s="162"/>
      <c r="AG64" s="162"/>
      <c r="AH64" s="162"/>
      <c r="AI64" s="162"/>
      <c r="AJ64" s="162"/>
      <c r="AK64" s="162"/>
      <c r="AL64" s="162"/>
      <c r="AM64" s="162"/>
      <c r="AN64" s="162"/>
    </row>
    <row r="65" spans="27:40" s="136" customFormat="1" x14ac:dyDescent="0.25">
      <c r="AA65" s="162"/>
      <c r="AB65" s="162"/>
      <c r="AC65" s="162"/>
      <c r="AD65" s="162"/>
      <c r="AE65" s="162"/>
      <c r="AF65" s="162"/>
      <c r="AG65" s="162"/>
      <c r="AH65" s="162"/>
      <c r="AI65" s="162"/>
      <c r="AJ65" s="162"/>
      <c r="AK65" s="162"/>
      <c r="AL65" s="162"/>
      <c r="AM65" s="162"/>
      <c r="AN65" s="162"/>
    </row>
    <row r="66" spans="27:40" s="136" customFormat="1" x14ac:dyDescent="0.25">
      <c r="AA66" s="162"/>
      <c r="AB66" s="162"/>
      <c r="AC66" s="162"/>
      <c r="AD66" s="162"/>
      <c r="AE66" s="162"/>
      <c r="AF66" s="162"/>
      <c r="AG66" s="162"/>
      <c r="AH66" s="162"/>
      <c r="AI66" s="162"/>
      <c r="AJ66" s="162"/>
      <c r="AK66" s="162"/>
      <c r="AL66" s="162"/>
      <c r="AM66" s="162"/>
      <c r="AN66" s="162"/>
    </row>
    <row r="67" spans="27:40" s="136" customFormat="1" x14ac:dyDescent="0.25">
      <c r="AA67" s="162"/>
      <c r="AB67" s="162"/>
      <c r="AC67" s="162"/>
      <c r="AD67" s="162"/>
      <c r="AE67" s="162"/>
      <c r="AF67" s="162"/>
      <c r="AG67" s="162"/>
      <c r="AH67" s="162"/>
      <c r="AI67" s="162"/>
      <c r="AJ67" s="162"/>
      <c r="AK67" s="162"/>
      <c r="AL67" s="162"/>
      <c r="AM67" s="162"/>
      <c r="AN67" s="162"/>
    </row>
    <row r="68" spans="27:40" s="136" customFormat="1" x14ac:dyDescent="0.25">
      <c r="AA68" s="162"/>
      <c r="AB68" s="162"/>
      <c r="AC68" s="162"/>
      <c r="AD68" s="162"/>
      <c r="AE68" s="162"/>
      <c r="AF68" s="162"/>
      <c r="AG68" s="162"/>
      <c r="AH68" s="162"/>
      <c r="AI68" s="162"/>
      <c r="AJ68" s="162"/>
      <c r="AK68" s="162"/>
      <c r="AL68" s="162"/>
      <c r="AM68" s="162"/>
      <c r="AN68" s="162"/>
    </row>
    <row r="69" spans="27:40" s="136" customFormat="1" x14ac:dyDescent="0.25">
      <c r="AA69" s="162"/>
      <c r="AB69" s="162"/>
      <c r="AC69" s="162"/>
      <c r="AD69" s="162"/>
      <c r="AE69" s="162"/>
      <c r="AF69" s="162"/>
      <c r="AG69" s="162"/>
      <c r="AH69" s="162"/>
      <c r="AI69" s="162"/>
      <c r="AJ69" s="162"/>
      <c r="AK69" s="162"/>
      <c r="AL69" s="162"/>
      <c r="AM69" s="162"/>
      <c r="AN69" s="162"/>
    </row>
    <row r="70" spans="27:40" s="136" customFormat="1" x14ac:dyDescent="0.25">
      <c r="AA70" s="162"/>
      <c r="AB70" s="162"/>
      <c r="AC70" s="162"/>
      <c r="AD70" s="162"/>
      <c r="AE70" s="162"/>
      <c r="AF70" s="162"/>
      <c r="AG70" s="162"/>
      <c r="AH70" s="162"/>
      <c r="AI70" s="162"/>
      <c r="AJ70" s="162"/>
      <c r="AK70" s="162"/>
      <c r="AL70" s="162"/>
      <c r="AM70" s="162"/>
      <c r="AN70" s="162"/>
    </row>
    <row r="71" spans="27:40" s="136" customFormat="1" x14ac:dyDescent="0.25">
      <c r="AA71" s="162"/>
      <c r="AB71" s="162"/>
      <c r="AC71" s="162"/>
      <c r="AD71" s="162"/>
      <c r="AE71" s="162"/>
      <c r="AF71" s="162"/>
      <c r="AG71" s="162"/>
      <c r="AH71" s="162"/>
      <c r="AI71" s="162"/>
      <c r="AJ71" s="162"/>
      <c r="AK71" s="162"/>
      <c r="AL71" s="162"/>
      <c r="AM71" s="162"/>
      <c r="AN71" s="162"/>
    </row>
    <row r="72" spans="27:40" s="136" customFormat="1" x14ac:dyDescent="0.25">
      <c r="AA72" s="162"/>
      <c r="AB72" s="162"/>
      <c r="AC72" s="162"/>
      <c r="AD72" s="162"/>
      <c r="AE72" s="162"/>
      <c r="AF72" s="162"/>
      <c r="AG72" s="162"/>
      <c r="AH72" s="162"/>
      <c r="AI72" s="162"/>
      <c r="AJ72" s="162"/>
      <c r="AK72" s="162"/>
      <c r="AL72" s="162"/>
      <c r="AM72" s="162"/>
      <c r="AN72" s="162"/>
    </row>
    <row r="73" spans="27:40" s="136" customFormat="1" x14ac:dyDescent="0.25">
      <c r="AA73" s="162"/>
      <c r="AB73" s="162"/>
      <c r="AC73" s="162"/>
      <c r="AD73" s="162"/>
      <c r="AE73" s="162"/>
      <c r="AF73" s="162"/>
      <c r="AG73" s="162"/>
      <c r="AH73" s="162"/>
      <c r="AI73" s="162"/>
      <c r="AJ73" s="162"/>
      <c r="AK73" s="162"/>
      <c r="AL73" s="162"/>
      <c r="AM73" s="162"/>
      <c r="AN73" s="162"/>
    </row>
    <row r="74" spans="27:40" s="136" customFormat="1" x14ac:dyDescent="0.25">
      <c r="AA74" s="162"/>
      <c r="AB74" s="162"/>
      <c r="AC74" s="162"/>
      <c r="AD74" s="162"/>
      <c r="AE74" s="162"/>
      <c r="AF74" s="162"/>
      <c r="AG74" s="162"/>
      <c r="AH74" s="162"/>
      <c r="AI74" s="162"/>
      <c r="AJ74" s="162"/>
      <c r="AK74" s="162"/>
      <c r="AL74" s="162"/>
      <c r="AM74" s="162"/>
      <c r="AN74" s="162"/>
    </row>
    <row r="75" spans="27:40" s="136" customFormat="1" x14ac:dyDescent="0.25">
      <c r="AA75" s="162"/>
      <c r="AB75" s="162"/>
      <c r="AC75" s="162"/>
      <c r="AD75" s="162"/>
      <c r="AE75" s="162"/>
      <c r="AF75" s="162"/>
      <c r="AG75" s="162"/>
      <c r="AH75" s="162"/>
      <c r="AI75" s="162"/>
      <c r="AJ75" s="162"/>
      <c r="AK75" s="162"/>
      <c r="AL75" s="162"/>
      <c r="AM75" s="162"/>
      <c r="AN75" s="162"/>
    </row>
    <row r="76" spans="27:40" s="136" customFormat="1" x14ac:dyDescent="0.25">
      <c r="AA76" s="162"/>
      <c r="AB76" s="162"/>
      <c r="AC76" s="162"/>
      <c r="AD76" s="162"/>
      <c r="AE76" s="162"/>
      <c r="AF76" s="162"/>
      <c r="AG76" s="162"/>
      <c r="AH76" s="162"/>
      <c r="AI76" s="162"/>
      <c r="AJ76" s="162"/>
      <c r="AK76" s="162"/>
      <c r="AL76" s="162"/>
      <c r="AM76" s="162"/>
      <c r="AN76" s="162"/>
    </row>
    <row r="77" spans="27:40" s="136" customFormat="1" x14ac:dyDescent="0.25">
      <c r="AA77" s="162"/>
      <c r="AB77" s="162"/>
      <c r="AC77" s="162"/>
      <c r="AD77" s="162"/>
      <c r="AE77" s="162"/>
      <c r="AF77" s="162"/>
      <c r="AG77" s="162"/>
      <c r="AH77" s="162"/>
      <c r="AI77" s="162"/>
      <c r="AJ77" s="162"/>
      <c r="AK77" s="162"/>
      <c r="AL77" s="162"/>
      <c r="AM77" s="162"/>
      <c r="AN77" s="162"/>
    </row>
    <row r="78" spans="27:40" s="136" customFormat="1" x14ac:dyDescent="0.25">
      <c r="AA78" s="162"/>
      <c r="AB78" s="162"/>
      <c r="AC78" s="162"/>
      <c r="AD78" s="162"/>
      <c r="AE78" s="162"/>
      <c r="AF78" s="162"/>
      <c r="AG78" s="162"/>
      <c r="AH78" s="162"/>
      <c r="AI78" s="162"/>
      <c r="AJ78" s="162"/>
      <c r="AK78" s="162"/>
      <c r="AL78" s="162"/>
      <c r="AM78" s="162"/>
      <c r="AN78" s="162"/>
    </row>
    <row r="79" spans="27:40" s="136" customFormat="1" x14ac:dyDescent="0.25">
      <c r="AA79" s="162"/>
      <c r="AB79" s="162"/>
      <c r="AC79" s="162"/>
      <c r="AD79" s="162"/>
      <c r="AE79" s="162"/>
      <c r="AF79" s="162"/>
      <c r="AG79" s="162"/>
      <c r="AH79" s="162"/>
      <c r="AI79" s="162"/>
      <c r="AJ79" s="162"/>
      <c r="AK79" s="162"/>
      <c r="AL79" s="162"/>
      <c r="AM79" s="162"/>
      <c r="AN79" s="162"/>
    </row>
    <row r="80" spans="27:40" s="136" customFormat="1" x14ac:dyDescent="0.25">
      <c r="AA80" s="162"/>
      <c r="AB80" s="162"/>
      <c r="AC80" s="162"/>
      <c r="AD80" s="162"/>
      <c r="AE80" s="162"/>
      <c r="AF80" s="162"/>
      <c r="AG80" s="162"/>
      <c r="AH80" s="162"/>
      <c r="AI80" s="162"/>
      <c r="AJ80" s="162"/>
      <c r="AK80" s="162"/>
      <c r="AL80" s="162"/>
      <c r="AM80" s="162"/>
      <c r="AN80" s="162"/>
    </row>
    <row r="81" spans="27:40" s="136" customFormat="1" x14ac:dyDescent="0.25">
      <c r="AA81" s="162"/>
      <c r="AB81" s="162"/>
      <c r="AC81" s="162"/>
      <c r="AD81" s="162"/>
      <c r="AE81" s="162"/>
      <c r="AF81" s="162"/>
      <c r="AG81" s="162"/>
      <c r="AH81" s="162"/>
      <c r="AI81" s="162"/>
      <c r="AJ81" s="162"/>
      <c r="AK81" s="162"/>
      <c r="AL81" s="162"/>
      <c r="AM81" s="162"/>
      <c r="AN81" s="162"/>
    </row>
    <row r="82" spans="27:40" s="136" customFormat="1" x14ac:dyDescent="0.25">
      <c r="AA82" s="162"/>
      <c r="AB82" s="162"/>
      <c r="AC82" s="162"/>
      <c r="AD82" s="162"/>
      <c r="AE82" s="162"/>
      <c r="AF82" s="162"/>
      <c r="AG82" s="162"/>
      <c r="AH82" s="162"/>
      <c r="AI82" s="162"/>
      <c r="AJ82" s="162"/>
      <c r="AK82" s="162"/>
      <c r="AL82" s="162"/>
      <c r="AM82" s="162"/>
      <c r="AN82" s="162"/>
    </row>
    <row r="83" spans="27:40" s="136" customFormat="1" x14ac:dyDescent="0.25">
      <c r="AA83" s="162"/>
      <c r="AB83" s="162"/>
      <c r="AC83" s="162"/>
      <c r="AD83" s="162"/>
      <c r="AE83" s="162"/>
      <c r="AF83" s="162"/>
      <c r="AG83" s="162"/>
      <c r="AH83" s="162"/>
      <c r="AI83" s="162"/>
      <c r="AJ83" s="162"/>
      <c r="AK83" s="162"/>
      <c r="AL83" s="162"/>
      <c r="AM83" s="162"/>
      <c r="AN83" s="162"/>
    </row>
    <row r="84" spans="27:40" s="136" customFormat="1" x14ac:dyDescent="0.25">
      <c r="AA84" s="162"/>
      <c r="AB84" s="162"/>
      <c r="AC84" s="162"/>
      <c r="AD84" s="162"/>
      <c r="AE84" s="162"/>
      <c r="AF84" s="162"/>
      <c r="AG84" s="162"/>
      <c r="AH84" s="162"/>
      <c r="AI84" s="162"/>
      <c r="AJ84" s="162"/>
      <c r="AK84" s="162"/>
      <c r="AL84" s="162"/>
      <c r="AM84" s="162"/>
      <c r="AN84" s="162"/>
    </row>
    <row r="85" spans="27:40" s="136" customFormat="1" x14ac:dyDescent="0.25">
      <c r="AA85" s="162"/>
      <c r="AB85" s="162"/>
      <c r="AC85" s="162"/>
      <c r="AD85" s="162"/>
      <c r="AE85" s="162"/>
      <c r="AF85" s="162"/>
      <c r="AG85" s="162"/>
      <c r="AH85" s="162"/>
      <c r="AI85" s="162"/>
      <c r="AJ85" s="162"/>
      <c r="AK85" s="162"/>
      <c r="AL85" s="162"/>
      <c r="AM85" s="162"/>
      <c r="AN85" s="162"/>
    </row>
    <row r="86" spans="27:40" s="136" customFormat="1" x14ac:dyDescent="0.25">
      <c r="AA86" s="162"/>
      <c r="AB86" s="162"/>
      <c r="AC86" s="162"/>
      <c r="AD86" s="162"/>
      <c r="AE86" s="162"/>
      <c r="AF86" s="162"/>
      <c r="AG86" s="162"/>
      <c r="AH86" s="162"/>
      <c r="AI86" s="162"/>
      <c r="AJ86" s="162"/>
      <c r="AK86" s="162"/>
      <c r="AL86" s="162"/>
      <c r="AM86" s="162"/>
      <c r="AN86" s="162"/>
    </row>
    <row r="87" spans="27:40" s="136" customFormat="1" x14ac:dyDescent="0.25">
      <c r="AA87" s="162"/>
      <c r="AB87" s="162"/>
      <c r="AC87" s="162"/>
      <c r="AD87" s="162"/>
      <c r="AE87" s="162"/>
      <c r="AF87" s="162"/>
      <c r="AG87" s="162"/>
      <c r="AH87" s="162"/>
      <c r="AI87" s="162"/>
      <c r="AJ87" s="162"/>
      <c r="AK87" s="162"/>
      <c r="AL87" s="162"/>
      <c r="AM87" s="162"/>
      <c r="AN87" s="162"/>
    </row>
    <row r="88" spans="27:40" s="136" customFormat="1" x14ac:dyDescent="0.25">
      <c r="AA88" s="162"/>
      <c r="AB88" s="162"/>
      <c r="AC88" s="162"/>
      <c r="AD88" s="162"/>
      <c r="AE88" s="162"/>
      <c r="AF88" s="162"/>
      <c r="AG88" s="162"/>
      <c r="AH88" s="162"/>
      <c r="AI88" s="162"/>
      <c r="AJ88" s="162"/>
      <c r="AK88" s="162"/>
      <c r="AL88" s="162"/>
      <c r="AM88" s="162"/>
      <c r="AN88" s="162"/>
    </row>
    <row r="89" spans="27:40" s="136" customFormat="1" x14ac:dyDescent="0.25">
      <c r="AA89" s="162"/>
      <c r="AB89" s="162"/>
      <c r="AC89" s="162"/>
      <c r="AD89" s="162"/>
      <c r="AE89" s="162"/>
      <c r="AF89" s="162"/>
      <c r="AG89" s="162"/>
      <c r="AH89" s="162"/>
      <c r="AI89" s="162"/>
      <c r="AJ89" s="162"/>
      <c r="AK89" s="162"/>
      <c r="AL89" s="162"/>
      <c r="AM89" s="162"/>
      <c r="AN89" s="162"/>
    </row>
    <row r="90" spans="27:40" s="136" customFormat="1" x14ac:dyDescent="0.25">
      <c r="AA90" s="162"/>
      <c r="AB90" s="162"/>
      <c r="AC90" s="162"/>
      <c r="AD90" s="162"/>
      <c r="AE90" s="162"/>
      <c r="AF90" s="162"/>
      <c r="AG90" s="162"/>
      <c r="AH90" s="162"/>
      <c r="AI90" s="162"/>
      <c r="AJ90" s="162"/>
      <c r="AK90" s="162"/>
      <c r="AL90" s="162"/>
      <c r="AM90" s="162"/>
      <c r="AN90" s="162"/>
    </row>
    <row r="91" spans="27:40" s="136" customFormat="1" x14ac:dyDescent="0.25">
      <c r="AA91" s="162"/>
      <c r="AB91" s="162"/>
      <c r="AC91" s="162"/>
      <c r="AD91" s="162"/>
      <c r="AE91" s="162"/>
      <c r="AF91" s="162"/>
      <c r="AG91" s="162"/>
      <c r="AH91" s="162"/>
      <c r="AI91" s="162"/>
      <c r="AJ91" s="162"/>
      <c r="AK91" s="162"/>
      <c r="AL91" s="162"/>
      <c r="AM91" s="162"/>
      <c r="AN91" s="162"/>
    </row>
    <row r="92" spans="27:40" s="136" customFormat="1" x14ac:dyDescent="0.25">
      <c r="AA92" s="162"/>
      <c r="AB92" s="162"/>
      <c r="AC92" s="162"/>
      <c r="AD92" s="162"/>
      <c r="AE92" s="162"/>
      <c r="AF92" s="162"/>
      <c r="AG92" s="162"/>
      <c r="AH92" s="162"/>
      <c r="AI92" s="162"/>
      <c r="AJ92" s="162"/>
      <c r="AK92" s="162"/>
      <c r="AL92" s="162"/>
      <c r="AM92" s="162"/>
      <c r="AN92" s="162"/>
    </row>
    <row r="93" spans="27:40" s="136" customFormat="1" x14ac:dyDescent="0.25">
      <c r="AA93" s="162"/>
      <c r="AB93" s="162"/>
      <c r="AC93" s="162"/>
      <c r="AD93" s="162"/>
      <c r="AE93" s="162"/>
      <c r="AF93" s="162"/>
      <c r="AG93" s="162"/>
      <c r="AH93" s="162"/>
      <c r="AI93" s="162"/>
      <c r="AJ93" s="162"/>
      <c r="AK93" s="162"/>
      <c r="AL93" s="162"/>
      <c r="AM93" s="162"/>
      <c r="AN93" s="162"/>
    </row>
    <row r="94" spans="27:40" s="136" customFormat="1" x14ac:dyDescent="0.25">
      <c r="AA94" s="162"/>
      <c r="AB94" s="162"/>
      <c r="AC94" s="162"/>
      <c r="AD94" s="162"/>
      <c r="AE94" s="162"/>
      <c r="AF94" s="162"/>
      <c r="AG94" s="162"/>
      <c r="AH94" s="162"/>
      <c r="AI94" s="162"/>
      <c r="AJ94" s="162"/>
      <c r="AK94" s="162"/>
      <c r="AL94" s="162"/>
      <c r="AM94" s="162"/>
      <c r="AN94" s="162"/>
    </row>
    <row r="95" spans="27:40" s="136" customFormat="1" x14ac:dyDescent="0.25">
      <c r="AA95" s="162"/>
      <c r="AB95" s="162"/>
      <c r="AC95" s="162"/>
      <c r="AD95" s="162"/>
      <c r="AE95" s="162"/>
      <c r="AF95" s="162"/>
      <c r="AG95" s="162"/>
      <c r="AH95" s="162"/>
      <c r="AI95" s="162"/>
      <c r="AJ95" s="162"/>
      <c r="AK95" s="162"/>
      <c r="AL95" s="162"/>
      <c r="AM95" s="162"/>
      <c r="AN95" s="162"/>
    </row>
    <row r="96" spans="27:40" s="136" customFormat="1" x14ac:dyDescent="0.25">
      <c r="AA96" s="162"/>
      <c r="AB96" s="162"/>
      <c r="AC96" s="162"/>
      <c r="AD96" s="162"/>
      <c r="AE96" s="162"/>
      <c r="AF96" s="162"/>
      <c r="AG96" s="162"/>
      <c r="AH96" s="162"/>
      <c r="AI96" s="162"/>
      <c r="AJ96" s="162"/>
      <c r="AK96" s="162"/>
      <c r="AL96" s="162"/>
      <c r="AM96" s="162"/>
      <c r="AN96" s="162"/>
    </row>
    <row r="97" spans="27:40" s="136" customFormat="1" x14ac:dyDescent="0.25">
      <c r="AA97" s="162"/>
      <c r="AB97" s="162"/>
      <c r="AC97" s="162"/>
      <c r="AD97" s="162"/>
      <c r="AE97" s="162"/>
      <c r="AF97" s="162"/>
      <c r="AG97" s="162"/>
      <c r="AH97" s="162"/>
      <c r="AI97" s="162"/>
      <c r="AJ97" s="162"/>
      <c r="AK97" s="162"/>
      <c r="AL97" s="162"/>
      <c r="AM97" s="162"/>
      <c r="AN97" s="162"/>
    </row>
    <row r="98" spans="27:40" s="136" customFormat="1" x14ac:dyDescent="0.25">
      <c r="AA98" s="162"/>
      <c r="AB98" s="162"/>
      <c r="AC98" s="162"/>
      <c r="AD98" s="162"/>
      <c r="AE98" s="162"/>
      <c r="AF98" s="162"/>
      <c r="AG98" s="162"/>
      <c r="AH98" s="162"/>
      <c r="AI98" s="162"/>
      <c r="AJ98" s="162"/>
      <c r="AK98" s="162"/>
      <c r="AL98" s="162"/>
      <c r="AM98" s="162"/>
      <c r="AN98" s="162"/>
    </row>
    <row r="99" spans="27:40" s="136" customFormat="1" x14ac:dyDescent="0.25">
      <c r="AA99" s="162"/>
      <c r="AB99" s="162"/>
      <c r="AC99" s="162"/>
      <c r="AD99" s="162"/>
      <c r="AE99" s="162"/>
      <c r="AF99" s="162"/>
      <c r="AG99" s="162"/>
      <c r="AH99" s="162"/>
      <c r="AI99" s="162"/>
      <c r="AJ99" s="162"/>
      <c r="AK99" s="162"/>
      <c r="AL99" s="162"/>
      <c r="AM99" s="162"/>
      <c r="AN99" s="162"/>
    </row>
    <row r="100" spans="27:40" s="136" customFormat="1" x14ac:dyDescent="0.25">
      <c r="AA100" s="162"/>
      <c r="AB100" s="162"/>
      <c r="AC100" s="162"/>
      <c r="AD100" s="162"/>
      <c r="AE100" s="162"/>
      <c r="AF100" s="162"/>
      <c r="AG100" s="162"/>
      <c r="AH100" s="162"/>
      <c r="AI100" s="162"/>
      <c r="AJ100" s="162"/>
      <c r="AK100" s="162"/>
      <c r="AL100" s="162"/>
      <c r="AM100" s="162"/>
      <c r="AN100" s="162"/>
    </row>
    <row r="101" spans="27:40" s="136" customFormat="1" x14ac:dyDescent="0.25">
      <c r="AA101" s="162"/>
      <c r="AB101" s="162"/>
      <c r="AC101" s="162"/>
      <c r="AD101" s="162"/>
      <c r="AE101" s="162"/>
      <c r="AF101" s="162"/>
      <c r="AG101" s="162"/>
      <c r="AH101" s="162"/>
      <c r="AI101" s="162"/>
      <c r="AJ101" s="162"/>
      <c r="AK101" s="162"/>
      <c r="AL101" s="162"/>
      <c r="AM101" s="162"/>
      <c r="AN101" s="162"/>
    </row>
    <row r="102" spans="27:40" s="136" customFormat="1" x14ac:dyDescent="0.25">
      <c r="AA102" s="162"/>
      <c r="AB102" s="162"/>
      <c r="AC102" s="162"/>
      <c r="AD102" s="162"/>
      <c r="AE102" s="162"/>
      <c r="AF102" s="162"/>
      <c r="AG102" s="162"/>
      <c r="AH102" s="162"/>
      <c r="AI102" s="162"/>
      <c r="AJ102" s="162"/>
      <c r="AK102" s="162"/>
      <c r="AL102" s="162"/>
      <c r="AM102" s="162"/>
      <c r="AN102" s="162"/>
    </row>
    <row r="103" spans="27:40" s="136" customFormat="1" x14ac:dyDescent="0.25">
      <c r="AA103" s="162"/>
      <c r="AB103" s="162"/>
      <c r="AC103" s="162"/>
      <c r="AD103" s="162"/>
      <c r="AE103" s="162"/>
      <c r="AF103" s="162"/>
      <c r="AG103" s="162"/>
      <c r="AH103" s="162"/>
      <c r="AI103" s="162"/>
      <c r="AJ103" s="162"/>
      <c r="AK103" s="162"/>
      <c r="AL103" s="162"/>
      <c r="AM103" s="162"/>
      <c r="AN103" s="162"/>
    </row>
    <row r="104" spans="27:40" s="136" customFormat="1" x14ac:dyDescent="0.25">
      <c r="AA104" s="162"/>
      <c r="AB104" s="162"/>
      <c r="AC104" s="162"/>
      <c r="AD104" s="162"/>
      <c r="AE104" s="162"/>
      <c r="AF104" s="162"/>
      <c r="AG104" s="162"/>
      <c r="AH104" s="162"/>
      <c r="AI104" s="162"/>
      <c r="AJ104" s="162"/>
      <c r="AK104" s="162"/>
      <c r="AL104" s="162"/>
      <c r="AM104" s="162"/>
      <c r="AN104" s="162"/>
    </row>
    <row r="105" spans="27:40" s="136" customFormat="1" x14ac:dyDescent="0.25">
      <c r="AA105" s="162"/>
      <c r="AB105" s="162"/>
      <c r="AC105" s="162"/>
      <c r="AD105" s="162"/>
      <c r="AE105" s="162"/>
      <c r="AF105" s="162"/>
      <c r="AG105" s="162"/>
      <c r="AH105" s="162"/>
      <c r="AI105" s="162"/>
      <c r="AJ105" s="162"/>
      <c r="AK105" s="162"/>
      <c r="AL105" s="162"/>
      <c r="AM105" s="162"/>
      <c r="AN105" s="162"/>
    </row>
    <row r="106" spans="27:40" s="136" customFormat="1" x14ac:dyDescent="0.25">
      <c r="AA106" s="162"/>
      <c r="AB106" s="162"/>
      <c r="AC106" s="162"/>
      <c r="AD106" s="162"/>
      <c r="AE106" s="162"/>
      <c r="AF106" s="162"/>
      <c r="AG106" s="162"/>
      <c r="AH106" s="162"/>
      <c r="AI106" s="162"/>
      <c r="AJ106" s="162"/>
      <c r="AK106" s="162"/>
      <c r="AL106" s="162"/>
      <c r="AM106" s="162"/>
      <c r="AN106" s="162"/>
    </row>
    <row r="107" spans="27:40" s="136" customFormat="1" x14ac:dyDescent="0.25">
      <c r="AA107" s="162"/>
      <c r="AB107" s="162"/>
      <c r="AC107" s="162"/>
      <c r="AD107" s="162"/>
      <c r="AE107" s="162"/>
      <c r="AF107" s="162"/>
      <c r="AG107" s="162"/>
      <c r="AH107" s="162"/>
      <c r="AI107" s="162"/>
      <c r="AJ107" s="162"/>
      <c r="AK107" s="162"/>
      <c r="AL107" s="162"/>
      <c r="AM107" s="162"/>
      <c r="AN107" s="162"/>
    </row>
    <row r="108" spans="27:40" s="136" customFormat="1" x14ac:dyDescent="0.25">
      <c r="AA108" s="162"/>
      <c r="AB108" s="162"/>
      <c r="AC108" s="162"/>
      <c r="AD108" s="162"/>
      <c r="AE108" s="162"/>
      <c r="AF108" s="162"/>
      <c r="AG108" s="162"/>
      <c r="AH108" s="162"/>
      <c r="AI108" s="162"/>
      <c r="AJ108" s="162"/>
      <c r="AK108" s="162"/>
      <c r="AL108" s="162"/>
      <c r="AM108" s="162"/>
      <c r="AN108" s="162"/>
    </row>
    <row r="109" spans="27:40" s="136" customFormat="1" x14ac:dyDescent="0.25">
      <c r="AA109" s="162"/>
      <c r="AB109" s="162"/>
      <c r="AC109" s="162"/>
      <c r="AD109" s="162"/>
      <c r="AE109" s="162"/>
      <c r="AF109" s="162"/>
      <c r="AG109" s="162"/>
      <c r="AH109" s="162"/>
      <c r="AI109" s="162"/>
      <c r="AJ109" s="162"/>
      <c r="AK109" s="162"/>
      <c r="AL109" s="162"/>
      <c r="AM109" s="162"/>
      <c r="AN109" s="162"/>
    </row>
    <row r="110" spans="27:40" s="136" customFormat="1" x14ac:dyDescent="0.25">
      <c r="AA110" s="162"/>
      <c r="AB110" s="162"/>
      <c r="AC110" s="162"/>
      <c r="AD110" s="162"/>
      <c r="AE110" s="162"/>
      <c r="AF110" s="162"/>
      <c r="AG110" s="162"/>
      <c r="AH110" s="162"/>
      <c r="AI110" s="162"/>
      <c r="AJ110" s="162"/>
      <c r="AK110" s="162"/>
      <c r="AL110" s="162"/>
      <c r="AM110" s="162"/>
      <c r="AN110" s="162"/>
    </row>
    <row r="111" spans="27:40" s="136" customFormat="1" x14ac:dyDescent="0.25">
      <c r="AA111" s="162"/>
      <c r="AB111" s="162"/>
      <c r="AC111" s="162"/>
      <c r="AD111" s="162"/>
      <c r="AE111" s="162"/>
      <c r="AF111" s="162"/>
      <c r="AG111" s="162"/>
      <c r="AH111" s="162"/>
      <c r="AI111" s="162"/>
      <c r="AJ111" s="162"/>
      <c r="AK111" s="162"/>
      <c r="AL111" s="162"/>
      <c r="AM111" s="162"/>
      <c r="AN111" s="162"/>
    </row>
    <row r="112" spans="27:40" s="136" customFormat="1" x14ac:dyDescent="0.25">
      <c r="AA112" s="162"/>
      <c r="AB112" s="162"/>
      <c r="AC112" s="162"/>
      <c r="AD112" s="162"/>
      <c r="AE112" s="162"/>
      <c r="AF112" s="162"/>
      <c r="AG112" s="162"/>
      <c r="AH112" s="162"/>
      <c r="AI112" s="162"/>
      <c r="AJ112" s="162"/>
      <c r="AK112" s="162"/>
      <c r="AL112" s="162"/>
      <c r="AM112" s="162"/>
      <c r="AN112" s="162"/>
    </row>
    <row r="113" spans="27:40" s="136" customFormat="1" x14ac:dyDescent="0.25">
      <c r="AA113" s="162"/>
      <c r="AB113" s="162"/>
      <c r="AC113" s="162"/>
      <c r="AD113" s="162"/>
      <c r="AE113" s="162"/>
      <c r="AF113" s="162"/>
      <c r="AG113" s="162"/>
      <c r="AH113" s="162"/>
      <c r="AI113" s="162"/>
      <c r="AJ113" s="162"/>
      <c r="AK113" s="162"/>
      <c r="AL113" s="162"/>
      <c r="AM113" s="162"/>
      <c r="AN113" s="162"/>
    </row>
    <row r="114" spans="27:40" s="136" customFormat="1" x14ac:dyDescent="0.25">
      <c r="AA114" s="162"/>
      <c r="AB114" s="162"/>
      <c r="AC114" s="162"/>
      <c r="AD114" s="162"/>
      <c r="AE114" s="162"/>
      <c r="AF114" s="162"/>
      <c r="AG114" s="162"/>
      <c r="AH114" s="162"/>
      <c r="AI114" s="162"/>
      <c r="AJ114" s="162"/>
      <c r="AK114" s="162"/>
      <c r="AL114" s="162"/>
      <c r="AM114" s="162"/>
      <c r="AN114" s="162"/>
    </row>
    <row r="115" spans="27:40" s="136" customFormat="1" x14ac:dyDescent="0.25">
      <c r="AA115" s="162"/>
      <c r="AB115" s="162"/>
      <c r="AC115" s="162"/>
      <c r="AD115" s="162"/>
      <c r="AE115" s="162"/>
      <c r="AF115" s="162"/>
      <c r="AG115" s="162"/>
      <c r="AH115" s="162"/>
      <c r="AI115" s="162"/>
      <c r="AJ115" s="162"/>
      <c r="AK115" s="162"/>
      <c r="AL115" s="162"/>
      <c r="AM115" s="162"/>
      <c r="AN115" s="162"/>
    </row>
    <row r="116" spans="27:40" s="136" customFormat="1" x14ac:dyDescent="0.25">
      <c r="AA116" s="162"/>
      <c r="AB116" s="162"/>
      <c r="AC116" s="162"/>
      <c r="AD116" s="162"/>
      <c r="AE116" s="162"/>
      <c r="AF116" s="162"/>
      <c r="AG116" s="162"/>
      <c r="AH116" s="162"/>
      <c r="AI116" s="162"/>
      <c r="AJ116" s="162"/>
      <c r="AK116" s="162"/>
      <c r="AL116" s="162"/>
      <c r="AM116" s="162"/>
      <c r="AN116" s="162"/>
    </row>
    <row r="117" spans="27:40" s="136" customFormat="1" x14ac:dyDescent="0.25">
      <c r="AA117" s="162"/>
      <c r="AB117" s="162"/>
      <c r="AC117" s="162"/>
      <c r="AD117" s="162"/>
      <c r="AE117" s="162"/>
      <c r="AF117" s="162"/>
      <c r="AG117" s="162"/>
      <c r="AH117" s="162"/>
      <c r="AI117" s="162"/>
      <c r="AJ117" s="162"/>
      <c r="AK117" s="162"/>
      <c r="AL117" s="162"/>
      <c r="AM117" s="162"/>
      <c r="AN117" s="162"/>
    </row>
    <row r="118" spans="27:40" s="136" customFormat="1" x14ac:dyDescent="0.25">
      <c r="AA118" s="162"/>
      <c r="AB118" s="162"/>
      <c r="AC118" s="162"/>
      <c r="AD118" s="162"/>
      <c r="AE118" s="162"/>
      <c r="AF118" s="162"/>
      <c r="AG118" s="162"/>
      <c r="AH118" s="162"/>
      <c r="AI118" s="162"/>
      <c r="AJ118" s="162"/>
      <c r="AK118" s="162"/>
      <c r="AL118" s="162"/>
      <c r="AM118" s="162"/>
      <c r="AN118" s="162"/>
    </row>
    <row r="119" spans="27:40" s="136" customFormat="1" x14ac:dyDescent="0.25">
      <c r="AA119" s="162"/>
      <c r="AB119" s="162"/>
      <c r="AC119" s="162"/>
      <c r="AD119" s="162"/>
      <c r="AE119" s="162"/>
      <c r="AF119" s="162"/>
      <c r="AG119" s="162"/>
      <c r="AH119" s="162"/>
      <c r="AI119" s="162"/>
      <c r="AJ119" s="162"/>
      <c r="AK119" s="162"/>
      <c r="AL119" s="162"/>
      <c r="AM119" s="162"/>
      <c r="AN119" s="162"/>
    </row>
    <row r="120" spans="27:40" s="136" customFormat="1" x14ac:dyDescent="0.25">
      <c r="AA120" s="162"/>
      <c r="AB120" s="162"/>
      <c r="AC120" s="162"/>
      <c r="AD120" s="162"/>
      <c r="AE120" s="162"/>
      <c r="AF120" s="162"/>
      <c r="AG120" s="162"/>
      <c r="AH120" s="162"/>
      <c r="AI120" s="162"/>
      <c r="AJ120" s="162"/>
      <c r="AK120" s="162"/>
      <c r="AL120" s="162"/>
      <c r="AM120" s="162"/>
      <c r="AN120" s="162"/>
    </row>
    <row r="121" spans="27:40" s="136" customFormat="1" x14ac:dyDescent="0.25">
      <c r="AA121" s="162"/>
      <c r="AB121" s="162"/>
      <c r="AC121" s="162"/>
      <c r="AD121" s="162"/>
      <c r="AE121" s="162"/>
      <c r="AF121" s="162"/>
      <c r="AG121" s="162"/>
      <c r="AH121" s="162"/>
      <c r="AI121" s="162"/>
      <c r="AJ121" s="162"/>
      <c r="AK121" s="162"/>
      <c r="AL121" s="162"/>
      <c r="AM121" s="162"/>
      <c r="AN121" s="162"/>
    </row>
    <row r="122" spans="27:40" s="136" customFormat="1" x14ac:dyDescent="0.25">
      <c r="AA122" s="162"/>
      <c r="AB122" s="162"/>
      <c r="AC122" s="162"/>
      <c r="AD122" s="162"/>
      <c r="AE122" s="162"/>
      <c r="AF122" s="162"/>
      <c r="AG122" s="162"/>
      <c r="AH122" s="162"/>
      <c r="AI122" s="162"/>
      <c r="AJ122" s="162"/>
      <c r="AK122" s="162"/>
      <c r="AL122" s="162"/>
      <c r="AM122" s="162"/>
      <c r="AN122" s="162"/>
    </row>
    <row r="123" spans="27:40" s="136" customFormat="1" x14ac:dyDescent="0.25">
      <c r="AA123" s="162"/>
      <c r="AB123" s="162"/>
      <c r="AC123" s="162"/>
      <c r="AD123" s="162"/>
      <c r="AE123" s="162"/>
      <c r="AF123" s="162"/>
      <c r="AG123" s="162"/>
      <c r="AH123" s="162"/>
      <c r="AI123" s="162"/>
      <c r="AJ123" s="162"/>
      <c r="AK123" s="162"/>
      <c r="AL123" s="162"/>
      <c r="AM123" s="162"/>
      <c r="AN123" s="162"/>
    </row>
    <row r="124" spans="27:40" s="136" customFormat="1" x14ac:dyDescent="0.25">
      <c r="AA124" s="162"/>
      <c r="AB124" s="162"/>
      <c r="AC124" s="162"/>
      <c r="AD124" s="162"/>
      <c r="AE124" s="162"/>
      <c r="AF124" s="162"/>
      <c r="AG124" s="162"/>
      <c r="AH124" s="162"/>
      <c r="AI124" s="162"/>
      <c r="AJ124" s="162"/>
      <c r="AK124" s="162"/>
      <c r="AL124" s="162"/>
      <c r="AM124" s="162"/>
      <c r="AN124" s="162"/>
    </row>
    <row r="125" spans="27:40" s="136" customFormat="1" x14ac:dyDescent="0.25">
      <c r="AA125" s="162"/>
      <c r="AB125" s="162"/>
      <c r="AC125" s="162"/>
      <c r="AD125" s="162"/>
      <c r="AE125" s="162"/>
      <c r="AF125" s="162"/>
      <c r="AG125" s="162"/>
      <c r="AH125" s="162"/>
      <c r="AI125" s="162"/>
      <c r="AJ125" s="162"/>
      <c r="AK125" s="162"/>
      <c r="AL125" s="162"/>
      <c r="AM125" s="162"/>
      <c r="AN125" s="162"/>
    </row>
    <row r="126" spans="27:40" s="136" customFormat="1" x14ac:dyDescent="0.25">
      <c r="AA126" s="162"/>
      <c r="AB126" s="162"/>
      <c r="AC126" s="162"/>
      <c r="AD126" s="162"/>
      <c r="AE126" s="162"/>
      <c r="AF126" s="162"/>
      <c r="AG126" s="162"/>
      <c r="AH126" s="162"/>
      <c r="AI126" s="162"/>
      <c r="AJ126" s="162"/>
      <c r="AK126" s="162"/>
      <c r="AL126" s="162"/>
      <c r="AM126" s="162"/>
      <c r="AN126" s="162"/>
    </row>
    <row r="127" spans="27:40" s="136" customFormat="1" x14ac:dyDescent="0.25">
      <c r="AA127" s="162"/>
      <c r="AB127" s="162"/>
      <c r="AC127" s="162"/>
      <c r="AD127" s="162"/>
      <c r="AE127" s="162"/>
      <c r="AF127" s="162"/>
      <c r="AG127" s="162"/>
      <c r="AH127" s="162"/>
      <c r="AI127" s="162"/>
      <c r="AJ127" s="162"/>
      <c r="AK127" s="162"/>
      <c r="AL127" s="162"/>
      <c r="AM127" s="162"/>
      <c r="AN127" s="162"/>
    </row>
    <row r="128" spans="27:40" s="136" customFormat="1" x14ac:dyDescent="0.25">
      <c r="AA128" s="162"/>
      <c r="AB128" s="162"/>
      <c r="AC128" s="162"/>
      <c r="AD128" s="162"/>
      <c r="AE128" s="162"/>
      <c r="AF128" s="162"/>
      <c r="AG128" s="162"/>
      <c r="AH128" s="162"/>
      <c r="AI128" s="162"/>
      <c r="AJ128" s="162"/>
      <c r="AK128" s="162"/>
      <c r="AL128" s="162"/>
      <c r="AM128" s="162"/>
      <c r="AN128" s="162"/>
    </row>
    <row r="129" spans="27:40" s="136" customFormat="1" x14ac:dyDescent="0.25">
      <c r="AA129" s="162"/>
      <c r="AB129" s="162"/>
      <c r="AC129" s="162"/>
      <c r="AD129" s="162"/>
      <c r="AE129" s="162"/>
      <c r="AF129" s="162"/>
      <c r="AG129" s="162"/>
      <c r="AH129" s="162"/>
      <c r="AI129" s="162"/>
      <c r="AJ129" s="162"/>
      <c r="AK129" s="162"/>
      <c r="AL129" s="162"/>
      <c r="AM129" s="162"/>
      <c r="AN129" s="162"/>
    </row>
    <row r="130" spans="27:40" s="136" customFormat="1" x14ac:dyDescent="0.25">
      <c r="AA130" s="162"/>
      <c r="AB130" s="162"/>
      <c r="AC130" s="162"/>
      <c r="AD130" s="162"/>
      <c r="AE130" s="162"/>
      <c r="AF130" s="162"/>
      <c r="AG130" s="162"/>
      <c r="AH130" s="162"/>
      <c r="AI130" s="162"/>
      <c r="AJ130" s="162"/>
      <c r="AK130" s="162"/>
      <c r="AL130" s="162"/>
      <c r="AM130" s="162"/>
      <c r="AN130" s="162"/>
    </row>
    <row r="131" spans="27:40" s="136" customFormat="1" x14ac:dyDescent="0.25">
      <c r="AA131" s="162"/>
      <c r="AB131" s="162"/>
      <c r="AC131" s="162"/>
      <c r="AD131" s="162"/>
      <c r="AE131" s="162"/>
      <c r="AF131" s="162"/>
      <c r="AG131" s="162"/>
      <c r="AH131" s="162"/>
      <c r="AI131" s="162"/>
      <c r="AJ131" s="162"/>
      <c r="AK131" s="162"/>
      <c r="AL131" s="162"/>
      <c r="AM131" s="162"/>
      <c r="AN131" s="162"/>
    </row>
    <row r="132" spans="27:40" s="136" customFormat="1" x14ac:dyDescent="0.25">
      <c r="AA132" s="162"/>
      <c r="AB132" s="162"/>
      <c r="AC132" s="162"/>
      <c r="AD132" s="162"/>
      <c r="AE132" s="162"/>
      <c r="AF132" s="162"/>
      <c r="AG132" s="162"/>
      <c r="AH132" s="162"/>
      <c r="AI132" s="162"/>
      <c r="AJ132" s="162"/>
      <c r="AK132" s="162"/>
      <c r="AL132" s="162"/>
      <c r="AM132" s="162"/>
      <c r="AN132" s="162"/>
    </row>
    <row r="133" spans="27:40" s="136" customFormat="1" x14ac:dyDescent="0.25">
      <c r="AA133" s="162"/>
      <c r="AB133" s="162"/>
      <c r="AC133" s="162"/>
      <c r="AD133" s="162"/>
      <c r="AE133" s="162"/>
      <c r="AF133" s="162"/>
      <c r="AG133" s="162"/>
      <c r="AH133" s="162"/>
      <c r="AI133" s="162"/>
      <c r="AJ133" s="162"/>
      <c r="AK133" s="162"/>
      <c r="AL133" s="162"/>
      <c r="AM133" s="162"/>
      <c r="AN133" s="162"/>
    </row>
    <row r="134" spans="27:40" s="136" customFormat="1" x14ac:dyDescent="0.25">
      <c r="AA134" s="162"/>
      <c r="AB134" s="162"/>
      <c r="AC134" s="162"/>
      <c r="AD134" s="162"/>
      <c r="AE134" s="162"/>
      <c r="AF134" s="162"/>
      <c r="AG134" s="162"/>
      <c r="AH134" s="162"/>
      <c r="AI134" s="162"/>
      <c r="AJ134" s="162"/>
      <c r="AK134" s="162"/>
      <c r="AL134" s="162"/>
      <c r="AM134" s="162"/>
      <c r="AN134" s="162"/>
    </row>
    <row r="135" spans="27:40" s="136" customFormat="1" x14ac:dyDescent="0.25">
      <c r="AA135" s="162"/>
      <c r="AB135" s="162"/>
      <c r="AC135" s="162"/>
      <c r="AD135" s="162"/>
      <c r="AE135" s="162"/>
      <c r="AF135" s="162"/>
      <c r="AG135" s="162"/>
      <c r="AH135" s="162"/>
      <c r="AI135" s="162"/>
      <c r="AJ135" s="162"/>
      <c r="AK135" s="162"/>
      <c r="AL135" s="162"/>
      <c r="AM135" s="162"/>
      <c r="AN135" s="162"/>
    </row>
    <row r="136" spans="27:40" s="136" customFormat="1" x14ac:dyDescent="0.25">
      <c r="AA136" s="162"/>
      <c r="AB136" s="162"/>
      <c r="AC136" s="162"/>
      <c r="AD136" s="162"/>
      <c r="AE136" s="162"/>
      <c r="AF136" s="162"/>
      <c r="AG136" s="162"/>
      <c r="AH136" s="162"/>
      <c r="AI136" s="162"/>
      <c r="AJ136" s="162"/>
      <c r="AK136" s="162"/>
      <c r="AL136" s="162"/>
      <c r="AM136" s="162"/>
      <c r="AN136" s="162"/>
    </row>
    <row r="137" spans="27:40" s="136" customFormat="1" x14ac:dyDescent="0.25">
      <c r="AA137" s="162"/>
      <c r="AB137" s="162"/>
      <c r="AC137" s="162"/>
      <c r="AD137" s="162"/>
      <c r="AE137" s="162"/>
      <c r="AF137" s="162"/>
      <c r="AG137" s="162"/>
      <c r="AH137" s="162"/>
      <c r="AI137" s="162"/>
      <c r="AJ137" s="162"/>
      <c r="AK137" s="162"/>
      <c r="AL137" s="162"/>
      <c r="AM137" s="162"/>
      <c r="AN137" s="162"/>
    </row>
    <row r="138" spans="27:40" s="136" customFormat="1" x14ac:dyDescent="0.25">
      <c r="AA138" s="162"/>
      <c r="AB138" s="162"/>
      <c r="AC138" s="162"/>
      <c r="AD138" s="162"/>
      <c r="AE138" s="162"/>
      <c r="AF138" s="162"/>
      <c r="AG138" s="162"/>
      <c r="AH138" s="162"/>
      <c r="AI138" s="162"/>
      <c r="AJ138" s="162"/>
      <c r="AK138" s="162"/>
      <c r="AL138" s="162"/>
      <c r="AM138" s="162"/>
      <c r="AN138" s="162"/>
    </row>
    <row r="139" spans="27:40" s="136" customFormat="1" x14ac:dyDescent="0.25">
      <c r="AA139" s="162"/>
      <c r="AB139" s="162"/>
      <c r="AC139" s="162"/>
      <c r="AD139" s="162"/>
      <c r="AE139" s="162"/>
      <c r="AF139" s="162"/>
      <c r="AG139" s="162"/>
      <c r="AH139" s="162"/>
      <c r="AI139" s="162"/>
      <c r="AJ139" s="162"/>
      <c r="AK139" s="162"/>
      <c r="AL139" s="162"/>
      <c r="AM139" s="162"/>
      <c r="AN139" s="162"/>
    </row>
    <row r="140" spans="27:40" s="136" customFormat="1" x14ac:dyDescent="0.25">
      <c r="AA140" s="162"/>
      <c r="AB140" s="162"/>
      <c r="AC140" s="162"/>
      <c r="AD140" s="162"/>
      <c r="AE140" s="162"/>
      <c r="AF140" s="162"/>
      <c r="AG140" s="162"/>
      <c r="AH140" s="162"/>
      <c r="AI140" s="162"/>
      <c r="AJ140" s="162"/>
      <c r="AK140" s="162"/>
      <c r="AL140" s="162"/>
      <c r="AM140" s="162"/>
      <c r="AN140" s="162"/>
    </row>
    <row r="141" spans="27:40" s="136" customFormat="1" x14ac:dyDescent="0.25">
      <c r="AA141" s="162"/>
      <c r="AB141" s="162"/>
      <c r="AC141" s="162"/>
      <c r="AD141" s="162"/>
      <c r="AE141" s="162"/>
      <c r="AF141" s="162"/>
      <c r="AG141" s="162"/>
      <c r="AH141" s="162"/>
      <c r="AI141" s="162"/>
      <c r="AJ141" s="162"/>
      <c r="AK141" s="162"/>
      <c r="AL141" s="162"/>
      <c r="AM141" s="162"/>
      <c r="AN141" s="162"/>
    </row>
    <row r="142" spans="27:40" s="136" customFormat="1" x14ac:dyDescent="0.25">
      <c r="AA142" s="162"/>
      <c r="AB142" s="162"/>
      <c r="AC142" s="162"/>
      <c r="AD142" s="162"/>
      <c r="AE142" s="162"/>
      <c r="AF142" s="162"/>
      <c r="AG142" s="162"/>
      <c r="AH142" s="162"/>
      <c r="AI142" s="162"/>
      <c r="AJ142" s="162"/>
      <c r="AK142" s="162"/>
      <c r="AL142" s="162"/>
      <c r="AM142" s="162"/>
      <c r="AN142" s="162"/>
    </row>
    <row r="143" spans="27:40" s="136" customFormat="1" x14ac:dyDescent="0.25">
      <c r="AA143" s="162"/>
      <c r="AB143" s="162"/>
      <c r="AC143" s="162"/>
      <c r="AD143" s="162"/>
      <c r="AE143" s="162"/>
      <c r="AF143" s="162"/>
      <c r="AG143" s="162"/>
      <c r="AH143" s="162"/>
      <c r="AI143" s="162"/>
      <c r="AJ143" s="162"/>
      <c r="AK143" s="162"/>
      <c r="AL143" s="162"/>
      <c r="AM143" s="162"/>
      <c r="AN143" s="162"/>
    </row>
    <row r="144" spans="27:40" s="136" customFormat="1" x14ac:dyDescent="0.25">
      <c r="AA144" s="162"/>
      <c r="AB144" s="162"/>
      <c r="AC144" s="162"/>
      <c r="AD144" s="162"/>
      <c r="AE144" s="162"/>
      <c r="AF144" s="162"/>
      <c r="AG144" s="162"/>
      <c r="AH144" s="162"/>
      <c r="AI144" s="162"/>
      <c r="AJ144" s="162"/>
      <c r="AK144" s="162"/>
      <c r="AL144" s="162"/>
      <c r="AM144" s="162"/>
      <c r="AN144" s="162"/>
    </row>
  </sheetData>
  <mergeCells count="1">
    <mergeCell ref="E5:P5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3"/>
  </sheetPr>
  <dimension ref="A1:AF53"/>
  <sheetViews>
    <sheetView workbookViewId="0">
      <selection activeCell="D9" sqref="D9"/>
    </sheetView>
  </sheetViews>
  <sheetFormatPr baseColWidth="10" defaultColWidth="8.81640625" defaultRowHeight="12.5" x14ac:dyDescent="0.25"/>
  <cols>
    <col min="2" max="3" width="11.7265625" customWidth="1"/>
  </cols>
  <sheetData>
    <row r="1" spans="1:32" x14ac:dyDescent="0.25">
      <c r="A1" s="143" t="s">
        <v>1209</v>
      </c>
    </row>
    <row r="2" spans="1:32" ht="18" x14ac:dyDescent="0.4">
      <c r="A2" s="1" t="s">
        <v>1454</v>
      </c>
    </row>
    <row r="5" spans="1:32" ht="13" thickBot="1" x14ac:dyDescent="0.3"/>
    <row r="6" spans="1:32" ht="47" thickTop="1" x14ac:dyDescent="0.35">
      <c r="B6" s="2" t="s">
        <v>5</v>
      </c>
      <c r="C6" s="3" t="s">
        <v>42</v>
      </c>
      <c r="D6" s="3" t="s">
        <v>6</v>
      </c>
      <c r="E6" s="4" t="s">
        <v>7</v>
      </c>
      <c r="F6" s="4" t="s">
        <v>8</v>
      </c>
      <c r="G6" s="4" t="s">
        <v>9</v>
      </c>
      <c r="H6" s="4" t="s">
        <v>10</v>
      </c>
      <c r="I6" s="4" t="s">
        <v>11</v>
      </c>
      <c r="J6" s="5" t="s">
        <v>12</v>
      </c>
      <c r="K6" s="4" t="s">
        <v>927</v>
      </c>
      <c r="L6" s="3" t="s">
        <v>13</v>
      </c>
      <c r="M6" s="4" t="s">
        <v>14</v>
      </c>
      <c r="N6" s="4" t="s">
        <v>15</v>
      </c>
      <c r="O6" s="4" t="s">
        <v>16</v>
      </c>
      <c r="P6" s="4" t="s">
        <v>17</v>
      </c>
      <c r="Q6" s="4" t="s">
        <v>18</v>
      </c>
      <c r="R6" s="5" t="s">
        <v>19</v>
      </c>
      <c r="S6" s="3" t="s">
        <v>13</v>
      </c>
      <c r="T6" s="4" t="s">
        <v>14</v>
      </c>
      <c r="U6" s="4" t="s">
        <v>15</v>
      </c>
      <c r="V6" s="4" t="s">
        <v>16</v>
      </c>
      <c r="W6" s="4" t="s">
        <v>17</v>
      </c>
      <c r="X6" s="4" t="s">
        <v>18</v>
      </c>
      <c r="Y6" s="5" t="s">
        <v>19</v>
      </c>
      <c r="Z6" s="3" t="s">
        <v>13</v>
      </c>
      <c r="AA6" s="4" t="s">
        <v>14</v>
      </c>
      <c r="AB6" s="4" t="s">
        <v>15</v>
      </c>
      <c r="AC6" s="4" t="s">
        <v>16</v>
      </c>
      <c r="AD6" s="4" t="s">
        <v>17</v>
      </c>
      <c r="AE6" s="4" t="s">
        <v>18</v>
      </c>
      <c r="AF6" s="5" t="s">
        <v>19</v>
      </c>
    </row>
    <row r="7" spans="1:32" x14ac:dyDescent="0.25">
      <c r="B7" s="6" t="s">
        <v>22</v>
      </c>
      <c r="C7" s="6"/>
      <c r="D7" s="213" t="s">
        <v>20</v>
      </c>
      <c r="E7" s="214"/>
      <c r="F7" s="214"/>
      <c r="G7" s="214"/>
      <c r="H7" s="214"/>
      <c r="I7" s="214"/>
      <c r="J7" s="215"/>
      <c r="K7" s="133"/>
      <c r="L7" s="213" t="s">
        <v>23</v>
      </c>
      <c r="M7" s="214"/>
      <c r="N7" s="214"/>
      <c r="O7" s="214"/>
      <c r="P7" s="214"/>
      <c r="Q7" s="214"/>
      <c r="R7" s="215"/>
      <c r="S7" s="213" t="s">
        <v>21</v>
      </c>
      <c r="T7" s="214"/>
      <c r="U7" s="214"/>
      <c r="V7" s="214"/>
      <c r="W7" s="214"/>
      <c r="X7" s="214"/>
      <c r="Y7" s="215"/>
      <c r="Z7" s="213" t="s">
        <v>24</v>
      </c>
      <c r="AA7" s="214"/>
      <c r="AB7" s="214"/>
      <c r="AC7" s="214"/>
      <c r="AD7" s="214"/>
      <c r="AE7" s="214"/>
      <c r="AF7" s="215"/>
    </row>
    <row r="8" spans="1:32" x14ac:dyDescent="0.25">
      <c r="A8" t="s">
        <v>0</v>
      </c>
      <c r="B8" t="s">
        <v>619</v>
      </c>
      <c r="C8" s="63" t="s">
        <v>1437</v>
      </c>
      <c r="D8" t="s">
        <v>1</v>
      </c>
      <c r="E8" t="s">
        <v>2</v>
      </c>
      <c r="F8" t="s">
        <v>3</v>
      </c>
      <c r="G8" t="s">
        <v>144</v>
      </c>
      <c r="H8" t="s">
        <v>145</v>
      </c>
      <c r="I8" s="63" t="s">
        <v>146</v>
      </c>
      <c r="J8" s="63" t="s">
        <v>4</v>
      </c>
      <c r="K8" t="s">
        <v>928</v>
      </c>
      <c r="L8" t="s">
        <v>147</v>
      </c>
      <c r="M8" t="s">
        <v>148</v>
      </c>
      <c r="N8" t="s">
        <v>149</v>
      </c>
      <c r="O8" t="s">
        <v>150</v>
      </c>
      <c r="P8" t="s">
        <v>151</v>
      </c>
      <c r="Q8" s="63" t="s">
        <v>152</v>
      </c>
      <c r="R8" t="s">
        <v>153</v>
      </c>
      <c r="S8" t="s">
        <v>154</v>
      </c>
      <c r="T8" t="s">
        <v>155</v>
      </c>
      <c r="U8" t="s">
        <v>156</v>
      </c>
      <c r="V8" t="s">
        <v>157</v>
      </c>
      <c r="W8" t="s">
        <v>158</v>
      </c>
      <c r="X8" t="s">
        <v>159</v>
      </c>
      <c r="Y8" t="s">
        <v>160</v>
      </c>
      <c r="Z8" t="s">
        <v>161</v>
      </c>
      <c r="AA8" t="s">
        <v>162</v>
      </c>
      <c r="AB8" t="s">
        <v>163</v>
      </c>
      <c r="AC8" t="s">
        <v>164</v>
      </c>
      <c r="AD8" t="s">
        <v>165</v>
      </c>
      <c r="AE8" t="s">
        <v>166</v>
      </c>
      <c r="AF8" t="s">
        <v>167</v>
      </c>
    </row>
    <row r="9" spans="1:32" x14ac:dyDescent="0.25">
      <c r="A9" s="42">
        <v>1970</v>
      </c>
      <c r="B9">
        <v>9647.20703125</v>
      </c>
      <c r="C9">
        <v>4.3291277252137661E-3</v>
      </c>
      <c r="D9">
        <v>6.8479195237159729E-2</v>
      </c>
      <c r="E9">
        <v>0.34987175464630127</v>
      </c>
      <c r="F9">
        <v>0.5816490650177002</v>
      </c>
      <c r="G9">
        <v>0.2032662034034729</v>
      </c>
      <c r="H9">
        <v>6.8930543959140778E-2</v>
      </c>
      <c r="I9">
        <v>1.9032429903745651E-2</v>
      </c>
      <c r="J9">
        <v>4.161604680120945E-3</v>
      </c>
      <c r="K9">
        <v>0</v>
      </c>
      <c r="L9">
        <v>6.1261255294084549E-2</v>
      </c>
      <c r="M9">
        <v>0.3930671215057373</v>
      </c>
      <c r="N9">
        <v>2.2492520809173584</v>
      </c>
      <c r="O9">
        <v>9.7534961700439453</v>
      </c>
      <c r="P9">
        <v>31.937534332275391</v>
      </c>
      <c r="Q9">
        <v>114.08815002441406</v>
      </c>
      <c r="R9">
        <v>324.35821533203125</v>
      </c>
      <c r="S9">
        <v>18.058735048922415</v>
      </c>
      <c r="T9">
        <v>4.7397548431651542</v>
      </c>
      <c r="U9">
        <v>2.5859002933078763</v>
      </c>
      <c r="V9">
        <v>2.0840476039585334</v>
      </c>
      <c r="W9">
        <v>2.1574040336578979</v>
      </c>
      <c r="X9">
        <v>1.6632296436941518</v>
      </c>
      <c r="Y9">
        <v>1.2587513484892576</v>
      </c>
      <c r="Z9">
        <v>591</v>
      </c>
      <c r="AA9">
        <v>3792</v>
      </c>
      <c r="AB9">
        <v>21699</v>
      </c>
      <c r="AC9">
        <v>94094</v>
      </c>
      <c r="AD9">
        <v>308108</v>
      </c>
      <c r="AE9">
        <v>1100632</v>
      </c>
      <c r="AF9">
        <v>3129151</v>
      </c>
    </row>
    <row r="10" spans="1:32" x14ac:dyDescent="0.25">
      <c r="A10" s="42">
        <f>A9+1</f>
        <v>1971</v>
      </c>
      <c r="B10">
        <v>10410.8173828125</v>
      </c>
      <c r="C10">
        <v>4.4568777084350586E-3</v>
      </c>
      <c r="D10">
        <v>7.1591839194297791E-2</v>
      </c>
      <c r="E10">
        <v>0.35545629262924194</v>
      </c>
      <c r="F10">
        <v>0.57295185327529907</v>
      </c>
      <c r="G10">
        <v>0.19840297102928162</v>
      </c>
      <c r="H10">
        <v>6.6073209047317505E-2</v>
      </c>
      <c r="L10">
        <v>5.9073172509670258E-2</v>
      </c>
      <c r="M10">
        <v>0.39948832988739014</v>
      </c>
      <c r="N10">
        <v>2.2211513519287109</v>
      </c>
      <c r="O10">
        <v>9.6722469329833984</v>
      </c>
      <c r="P10">
        <v>30.586647033691406</v>
      </c>
      <c r="S10">
        <v>18.725234068471543</v>
      </c>
      <c r="T10">
        <v>4.647986288027087</v>
      </c>
      <c r="U10">
        <v>2.5795265088010648</v>
      </c>
      <c r="V10">
        <v>2.0512602842772423</v>
      </c>
      <c r="W10">
        <v>2.1601980202491484</v>
      </c>
      <c r="Z10">
        <v>615</v>
      </c>
      <c r="AA10">
        <v>4159</v>
      </c>
      <c r="AB10">
        <v>23124</v>
      </c>
      <c r="AC10">
        <v>100696</v>
      </c>
      <c r="AD10">
        <v>318432</v>
      </c>
    </row>
    <row r="11" spans="1:32" x14ac:dyDescent="0.25">
      <c r="A11" s="42">
        <f t="shared" ref="A11:A53" si="0">A10+1</f>
        <v>1972</v>
      </c>
      <c r="B11">
        <v>11570.4912109375</v>
      </c>
      <c r="C11">
        <v>4.5157987624406815E-3</v>
      </c>
      <c r="D11">
        <v>7.3273450136184692E-2</v>
      </c>
      <c r="E11">
        <v>0.355682373046875</v>
      </c>
      <c r="F11">
        <v>0.5710442066192627</v>
      </c>
      <c r="G11">
        <v>0.19785000383853912</v>
      </c>
      <c r="H11">
        <v>6.571362167596817E-2</v>
      </c>
      <c r="L11">
        <v>5.712808296084404E-2</v>
      </c>
      <c r="M11">
        <v>0.40672430396080017</v>
      </c>
      <c r="N11">
        <v>2.2190933227539063</v>
      </c>
      <c r="O11">
        <v>9.8019170761108398</v>
      </c>
      <c r="P11">
        <v>30.380990982055664</v>
      </c>
      <c r="S11">
        <v>19.36164394920155</v>
      </c>
      <c r="T11">
        <v>4.5570256279413455</v>
      </c>
      <c r="U11">
        <v>2.5733221261797277</v>
      </c>
      <c r="V11">
        <v>2.0184828320206645</v>
      </c>
      <c r="W11">
        <v>2.1629851105917477</v>
      </c>
      <c r="Z11">
        <v>661</v>
      </c>
      <c r="AA11">
        <v>4706</v>
      </c>
      <c r="AB11">
        <v>25676</v>
      </c>
      <c r="AC11">
        <v>113413</v>
      </c>
      <c r="AD11">
        <v>351523</v>
      </c>
    </row>
    <row r="12" spans="1:32" x14ac:dyDescent="0.25">
      <c r="A12" s="42">
        <f t="shared" si="0"/>
        <v>1973</v>
      </c>
      <c r="B12">
        <v>13004.572265625</v>
      </c>
      <c r="C12">
        <v>4.4791977852582932E-3</v>
      </c>
      <c r="D12">
        <v>7.4032455682754517E-2</v>
      </c>
      <c r="E12">
        <v>0.35723128914833069</v>
      </c>
      <c r="F12">
        <v>0.56873625516891479</v>
      </c>
      <c r="G12">
        <v>0.19778589904308319</v>
      </c>
      <c r="H12">
        <v>6.5837770700454712E-2</v>
      </c>
      <c r="L12">
        <v>5.5288247764110565E-2</v>
      </c>
      <c r="M12">
        <v>0.41470029950141907</v>
      </c>
      <c r="N12">
        <v>2.2155284881591797</v>
      </c>
      <c r="O12">
        <v>9.9604969024658203</v>
      </c>
      <c r="P12">
        <v>30.399154663085938</v>
      </c>
      <c r="S12">
        <v>20.006677955724619</v>
      </c>
      <c r="T12">
        <v>4.4657190434764109</v>
      </c>
      <c r="U12">
        <v>2.5670453878372781</v>
      </c>
      <c r="V12">
        <v>1.9857030956557919</v>
      </c>
      <c r="W12">
        <v>2.1657764913479798</v>
      </c>
      <c r="Z12">
        <v>719</v>
      </c>
      <c r="AA12">
        <v>5393</v>
      </c>
      <c r="AB12">
        <v>28812</v>
      </c>
      <c r="AC12">
        <v>129532</v>
      </c>
      <c r="AD12">
        <v>395328</v>
      </c>
    </row>
    <row r="13" spans="1:32" x14ac:dyDescent="0.25">
      <c r="A13" s="42">
        <f t="shared" si="0"/>
        <v>1974</v>
      </c>
      <c r="B13">
        <v>14827.802734375</v>
      </c>
      <c r="C13">
        <v>4.3411995284259319E-3</v>
      </c>
      <c r="D13">
        <v>7.4739322066307068E-2</v>
      </c>
      <c r="E13">
        <v>0.36787649989128113</v>
      </c>
      <c r="F13">
        <v>0.557384192943573</v>
      </c>
      <c r="G13">
        <v>0.19133062660694122</v>
      </c>
      <c r="H13">
        <v>6.1959821730852127E-2</v>
      </c>
      <c r="L13">
        <v>5.354805663228035E-2</v>
      </c>
      <c r="M13">
        <v>0.42305660247802734</v>
      </c>
      <c r="N13">
        <v>2.1766543388366699</v>
      </c>
      <c r="O13">
        <v>9.7971363067626953</v>
      </c>
      <c r="P13">
        <v>28.571731567382813</v>
      </c>
      <c r="S13">
        <v>20.65971515608323</v>
      </c>
      <c r="T13">
        <v>4.3741696114853408</v>
      </c>
      <c r="U13">
        <v>2.5607383181540313</v>
      </c>
      <c r="V13">
        <v>1.9529242247394916</v>
      </c>
      <c r="W13">
        <v>2.1685710950468455</v>
      </c>
      <c r="Z13">
        <v>794</v>
      </c>
      <c r="AA13">
        <v>6273</v>
      </c>
      <c r="AB13">
        <v>32275</v>
      </c>
      <c r="AC13">
        <v>145270</v>
      </c>
      <c r="AD13">
        <v>423656</v>
      </c>
    </row>
    <row r="14" spans="1:32" x14ac:dyDescent="0.25">
      <c r="A14" s="42">
        <f t="shared" si="0"/>
        <v>1975</v>
      </c>
      <c r="B14">
        <v>17021.04296875</v>
      </c>
      <c r="C14">
        <v>4.2480090633034706E-3</v>
      </c>
      <c r="D14">
        <v>7.5695693492889404E-2</v>
      </c>
      <c r="E14">
        <v>0.37501487135887146</v>
      </c>
      <c r="F14">
        <v>0.54928940534591675</v>
      </c>
      <c r="G14">
        <v>0.18681147694587708</v>
      </c>
      <c r="H14">
        <v>5.9193704277276993E-2</v>
      </c>
      <c r="I14">
        <v>1.6527950763702393E-2</v>
      </c>
      <c r="J14">
        <v>2.4939728900790215E-3</v>
      </c>
      <c r="K14">
        <v>1.1431802704464644E-4</v>
      </c>
      <c r="L14">
        <v>5.1935713738203049E-2</v>
      </c>
      <c r="M14">
        <v>0.43164217472076416</v>
      </c>
      <c r="N14">
        <v>2.1502795219421387</v>
      </c>
      <c r="O14">
        <v>9.7280168533325195</v>
      </c>
      <c r="P14">
        <v>27.218366622924805</v>
      </c>
      <c r="Q14">
        <v>96.632682800292969</v>
      </c>
      <c r="R14">
        <v>239.51275634765625</v>
      </c>
      <c r="S14">
        <v>21.303069997456877</v>
      </c>
      <c r="T14">
        <v>4.2827319524824663</v>
      </c>
      <c r="U14">
        <v>2.5544891092047797</v>
      </c>
      <c r="V14">
        <v>1.9201379092304247</v>
      </c>
      <c r="W14">
        <v>2.1713598495852602</v>
      </c>
      <c r="X14">
        <v>1.7035515961266212</v>
      </c>
      <c r="Y14">
        <v>1.0036698270591637</v>
      </c>
      <c r="Z14">
        <v>884</v>
      </c>
      <c r="AA14">
        <v>7347</v>
      </c>
      <c r="AB14">
        <v>36600</v>
      </c>
      <c r="AC14">
        <v>165581</v>
      </c>
      <c r="AD14">
        <v>463285</v>
      </c>
      <c r="AE14">
        <v>1644789</v>
      </c>
      <c r="AF14">
        <v>4076757</v>
      </c>
    </row>
    <row r="15" spans="1:32" x14ac:dyDescent="0.25">
      <c r="A15" s="42">
        <f t="shared" si="0"/>
        <v>1976</v>
      </c>
      <c r="B15">
        <v>19259.787109375</v>
      </c>
      <c r="C15">
        <v>4.4471523724496365E-3</v>
      </c>
      <c r="D15">
        <v>7.8778117895126343E-2</v>
      </c>
      <c r="E15">
        <v>0.37993830442428589</v>
      </c>
      <c r="F15">
        <v>0.54128360748291016</v>
      </c>
      <c r="G15">
        <v>0.18303044140338898</v>
      </c>
      <c r="H15">
        <v>5.916278064250946E-2</v>
      </c>
      <c r="L15">
        <v>5.4050441831350327E-2</v>
      </c>
      <c r="M15">
        <v>0.44984921813011169</v>
      </c>
      <c r="N15">
        <v>2.1452469825744629</v>
      </c>
      <c r="O15">
        <v>9.4436664581298828</v>
      </c>
      <c r="P15">
        <v>27.002115249633789</v>
      </c>
      <c r="S15">
        <v>20.465510457338297</v>
      </c>
      <c r="T15">
        <v>4.0956920969501418</v>
      </c>
      <c r="U15">
        <v>2.5231762339913404</v>
      </c>
      <c r="V15">
        <v>1.9381293329333418</v>
      </c>
      <c r="W15">
        <v>2.191042765805713</v>
      </c>
      <c r="Z15">
        <v>1041</v>
      </c>
      <c r="AA15">
        <v>8664</v>
      </c>
      <c r="AB15">
        <v>41317</v>
      </c>
      <c r="AC15">
        <v>181883</v>
      </c>
      <c r="AD15">
        <v>520055</v>
      </c>
    </row>
    <row r="16" spans="1:32" x14ac:dyDescent="0.25">
      <c r="A16" s="42">
        <f t="shared" si="0"/>
        <v>1977</v>
      </c>
      <c r="B16">
        <v>21541.33203125</v>
      </c>
      <c r="C16">
        <v>4.6348022297024727E-3</v>
      </c>
      <c r="D16">
        <v>8.2103103399276733E-2</v>
      </c>
      <c r="E16">
        <v>0.38548219203948975</v>
      </c>
      <c r="F16">
        <v>0.53241473436355591</v>
      </c>
      <c r="G16">
        <v>0.17867012321949005</v>
      </c>
      <c r="H16">
        <v>5.878135934472084E-2</v>
      </c>
      <c r="L16">
        <v>5.6356776505708694E-2</v>
      </c>
      <c r="M16">
        <v>0.46965527534484863</v>
      </c>
      <c r="N16">
        <v>2.1366367340087891</v>
      </c>
      <c r="O16">
        <v>9.1338825225830078</v>
      </c>
      <c r="P16">
        <v>26.589210510253906</v>
      </c>
      <c r="S16">
        <v>19.624284653514088</v>
      </c>
      <c r="T16">
        <v>3.9088113186637825</v>
      </c>
      <c r="U16">
        <v>2.4918356390884151</v>
      </c>
      <c r="V16">
        <v>1.956124794534372</v>
      </c>
      <c r="W16">
        <v>2.2107224250406787</v>
      </c>
      <c r="Z16">
        <v>1214</v>
      </c>
      <c r="AA16">
        <v>10117</v>
      </c>
      <c r="AB16">
        <v>46026</v>
      </c>
      <c r="AC16">
        <v>196756</v>
      </c>
      <c r="AD16">
        <v>572767</v>
      </c>
    </row>
    <row r="17" spans="1:32" x14ac:dyDescent="0.25">
      <c r="A17" s="42">
        <f t="shared" si="0"/>
        <v>1978</v>
      </c>
      <c r="B17">
        <v>25027.5859375</v>
      </c>
      <c r="C17">
        <v>4.5649199746549129E-3</v>
      </c>
      <c r="D17">
        <v>8.3371587097644806E-2</v>
      </c>
      <c r="E17">
        <v>0.39197266101837158</v>
      </c>
      <c r="F17">
        <v>0.52465575933456421</v>
      </c>
      <c r="G17">
        <v>0.1760200709104538</v>
      </c>
      <c r="H17">
        <v>5.9690885245800018E-2</v>
      </c>
      <c r="L17">
        <v>5.8855056762695313E-2</v>
      </c>
      <c r="M17">
        <v>0.4925365149974823</v>
      </c>
      <c r="N17">
        <v>2.1322872638702393</v>
      </c>
      <c r="O17">
        <v>8.9164009094238281</v>
      </c>
      <c r="P17">
        <v>26.76239013671875</v>
      </c>
      <c r="S17">
        <v>18.792591313078773</v>
      </c>
      <c r="T17">
        <v>3.722072943926567</v>
      </c>
      <c r="U17">
        <v>2.4605305286275096</v>
      </c>
      <c r="V17">
        <v>1.9741158204960887</v>
      </c>
      <c r="W17">
        <v>2.2304022918888524</v>
      </c>
      <c r="Z17">
        <v>1473</v>
      </c>
      <c r="AA17">
        <v>12327</v>
      </c>
      <c r="AB17">
        <v>53366</v>
      </c>
      <c r="AC17">
        <v>223156</v>
      </c>
      <c r="AD17">
        <v>669798</v>
      </c>
    </row>
    <row r="18" spans="1:32" x14ac:dyDescent="0.25">
      <c r="A18" s="42">
        <f t="shared" si="0"/>
        <v>1979</v>
      </c>
      <c r="B18">
        <v>29237.662109375</v>
      </c>
      <c r="C18">
        <v>4.480140283703804E-3</v>
      </c>
      <c r="D18">
        <v>8.3870209753513336E-2</v>
      </c>
      <c r="E18">
        <v>0.39700406789779663</v>
      </c>
      <c r="F18">
        <v>0.51912575960159302</v>
      </c>
      <c r="G18">
        <v>0.17435543239116669</v>
      </c>
      <c r="H18">
        <v>6.1141196638345718E-2</v>
      </c>
      <c r="I18">
        <v>2.1376147866249084E-2</v>
      </c>
      <c r="J18">
        <v>7.3958104476332664E-3</v>
      </c>
      <c r="K18">
        <v>2.0425819457159378E-5</v>
      </c>
      <c r="L18">
        <v>6.1564430594444275E-2</v>
      </c>
      <c r="M18">
        <v>0.51830410957336426</v>
      </c>
      <c r="N18">
        <v>2.1369698047637939</v>
      </c>
      <c r="O18">
        <v>8.7521705627441406</v>
      </c>
      <c r="P18">
        <v>27.171154022216797</v>
      </c>
      <c r="Q18">
        <v>93.415199279785156</v>
      </c>
      <c r="R18">
        <v>417.87472534179688</v>
      </c>
      <c r="S18">
        <v>17.956836283507968</v>
      </c>
      <c r="T18">
        <v>3.5350933373401512</v>
      </c>
      <c r="U18">
        <v>2.4292393657128089</v>
      </c>
      <c r="V18">
        <v>1.9921107819705619</v>
      </c>
      <c r="W18">
        <v>2.2500924402477054</v>
      </c>
      <c r="X18">
        <v>2.2331698581215815</v>
      </c>
      <c r="Y18">
        <v>1.7410070950686818</v>
      </c>
      <c r="Z18">
        <v>1800</v>
      </c>
      <c r="AA18">
        <v>15154</v>
      </c>
      <c r="AB18">
        <v>62480</v>
      </c>
      <c r="AC18">
        <v>255893</v>
      </c>
      <c r="AD18">
        <v>794421</v>
      </c>
      <c r="AE18">
        <v>2731242</v>
      </c>
      <c r="AF18">
        <v>12217680</v>
      </c>
    </row>
    <row r="19" spans="1:32" x14ac:dyDescent="0.25">
      <c r="A19" s="42">
        <f t="shared" si="0"/>
        <v>1980</v>
      </c>
      <c r="B19">
        <v>33035.77734375</v>
      </c>
      <c r="C19">
        <v>4.3667727150022984E-3</v>
      </c>
      <c r="D19">
        <v>8.3410792052745819E-2</v>
      </c>
      <c r="E19">
        <v>0.40013140439987183</v>
      </c>
      <c r="F19">
        <v>0.51645779609680176</v>
      </c>
      <c r="G19">
        <v>0.17206966876983643</v>
      </c>
      <c r="H19">
        <v>5.8637764304876328E-2</v>
      </c>
      <c r="L19">
        <v>6.1418261379003525E-2</v>
      </c>
      <c r="M19">
        <v>0.51604658365249634</v>
      </c>
      <c r="N19">
        <v>2.1467635631561279</v>
      </c>
      <c r="O19">
        <v>8.7987031936645508</v>
      </c>
      <c r="P19">
        <v>26.883943557739258</v>
      </c>
      <c r="S19">
        <v>18.011893030818765</v>
      </c>
      <c r="T19">
        <v>3.552350471692499</v>
      </c>
      <c r="U19">
        <v>2.4057507644293783</v>
      </c>
      <c r="V19">
        <v>1.9556252286165872</v>
      </c>
      <c r="W19">
        <v>2.1811444888191742</v>
      </c>
      <c r="Z19">
        <v>2029</v>
      </c>
      <c r="AA19">
        <v>17048</v>
      </c>
      <c r="AB19">
        <v>70920</v>
      </c>
      <c r="AC19">
        <v>290672</v>
      </c>
      <c r="AD19">
        <v>888132</v>
      </c>
    </row>
    <row r="20" spans="1:32" x14ac:dyDescent="0.25">
      <c r="A20" s="42">
        <f t="shared" si="0"/>
        <v>1981</v>
      </c>
      <c r="B20">
        <v>36779.7421875</v>
      </c>
      <c r="C20">
        <v>4.3652360327541828E-3</v>
      </c>
      <c r="D20">
        <v>8.4803491830825806E-2</v>
      </c>
      <c r="E20">
        <v>0.40610593557357788</v>
      </c>
      <c r="F20">
        <v>0.50909054279327393</v>
      </c>
      <c r="G20">
        <v>0.16674692928791046</v>
      </c>
      <c r="H20">
        <v>5.4349217563867569E-2</v>
      </c>
      <c r="L20">
        <v>6.1202168464660645E-2</v>
      </c>
      <c r="M20">
        <v>0.51280945539474487</v>
      </c>
      <c r="N20">
        <v>2.1370186805725098</v>
      </c>
      <c r="O20">
        <v>8.6886415481567383</v>
      </c>
      <c r="P20">
        <v>25.731012344360352</v>
      </c>
      <c r="S20">
        <v>18.075517005773946</v>
      </c>
      <c r="T20">
        <v>3.5693432194983594</v>
      </c>
      <c r="U20">
        <v>2.3822464422276064</v>
      </c>
      <c r="V20">
        <v>1.9191368394117194</v>
      </c>
      <c r="W20">
        <v>2.1122067390111763</v>
      </c>
      <c r="Z20">
        <v>2251</v>
      </c>
      <c r="AA20">
        <v>18861</v>
      </c>
      <c r="AB20">
        <v>78599</v>
      </c>
      <c r="AC20">
        <v>319566</v>
      </c>
      <c r="AD20">
        <v>946380</v>
      </c>
    </row>
    <row r="21" spans="1:32" x14ac:dyDescent="0.25">
      <c r="A21" s="42">
        <f t="shared" si="0"/>
        <v>1982</v>
      </c>
      <c r="B21">
        <v>40533.8125</v>
      </c>
      <c r="C21">
        <v>4.5214253477752209E-3</v>
      </c>
      <c r="D21">
        <v>8.7500564754009247E-2</v>
      </c>
      <c r="E21">
        <v>0.4100455641746521</v>
      </c>
      <c r="F21">
        <v>0.50245386362075806</v>
      </c>
      <c r="G21">
        <v>0.16178768873214722</v>
      </c>
      <c r="H21">
        <v>5.0349198281764984E-2</v>
      </c>
      <c r="L21">
        <v>6.1010792851448059E-2</v>
      </c>
      <c r="M21">
        <v>0.50885909795761108</v>
      </c>
      <c r="N21">
        <v>2.1301474571228027</v>
      </c>
      <c r="O21">
        <v>8.5936155319213867</v>
      </c>
      <c r="P21">
        <v>24.641477584838867</v>
      </c>
      <c r="S21">
        <v>18.12937186150527</v>
      </c>
      <c r="T21">
        <v>3.5864521978302282</v>
      </c>
      <c r="U21">
        <v>2.3587751354404389</v>
      </c>
      <c r="V21">
        <v>1.8826499689591516</v>
      </c>
      <c r="W21">
        <v>2.0432704348149837</v>
      </c>
      <c r="Z21">
        <v>2473</v>
      </c>
      <c r="AA21">
        <v>20626</v>
      </c>
      <c r="AB21">
        <v>86343</v>
      </c>
      <c r="AC21">
        <v>348332</v>
      </c>
      <c r="AD21">
        <v>998813</v>
      </c>
    </row>
    <row r="22" spans="1:32" x14ac:dyDescent="0.25">
      <c r="A22" s="42">
        <f t="shared" si="0"/>
        <v>1983</v>
      </c>
      <c r="B22">
        <v>44475.34375</v>
      </c>
      <c r="C22">
        <v>4.6027544885873795E-3</v>
      </c>
      <c r="D22">
        <v>8.9038558304309845E-2</v>
      </c>
      <c r="E22">
        <v>0.41085955500602722</v>
      </c>
      <c r="F22">
        <v>0.50010192394256592</v>
      </c>
      <c r="G22">
        <v>0.15927664935588837</v>
      </c>
      <c r="H22">
        <v>4.7800347208976746E-2</v>
      </c>
      <c r="L22">
        <v>6.0797732323408127E-2</v>
      </c>
      <c r="M22">
        <v>0.50558352470397949</v>
      </c>
      <c r="N22">
        <v>2.1415011882781982</v>
      </c>
      <c r="O22">
        <v>8.6274547576904297</v>
      </c>
      <c r="P22">
        <v>24.210874557495117</v>
      </c>
      <c r="S22">
        <v>18.191417199191228</v>
      </c>
      <c r="T22">
        <v>3.6036042459479773</v>
      </c>
      <c r="U22">
        <v>2.3352865977373742</v>
      </c>
      <c r="V22">
        <v>1.8461605843302589</v>
      </c>
      <c r="W22">
        <v>1.9743338529927135</v>
      </c>
      <c r="Z22">
        <v>2704</v>
      </c>
      <c r="AA22">
        <v>22486</v>
      </c>
      <c r="AB22">
        <v>95244</v>
      </c>
      <c r="AC22">
        <v>383709</v>
      </c>
      <c r="AD22">
        <v>1076787</v>
      </c>
    </row>
    <row r="23" spans="1:32" x14ac:dyDescent="0.25">
      <c r="A23" s="42">
        <f t="shared" si="0"/>
        <v>1984</v>
      </c>
      <c r="B23">
        <v>47625.2578125</v>
      </c>
      <c r="C23">
        <v>4.6284450218081474E-3</v>
      </c>
      <c r="D23">
        <v>8.9819058775901794E-2</v>
      </c>
      <c r="E23">
        <v>0.41042736172676086</v>
      </c>
      <c r="F23">
        <v>0.49975359439849854</v>
      </c>
      <c r="G23">
        <v>0.15803715586662292</v>
      </c>
      <c r="H23">
        <v>4.6170804649591446E-2</v>
      </c>
      <c r="I23">
        <v>1.2458464130759239E-2</v>
      </c>
      <c r="J23">
        <v>3.8649425841867924E-3</v>
      </c>
      <c r="K23">
        <v>0</v>
      </c>
      <c r="L23">
        <v>6.0598097741603851E-2</v>
      </c>
      <c r="M23">
        <v>0.5027584433555603</v>
      </c>
      <c r="N23">
        <v>2.1617310047149658</v>
      </c>
      <c r="O23">
        <v>8.7327404022216797</v>
      </c>
      <c r="P23">
        <v>24.220026016235352</v>
      </c>
      <c r="Q23">
        <v>73.877311706542969</v>
      </c>
      <c r="R23">
        <v>205.48471069335938</v>
      </c>
      <c r="S23">
        <v>18.250848839227796</v>
      </c>
      <c r="T23">
        <v>3.6207467781527432</v>
      </c>
      <c r="U23">
        <v>2.3117967614600592</v>
      </c>
      <c r="V23">
        <v>1.8096856815466331</v>
      </c>
      <c r="W23">
        <v>1.9054476044372206</v>
      </c>
      <c r="X23">
        <v>1.6690126597934083</v>
      </c>
      <c r="Y23">
        <v>1.8537072935735077</v>
      </c>
      <c r="Z23">
        <v>2886</v>
      </c>
      <c r="AA23">
        <v>23944</v>
      </c>
      <c r="AB23">
        <v>102953</v>
      </c>
      <c r="AC23">
        <v>415899</v>
      </c>
      <c r="AD23">
        <v>1153485</v>
      </c>
      <c r="AE23">
        <v>3518426</v>
      </c>
      <c r="AF23">
        <v>9786262</v>
      </c>
    </row>
    <row r="24" spans="1:32" x14ac:dyDescent="0.25">
      <c r="A24" s="42">
        <f t="shared" si="0"/>
        <v>1985</v>
      </c>
      <c r="B24">
        <v>50281.9765625</v>
      </c>
      <c r="C24">
        <v>4.6594738960266113E-3</v>
      </c>
      <c r="D24">
        <v>9.1878205537796021E-2</v>
      </c>
      <c r="E24">
        <v>0.40675032138824463</v>
      </c>
      <c r="F24">
        <v>0.50137150287628174</v>
      </c>
      <c r="G24">
        <v>0.16139578819274902</v>
      </c>
      <c r="H24">
        <v>4.8287864774465561E-2</v>
      </c>
      <c r="L24">
        <v>6.1314217746257782E-2</v>
      </c>
      <c r="M24">
        <v>0.50574779510498047</v>
      </c>
      <c r="N24">
        <v>2.1376843452453613</v>
      </c>
      <c r="O24">
        <v>8.6397161483764648</v>
      </c>
      <c r="P24">
        <v>24.234189987182617</v>
      </c>
      <c r="S24">
        <v>18.037153803533208</v>
      </c>
      <c r="T24">
        <v>3.5912041019168455</v>
      </c>
      <c r="U24">
        <v>2.3453952452779654</v>
      </c>
      <c r="V24">
        <v>1.8680682050658119</v>
      </c>
      <c r="W24">
        <v>1.9925512827137724</v>
      </c>
      <c r="Z24">
        <v>3083</v>
      </c>
      <c r="AA24">
        <v>25430</v>
      </c>
      <c r="AB24">
        <v>107487</v>
      </c>
      <c r="AC24">
        <v>434422</v>
      </c>
      <c r="AD24">
        <v>1218543</v>
      </c>
    </row>
    <row r="25" spans="1:32" x14ac:dyDescent="0.25">
      <c r="A25" s="42">
        <f t="shared" si="0"/>
        <v>1986</v>
      </c>
      <c r="B25">
        <v>53983.9296875</v>
      </c>
      <c r="C25">
        <v>4.5602833852171898E-3</v>
      </c>
      <c r="D25">
        <v>9.2953778803348541E-2</v>
      </c>
      <c r="E25">
        <v>0.40138813853263855</v>
      </c>
      <c r="F25">
        <v>0.50565809011459351</v>
      </c>
      <c r="G25">
        <v>0.16787329316139221</v>
      </c>
      <c r="H25">
        <v>5.3252089768648148E-2</v>
      </c>
      <c r="L25">
        <v>6.2055505812168121E-2</v>
      </c>
      <c r="M25">
        <v>0.50933676958084106</v>
      </c>
      <c r="N25">
        <v>2.1255214214324951</v>
      </c>
      <c r="O25">
        <v>8.7140378952026367</v>
      </c>
      <c r="P25">
        <v>25.605712890625</v>
      </c>
      <c r="S25">
        <v>17.823464965765091</v>
      </c>
      <c r="T25">
        <v>3.5616758214782136</v>
      </c>
      <c r="U25">
        <v>2.3789837555401436</v>
      </c>
      <c r="V25">
        <v>1.9264699198542077</v>
      </c>
      <c r="W25">
        <v>2.0796958514235979</v>
      </c>
      <c r="Z25">
        <v>3350</v>
      </c>
      <c r="AA25">
        <v>27496</v>
      </c>
      <c r="AB25">
        <v>114744</v>
      </c>
      <c r="AC25">
        <v>470418</v>
      </c>
      <c r="AD25">
        <v>1382297</v>
      </c>
    </row>
    <row r="26" spans="1:32" x14ac:dyDescent="0.25">
      <c r="A26" s="42">
        <f t="shared" si="0"/>
        <v>1987</v>
      </c>
      <c r="B26">
        <v>57059.95703125</v>
      </c>
      <c r="C26">
        <v>4.5120758004486561E-3</v>
      </c>
      <c r="D26">
        <v>9.5004238188266754E-2</v>
      </c>
      <c r="E26">
        <v>0.40000712871551514</v>
      </c>
      <c r="F26">
        <v>0.50498861074447632</v>
      </c>
      <c r="G26">
        <v>0.17058651149272919</v>
      </c>
      <c r="H26">
        <v>5.5818032473325729E-2</v>
      </c>
      <c r="L26">
        <v>6.2811121344566345E-2</v>
      </c>
      <c r="M26">
        <v>0.5124434232711792</v>
      </c>
      <c r="N26">
        <v>2.0931315422058105</v>
      </c>
      <c r="O26">
        <v>8.5943460464477539</v>
      </c>
      <c r="P26">
        <v>25.760078430175781</v>
      </c>
      <c r="S26">
        <v>17.609901049993912</v>
      </c>
      <c r="T26">
        <v>3.5320807246182362</v>
      </c>
      <c r="U26">
        <v>2.4125986203460701</v>
      </c>
      <c r="V26">
        <v>1.9848691889285057</v>
      </c>
      <c r="W26">
        <v>2.1668425651193015</v>
      </c>
      <c r="Z26">
        <v>3584</v>
      </c>
      <c r="AA26">
        <v>29240</v>
      </c>
      <c r="AB26">
        <v>119434</v>
      </c>
      <c r="AC26">
        <v>490393</v>
      </c>
      <c r="AD26">
        <v>1469869</v>
      </c>
    </row>
    <row r="27" spans="1:32" x14ac:dyDescent="0.25">
      <c r="A27" s="42">
        <f t="shared" si="0"/>
        <v>1988</v>
      </c>
      <c r="B27">
        <v>60536.01171875</v>
      </c>
      <c r="C27">
        <v>4.4492287561297417E-3</v>
      </c>
      <c r="D27">
        <v>9.6545927226543427E-2</v>
      </c>
      <c r="E27">
        <v>0.39855340123176575</v>
      </c>
      <c r="F27">
        <v>0.50490063428878784</v>
      </c>
      <c r="G27">
        <v>0.17369793355464935</v>
      </c>
      <c r="H27">
        <v>5.9166356921195984E-2</v>
      </c>
      <c r="I27">
        <v>2.1546337753534317E-2</v>
      </c>
      <c r="J27">
        <v>6.9749364629387856E-3</v>
      </c>
      <c r="K27">
        <v>0</v>
      </c>
      <c r="L27">
        <v>6.3581988215446472E-2</v>
      </c>
      <c r="M27">
        <v>0.51587474346160889</v>
      </c>
      <c r="N27">
        <v>2.0639119148254395</v>
      </c>
      <c r="O27">
        <v>8.4995193481445313</v>
      </c>
      <c r="P27">
        <v>26.218988418579102</v>
      </c>
      <c r="Q27">
        <v>97.571556091308594</v>
      </c>
      <c r="R27">
        <v>369.5294189453125</v>
      </c>
      <c r="S27">
        <v>17.397394865546794</v>
      </c>
      <c r="T27">
        <v>3.5025995200290199</v>
      </c>
      <c r="U27">
        <v>2.4462064552213483</v>
      </c>
      <c r="V27">
        <v>2.0432712065512573</v>
      </c>
      <c r="W27">
        <v>2.2539815028851611</v>
      </c>
      <c r="X27">
        <v>2.2022012852230985</v>
      </c>
      <c r="Y27">
        <v>1.8759251013378178</v>
      </c>
      <c r="Z27">
        <v>3849</v>
      </c>
      <c r="AA27">
        <v>31229</v>
      </c>
      <c r="AB27">
        <v>124941</v>
      </c>
      <c r="AC27">
        <v>514527</v>
      </c>
      <c r="AD27">
        <v>1587193</v>
      </c>
      <c r="AE27">
        <v>5906593</v>
      </c>
      <c r="AF27">
        <v>22369838</v>
      </c>
    </row>
    <row r="28" spans="1:32" x14ac:dyDescent="0.25">
      <c r="A28" s="42">
        <f t="shared" si="0"/>
        <v>1989</v>
      </c>
      <c r="B28">
        <v>66306.4765625</v>
      </c>
      <c r="C28">
        <v>3.8795860018581152E-3</v>
      </c>
      <c r="D28">
        <v>9.2063546180725098E-2</v>
      </c>
      <c r="E28">
        <v>0.40037807822227478</v>
      </c>
      <c r="F28">
        <v>0.50755840539932251</v>
      </c>
      <c r="G28">
        <v>0.17659205198287964</v>
      </c>
      <c r="H28">
        <v>6.5771676599979401E-2</v>
      </c>
      <c r="L28">
        <v>5.5318880826234818E-2</v>
      </c>
      <c r="M28">
        <v>0.51062887907028198</v>
      </c>
      <c r="N28">
        <v>2.1163995265960693</v>
      </c>
      <c r="O28">
        <v>8.3339672088623047</v>
      </c>
      <c r="P28">
        <v>27.633649826049805</v>
      </c>
      <c r="S28">
        <v>20.007644699549498</v>
      </c>
      <c r="T28">
        <v>3.556150133473174</v>
      </c>
      <c r="U28">
        <v>2.3982161256610732</v>
      </c>
      <c r="V28">
        <v>2.1189436106304673</v>
      </c>
      <c r="W28">
        <v>2.3801300992561583</v>
      </c>
      <c r="Z28">
        <v>3668</v>
      </c>
      <c r="AA28">
        <v>33858</v>
      </c>
      <c r="AB28">
        <v>140331</v>
      </c>
      <c r="AC28">
        <v>552596</v>
      </c>
      <c r="AD28">
        <v>1832290</v>
      </c>
    </row>
    <row r="29" spans="1:32" x14ac:dyDescent="0.25">
      <c r="A29" s="42">
        <f t="shared" si="0"/>
        <v>1990</v>
      </c>
      <c r="B29">
        <v>69855.46875</v>
      </c>
      <c r="C29">
        <v>3.4131978172808886E-3</v>
      </c>
      <c r="D29">
        <v>8.9327804744243622E-2</v>
      </c>
      <c r="E29">
        <v>0.40795505046844482</v>
      </c>
      <c r="F29">
        <v>0.50271713733673096</v>
      </c>
      <c r="G29">
        <v>0.1718258410692215</v>
      </c>
      <c r="H29">
        <v>6.5561018884181976E-2</v>
      </c>
      <c r="I29">
        <v>2.551131509244442E-2</v>
      </c>
      <c r="J29">
        <v>8.1770578399300575E-3</v>
      </c>
      <c r="K29">
        <v>0</v>
      </c>
      <c r="L29">
        <v>4.8958227038383484E-2</v>
      </c>
      <c r="M29">
        <v>0.50454175472259521</v>
      </c>
      <c r="N29">
        <v>2.1390020847320557</v>
      </c>
      <c r="O29">
        <v>7.8294086456298828</v>
      </c>
      <c r="P29">
        <v>26.168359756469727</v>
      </c>
      <c r="Q29">
        <v>114.23043823242188</v>
      </c>
      <c r="R29">
        <v>444.58935546875</v>
      </c>
      <c r="S29">
        <v>22.617348645908653</v>
      </c>
      <c r="T29">
        <v>3.6097498936001742</v>
      </c>
      <c r="U29">
        <v>2.3502211024978514</v>
      </c>
      <c r="V29">
        <v>2.1946203853642561</v>
      </c>
      <c r="W29">
        <v>2.5062794789147698</v>
      </c>
      <c r="X29">
        <v>2.2353957798669</v>
      </c>
      <c r="Y29">
        <v>1.827291770604192</v>
      </c>
      <c r="Z29">
        <v>3420</v>
      </c>
      <c r="AA29">
        <v>35245</v>
      </c>
      <c r="AB29">
        <v>149421</v>
      </c>
      <c r="AC29">
        <v>546927</v>
      </c>
      <c r="AD29">
        <v>1828003</v>
      </c>
      <c r="AE29">
        <v>7979621</v>
      </c>
      <c r="AF29">
        <v>31056998</v>
      </c>
    </row>
    <row r="30" spans="1:32" x14ac:dyDescent="0.25">
      <c r="A30" s="42">
        <f t="shared" si="0"/>
        <v>1991</v>
      </c>
      <c r="B30">
        <v>70992.234375</v>
      </c>
      <c r="C30">
        <v>2.9809738043695688E-3</v>
      </c>
      <c r="D30">
        <v>8.7234377861022949E-2</v>
      </c>
      <c r="E30">
        <v>0.40622317790985107</v>
      </c>
      <c r="F30">
        <v>0.50654244422912598</v>
      </c>
      <c r="G30">
        <v>0.18091577291488647</v>
      </c>
      <c r="H30">
        <v>7.300073653459549E-2</v>
      </c>
      <c r="I30">
        <v>2.7923889458179474E-2</v>
      </c>
      <c r="J30">
        <v>8.8000977411866188E-3</v>
      </c>
      <c r="K30">
        <v>6.9107350952890556E-8</v>
      </c>
      <c r="L30">
        <v>4.2610295116901398E-2</v>
      </c>
      <c r="M30">
        <v>0.51597189903259277</v>
      </c>
      <c r="N30">
        <v>2.1343460083007813</v>
      </c>
      <c r="O30">
        <v>7.8911447525024414</v>
      </c>
      <c r="P30">
        <v>27.312353134155273</v>
      </c>
      <c r="Q30">
        <v>135.72488403320313</v>
      </c>
      <c r="R30">
        <v>473.55096435546875</v>
      </c>
      <c r="S30">
        <v>25.998236489599456</v>
      </c>
      <c r="T30">
        <v>3.5379535630045078</v>
      </c>
      <c r="U30">
        <v>2.3726609868594855</v>
      </c>
      <c r="V30">
        <v>2.2928740839167308</v>
      </c>
      <c r="W30">
        <v>2.6730416834494681</v>
      </c>
      <c r="X30">
        <v>2.0482829042742594</v>
      </c>
      <c r="Y30">
        <v>1.8591763861131956</v>
      </c>
      <c r="Z30">
        <v>3025</v>
      </c>
      <c r="AA30">
        <v>36630</v>
      </c>
      <c r="AB30">
        <v>151522</v>
      </c>
      <c r="AC30">
        <v>560210</v>
      </c>
      <c r="AD30">
        <v>1938965</v>
      </c>
      <c r="AE30">
        <v>9635413</v>
      </c>
      <c r="AF30">
        <v>33618440</v>
      </c>
    </row>
    <row r="31" spans="1:32" x14ac:dyDescent="0.25">
      <c r="A31" s="42">
        <f t="shared" si="0"/>
        <v>1992</v>
      </c>
      <c r="B31">
        <v>71583.3359375</v>
      </c>
      <c r="C31">
        <v>2.9841945506632328E-3</v>
      </c>
      <c r="D31">
        <v>7.7987611293792725E-2</v>
      </c>
      <c r="E31">
        <v>0.41195932030677795</v>
      </c>
      <c r="F31">
        <v>0.51005303859710693</v>
      </c>
      <c r="G31">
        <v>0.17498087882995605</v>
      </c>
      <c r="H31">
        <v>6.8332821130752563E-2</v>
      </c>
      <c r="I31">
        <v>2.6919685304164886E-2</v>
      </c>
      <c r="J31">
        <v>8.6277341470122337E-3</v>
      </c>
      <c r="K31">
        <v>0</v>
      </c>
      <c r="L31">
        <v>4.5401629060506821E-2</v>
      </c>
      <c r="M31">
        <v>0.45222815871238708</v>
      </c>
      <c r="N31">
        <v>2.1646378040313721</v>
      </c>
      <c r="O31">
        <v>8.0304441452026367</v>
      </c>
      <c r="P31">
        <v>26.876617431640625</v>
      </c>
      <c r="Q31">
        <v>121.01889038085938</v>
      </c>
      <c r="R31">
        <v>458.57870483398438</v>
      </c>
      <c r="S31">
        <v>24.399741392123214</v>
      </c>
      <c r="T31">
        <v>4.0774000074880412</v>
      </c>
      <c r="U31">
        <v>2.3562125592695127</v>
      </c>
      <c r="V31">
        <v>2.1788227378123435</v>
      </c>
      <c r="W31">
        <v>2.5397201020700897</v>
      </c>
      <c r="X31">
        <v>2.2223009077780977</v>
      </c>
      <c r="Y31">
        <v>1.8639491845631326</v>
      </c>
      <c r="Z31">
        <v>3250</v>
      </c>
      <c r="AA31">
        <v>32372</v>
      </c>
      <c r="AB31">
        <v>154952</v>
      </c>
      <c r="AC31">
        <v>574846</v>
      </c>
      <c r="AD31">
        <v>1923918</v>
      </c>
      <c r="AE31">
        <v>8662936</v>
      </c>
      <c r="AF31">
        <v>32826594</v>
      </c>
    </row>
    <row r="32" spans="1:32" x14ac:dyDescent="0.25">
      <c r="A32" s="42">
        <f t="shared" si="0"/>
        <v>1993</v>
      </c>
      <c r="B32">
        <v>72302.1484375</v>
      </c>
      <c r="C32">
        <v>2.8659836389124393E-3</v>
      </c>
      <c r="D32">
        <v>7.845018059015274E-2</v>
      </c>
      <c r="E32">
        <v>0.40941768884658813</v>
      </c>
      <c r="F32">
        <v>0.51213210821151733</v>
      </c>
      <c r="G32">
        <v>0.18789549171924591</v>
      </c>
      <c r="H32">
        <v>7.877996563911438E-2</v>
      </c>
      <c r="I32">
        <v>3.0905002728104591E-2</v>
      </c>
      <c r="J32">
        <v>9.1541586443781853E-3</v>
      </c>
      <c r="K32">
        <v>1.835046277847141E-4</v>
      </c>
      <c r="L32">
        <v>4.2917121201753616E-2</v>
      </c>
      <c r="M32">
        <v>0.46055340766906738</v>
      </c>
      <c r="N32">
        <v>2.1473360061645508</v>
      </c>
      <c r="O32">
        <v>7.7716503143310547</v>
      </c>
      <c r="P32">
        <v>27.601835250854492</v>
      </c>
      <c r="Q32">
        <v>144.86302185058594</v>
      </c>
      <c r="R32">
        <v>522.81573486328125</v>
      </c>
      <c r="S32">
        <v>25.81524812199892</v>
      </c>
      <c r="T32">
        <v>4.0018839372256929</v>
      </c>
      <c r="U32">
        <v>2.384712764005172</v>
      </c>
      <c r="V32">
        <v>2.4176204666602921</v>
      </c>
      <c r="W32">
        <v>2.8526559562519389</v>
      </c>
      <c r="X32">
        <v>2.1325107609550589</v>
      </c>
      <c r="Y32">
        <v>1.7391170188172618</v>
      </c>
      <c r="Z32">
        <v>3103</v>
      </c>
      <c r="AA32">
        <v>33299</v>
      </c>
      <c r="AB32">
        <v>155257</v>
      </c>
      <c r="AC32">
        <v>561907</v>
      </c>
      <c r="AD32">
        <v>1995672</v>
      </c>
      <c r="AE32">
        <v>10473908</v>
      </c>
      <c r="AF32">
        <v>37800700</v>
      </c>
    </row>
    <row r="33" spans="1:32" x14ac:dyDescent="0.25">
      <c r="A33" s="42">
        <f t="shared" si="0"/>
        <v>1994</v>
      </c>
      <c r="B33">
        <v>72935.21875</v>
      </c>
      <c r="C33">
        <v>2.6971767656505108E-3</v>
      </c>
      <c r="D33">
        <v>7.7552296221256256E-2</v>
      </c>
      <c r="E33">
        <v>0.41045403480529785</v>
      </c>
      <c r="F33">
        <v>0.5119936466217041</v>
      </c>
      <c r="G33">
        <v>0.19323828816413879</v>
      </c>
      <c r="H33">
        <v>8.2003191113471985E-2</v>
      </c>
      <c r="I33">
        <v>3.1444691121578217E-2</v>
      </c>
      <c r="J33">
        <v>9.4339838251471519E-3</v>
      </c>
      <c r="K33">
        <v>5.0740276492433602E-5</v>
      </c>
      <c r="L33">
        <v>3.9418540894985199E-2</v>
      </c>
      <c r="M33">
        <v>0.47506541013717651</v>
      </c>
      <c r="N33">
        <v>2.1280803680419922</v>
      </c>
      <c r="O33">
        <v>7.7634100914001465</v>
      </c>
      <c r="P33">
        <v>30.249856948852539</v>
      </c>
      <c r="Q33">
        <v>148.784423828125</v>
      </c>
      <c r="R33">
        <v>533.6107177734375</v>
      </c>
      <c r="S33">
        <v>28.111026109977107</v>
      </c>
      <c r="T33">
        <v>3.8834189887771204</v>
      </c>
      <c r="U33">
        <v>2.4058824263272243</v>
      </c>
      <c r="V33">
        <v>2.4880735559845677</v>
      </c>
      <c r="W33">
        <v>2.7103684583521974</v>
      </c>
      <c r="X33">
        <v>2.1117093507452243</v>
      </c>
      <c r="Y33">
        <v>1.7562608620398206</v>
      </c>
      <c r="Z33">
        <v>2875</v>
      </c>
      <c r="AA33">
        <v>34649</v>
      </c>
      <c r="AB33">
        <v>155212</v>
      </c>
      <c r="AC33">
        <v>566226</v>
      </c>
      <c r="AD33">
        <v>2206280</v>
      </c>
      <c r="AE33">
        <v>10851624</v>
      </c>
      <c r="AF33">
        <v>38919016</v>
      </c>
    </row>
    <row r="34" spans="1:32" x14ac:dyDescent="0.25">
      <c r="A34" s="42">
        <f t="shared" si="0"/>
        <v>1995</v>
      </c>
      <c r="B34">
        <v>74505.1953125</v>
      </c>
      <c r="C34">
        <v>2.7195902075618505E-3</v>
      </c>
      <c r="D34">
        <v>7.9833336174488068E-2</v>
      </c>
      <c r="E34">
        <v>0.4090002179145813</v>
      </c>
      <c r="F34">
        <v>0.51116645336151123</v>
      </c>
      <c r="G34">
        <v>0.19642245769500732</v>
      </c>
      <c r="H34">
        <v>8.2842364907264709E-2</v>
      </c>
      <c r="I34">
        <v>3.1517498195171356E-2</v>
      </c>
      <c r="J34">
        <v>9.402301162481308E-3</v>
      </c>
      <c r="K34">
        <v>5.67716742807534E-5</v>
      </c>
      <c r="L34">
        <v>3.8359742611646652E-2</v>
      </c>
      <c r="M34">
        <v>0.48532184958457947</v>
      </c>
      <c r="N34">
        <v>2.1158123016357422</v>
      </c>
      <c r="O34">
        <v>7.7487215995788574</v>
      </c>
      <c r="P34">
        <v>31.194253921508789</v>
      </c>
      <c r="Q34">
        <v>152.3770751953125</v>
      </c>
      <c r="R34">
        <v>544.1854248046875</v>
      </c>
      <c r="S34">
        <v>28.886633124948119</v>
      </c>
      <c r="T34">
        <v>3.79197963498541</v>
      </c>
      <c r="U34">
        <v>2.415741149251569</v>
      </c>
      <c r="V34">
        <v>2.5347772879745416</v>
      </c>
      <c r="W34">
        <v>2.6551573539499103</v>
      </c>
      <c r="X34">
        <v>2.0673669274390996</v>
      </c>
      <c r="Y34">
        <v>1.7175324915893215</v>
      </c>
      <c r="Z34">
        <v>2858</v>
      </c>
      <c r="AA34">
        <v>36159</v>
      </c>
      <c r="AB34">
        <v>157639</v>
      </c>
      <c r="AC34">
        <v>577320</v>
      </c>
      <c r="AD34">
        <v>2324134</v>
      </c>
      <c r="AE34">
        <v>11352884</v>
      </c>
      <c r="AF34">
        <v>40544640</v>
      </c>
    </row>
    <row r="35" spans="1:32" x14ac:dyDescent="0.25">
      <c r="A35" s="42">
        <f t="shared" si="0"/>
        <v>1996</v>
      </c>
      <c r="B35">
        <v>77681.1015625</v>
      </c>
      <c r="C35">
        <v>2.6387274265289307E-3</v>
      </c>
      <c r="D35">
        <v>7.5603790581226349E-2</v>
      </c>
      <c r="E35">
        <v>0.38432687520980835</v>
      </c>
      <c r="F35">
        <v>0.5400693416595459</v>
      </c>
      <c r="G35">
        <v>0.23320883512496948</v>
      </c>
      <c r="H35">
        <v>0.10425202548503876</v>
      </c>
      <c r="I35">
        <v>3.975403681397438E-2</v>
      </c>
      <c r="J35">
        <v>1.149511244148016E-2</v>
      </c>
      <c r="K35">
        <v>1.87663663382409E-5</v>
      </c>
      <c r="L35">
        <v>3.7473723292350769E-2</v>
      </c>
      <c r="M35">
        <v>0.45440909266471863</v>
      </c>
      <c r="N35">
        <v>1.9824384450912476</v>
      </c>
      <c r="O35">
        <v>7.9892792701721191</v>
      </c>
      <c r="P35">
        <v>38.679061889648438</v>
      </c>
      <c r="Q35">
        <v>191.12419128417969</v>
      </c>
      <c r="R35">
        <v>681.49554443359375</v>
      </c>
      <c r="S35">
        <v>29.571583065768326</v>
      </c>
      <c r="T35">
        <v>4.0685353577030625</v>
      </c>
      <c r="U35">
        <v>2.7241792118382517</v>
      </c>
      <c r="V35">
        <v>2.9160088171951637</v>
      </c>
      <c r="W35">
        <v>2.6950051318501633</v>
      </c>
      <c r="X35">
        <v>2.0793558680246322</v>
      </c>
      <c r="Y35">
        <v>1.6720628831103828</v>
      </c>
      <c r="Z35">
        <v>2911</v>
      </c>
      <c r="AA35">
        <v>35299</v>
      </c>
      <c r="AB35">
        <v>153998</v>
      </c>
      <c r="AC35">
        <v>620616</v>
      </c>
      <c r="AD35">
        <v>3004632</v>
      </c>
      <c r="AE35">
        <v>14846738</v>
      </c>
      <c r="AF35">
        <v>52939324</v>
      </c>
    </row>
    <row r="36" spans="1:32" x14ac:dyDescent="0.25">
      <c r="A36" s="42">
        <f t="shared" si="0"/>
        <v>1997</v>
      </c>
      <c r="B36">
        <v>80921.7578125</v>
      </c>
      <c r="C36">
        <v>2.5699189864099026E-3</v>
      </c>
      <c r="D36">
        <v>7.2580054402351379E-2</v>
      </c>
      <c r="E36">
        <v>0.37503516674041748</v>
      </c>
      <c r="F36">
        <v>0.55238479375839233</v>
      </c>
      <c r="G36">
        <v>0.2530817985534668</v>
      </c>
      <c r="H36">
        <v>0.11528521031141281</v>
      </c>
      <c r="I36">
        <v>4.4624492526054382E-2</v>
      </c>
      <c r="J36">
        <v>1.3659685850143433E-2</v>
      </c>
      <c r="K36">
        <v>1.2374915240798099E-4</v>
      </c>
      <c r="L36">
        <v>3.6813337355852127E-2</v>
      </c>
      <c r="M36">
        <v>0.43611261248588562</v>
      </c>
      <c r="N36">
        <v>1.9338556528091431</v>
      </c>
      <c r="O36">
        <v>8.0364294052124023</v>
      </c>
      <c r="P36">
        <v>42.60491943359375</v>
      </c>
      <c r="Q36">
        <v>208.74464416503906</v>
      </c>
      <c r="R36">
        <v>760.547607421875</v>
      </c>
      <c r="S36">
        <v>30.104329628788797</v>
      </c>
      <c r="T36">
        <v>4.2530947006919275</v>
      </c>
      <c r="U36">
        <v>2.8563541509533077</v>
      </c>
      <c r="V36">
        <v>3.1490708389068818</v>
      </c>
      <c r="W36">
        <v>2.7051185847859802</v>
      </c>
      <c r="X36">
        <v>2.1379660792986086</v>
      </c>
      <c r="Y36">
        <v>1.7900235492623808</v>
      </c>
      <c r="Z36">
        <v>2979</v>
      </c>
      <c r="AA36">
        <v>35291</v>
      </c>
      <c r="AB36">
        <v>156491</v>
      </c>
      <c r="AC36">
        <v>650322</v>
      </c>
      <c r="AD36">
        <v>3447665</v>
      </c>
      <c r="AE36">
        <v>16891984</v>
      </c>
      <c r="AF36">
        <v>61544848</v>
      </c>
    </row>
    <row r="37" spans="1:32" x14ac:dyDescent="0.25">
      <c r="A37" s="42">
        <f t="shared" si="0"/>
        <v>1998</v>
      </c>
      <c r="B37">
        <v>85224.671875</v>
      </c>
      <c r="C37">
        <v>2.5922299828380346E-3</v>
      </c>
      <c r="D37">
        <v>7.0072904229164124E-2</v>
      </c>
      <c r="E37">
        <v>0.36664283275604248</v>
      </c>
      <c r="F37">
        <v>0.56328427791595459</v>
      </c>
      <c r="G37">
        <v>0.26698577404022217</v>
      </c>
      <c r="H37">
        <v>0.12071342766284943</v>
      </c>
      <c r="I37">
        <v>4.5359164476394653E-2</v>
      </c>
      <c r="J37">
        <v>1.3862863183021545E-2</v>
      </c>
      <c r="K37">
        <v>8.1666883488651406E-5</v>
      </c>
      <c r="L37">
        <v>3.6092836409807205E-2</v>
      </c>
      <c r="M37">
        <v>0.42819759249687195</v>
      </c>
      <c r="N37">
        <v>1.8667247295379639</v>
      </c>
      <c r="O37">
        <v>8.2250833511352539</v>
      </c>
      <c r="P37">
        <v>46.316940307617188</v>
      </c>
      <c r="Q37">
        <v>215.85769653320313</v>
      </c>
      <c r="R37">
        <v>746.53179931640625</v>
      </c>
      <c r="S37">
        <v>30.704429908046226</v>
      </c>
      <c r="T37">
        <v>4.3433551967694042</v>
      </c>
      <c r="U37">
        <v>3.0172421182884519</v>
      </c>
      <c r="V37">
        <v>3.2460458477051941</v>
      </c>
      <c r="W37">
        <v>2.6063257151069297</v>
      </c>
      <c r="X37">
        <v>2.1015612453892212</v>
      </c>
      <c r="Y37">
        <v>1.83682885879206</v>
      </c>
      <c r="Z37">
        <v>3076</v>
      </c>
      <c r="AA37">
        <v>36493</v>
      </c>
      <c r="AB37">
        <v>159091</v>
      </c>
      <c r="AC37">
        <v>700980</v>
      </c>
      <c r="AD37">
        <v>3947346</v>
      </c>
      <c r="AE37">
        <v>18396402</v>
      </c>
      <c r="AF37">
        <v>63622928</v>
      </c>
    </row>
    <row r="38" spans="1:32" x14ac:dyDescent="0.25">
      <c r="A38" s="42">
        <f t="shared" si="0"/>
        <v>1999</v>
      </c>
      <c r="B38">
        <v>93506.046875</v>
      </c>
      <c r="C38">
        <v>2.4794344790279865E-3</v>
      </c>
      <c r="D38">
        <v>6.9944128394126892E-2</v>
      </c>
      <c r="E38">
        <v>0.36129724979400635</v>
      </c>
      <c r="F38">
        <v>0.56875860691070557</v>
      </c>
      <c r="G38">
        <v>0.27835509181022644</v>
      </c>
      <c r="H38">
        <v>0.12615178525447845</v>
      </c>
      <c r="I38">
        <v>4.7271125018596649E-2</v>
      </c>
      <c r="J38">
        <v>1.445662509649992E-2</v>
      </c>
      <c r="K38">
        <v>5.41697881999426E-5</v>
      </c>
      <c r="L38">
        <v>3.3987108618021011E-2</v>
      </c>
      <c r="M38">
        <v>0.42847496271133423</v>
      </c>
      <c r="N38">
        <v>1.8228874206542969</v>
      </c>
      <c r="O38">
        <v>8.3302526473999023</v>
      </c>
      <c r="P38">
        <v>48.500583648681641</v>
      </c>
      <c r="Q38">
        <v>223.01490783691406</v>
      </c>
      <c r="R38">
        <v>819.08013916015625</v>
      </c>
      <c r="S38">
        <v>32.611054825694012</v>
      </c>
      <c r="T38">
        <v>4.3412054639165039</v>
      </c>
      <c r="U38">
        <v>3.1200265283101967</v>
      </c>
      <c r="V38">
        <v>3.341386155363014</v>
      </c>
      <c r="W38">
        <v>2.6007145304973296</v>
      </c>
      <c r="X38">
        <v>2.1208693866668522</v>
      </c>
      <c r="Y38">
        <v>1.7661492270652916</v>
      </c>
      <c r="Z38">
        <v>3178</v>
      </c>
      <c r="AA38">
        <v>40065</v>
      </c>
      <c r="AB38">
        <v>170451</v>
      </c>
      <c r="AC38">
        <v>778929</v>
      </c>
      <c r="AD38">
        <v>4535098</v>
      </c>
      <c r="AE38">
        <v>20853242</v>
      </c>
      <c r="AF38">
        <v>76588944</v>
      </c>
    </row>
    <row r="39" spans="1:32" x14ac:dyDescent="0.25">
      <c r="A39" s="42">
        <f t="shared" si="0"/>
        <v>2000</v>
      </c>
      <c r="B39">
        <v>102412.3125</v>
      </c>
      <c r="C39">
        <v>2.1981736645102501E-3</v>
      </c>
      <c r="D39">
        <v>6.9029435515403748E-2</v>
      </c>
      <c r="E39">
        <v>0.36040800809860229</v>
      </c>
      <c r="F39">
        <v>0.57056254148483276</v>
      </c>
      <c r="G39">
        <v>0.28112295269966125</v>
      </c>
      <c r="H39">
        <v>0.1269528716802597</v>
      </c>
      <c r="I39">
        <v>4.7724016010761261E-2</v>
      </c>
      <c r="J39">
        <v>1.4598686248064041E-2</v>
      </c>
      <c r="K39">
        <v>2.1111934911459702E-3</v>
      </c>
      <c r="L39">
        <v>3.1734466552734375E-2</v>
      </c>
      <c r="M39">
        <v>0.43477195501327515</v>
      </c>
      <c r="N39">
        <v>1.795038104057312</v>
      </c>
      <c r="O39">
        <v>8.4590997695922852</v>
      </c>
      <c r="P39">
        <v>48.776096343994141</v>
      </c>
      <c r="Q39">
        <v>222.66793823242188</v>
      </c>
      <c r="R39">
        <v>845.8333740234375</v>
      </c>
      <c r="S39">
        <v>34.935753222835146</v>
      </c>
      <c r="T39">
        <v>4.2825697244745378</v>
      </c>
      <c r="U39">
        <v>3.178528482468852</v>
      </c>
      <c r="V39">
        <v>3.3231982856704434</v>
      </c>
      <c r="W39">
        <v>2.6024320622455894</v>
      </c>
      <c r="X39">
        <v>2.1439200177847271</v>
      </c>
      <c r="Y39">
        <v>1.7205901999260369</v>
      </c>
      <c r="Z39">
        <v>3250</v>
      </c>
      <c r="AA39">
        <v>44526</v>
      </c>
      <c r="AB39">
        <v>183834</v>
      </c>
      <c r="AC39">
        <v>866316</v>
      </c>
      <c r="AD39">
        <v>4995273</v>
      </c>
      <c r="AE39">
        <v>22803938</v>
      </c>
      <c r="AF39">
        <v>86623752</v>
      </c>
    </row>
    <row r="40" spans="1:32" x14ac:dyDescent="0.25">
      <c r="A40" s="42">
        <f t="shared" si="0"/>
        <v>2001</v>
      </c>
      <c r="B40">
        <v>107315.296875</v>
      </c>
      <c r="C40">
        <v>2.2017869632691145E-3</v>
      </c>
      <c r="D40">
        <v>7.1051888167858124E-2</v>
      </c>
      <c r="E40">
        <v>0.36786538362503052</v>
      </c>
      <c r="F40">
        <v>0.56108272075653076</v>
      </c>
      <c r="G40">
        <v>0.27050107717514038</v>
      </c>
      <c r="H40">
        <v>0.12113188207149506</v>
      </c>
      <c r="I40">
        <v>4.7662954777479172E-2</v>
      </c>
      <c r="J40">
        <v>1.7438706010580063E-2</v>
      </c>
      <c r="K40">
        <v>5.5989654356380897E-5</v>
      </c>
      <c r="L40">
        <v>3.1887345016002655E-2</v>
      </c>
      <c r="M40">
        <v>0.45571321249008179</v>
      </c>
      <c r="N40">
        <v>1.8177464008331299</v>
      </c>
      <c r="O40">
        <v>8.5156822204589844</v>
      </c>
      <c r="P40">
        <v>45.763168334960938</v>
      </c>
      <c r="Q40">
        <v>203.69390869140625</v>
      </c>
      <c r="R40">
        <v>768.704345703125</v>
      </c>
      <c r="S40">
        <v>34.768038760970889</v>
      </c>
      <c r="T40">
        <v>4.0768797531932277</v>
      </c>
      <c r="U40">
        <v>3.0866178992309918</v>
      </c>
      <c r="V40">
        <v>3.1762022914268644</v>
      </c>
      <c r="W40">
        <v>2.6458971667720963</v>
      </c>
      <c r="X40">
        <v>2.3398382105821902</v>
      </c>
      <c r="Y40">
        <v>2.2712530547318872</v>
      </c>
      <c r="Z40">
        <v>3422</v>
      </c>
      <c r="AA40">
        <v>48905</v>
      </c>
      <c r="AB40">
        <v>195072</v>
      </c>
      <c r="AC40">
        <v>913863</v>
      </c>
      <c r="AD40">
        <v>4911088</v>
      </c>
      <c r="AE40">
        <v>21859472</v>
      </c>
      <c r="AF40">
        <v>82493736</v>
      </c>
    </row>
    <row r="41" spans="1:32" x14ac:dyDescent="0.25">
      <c r="A41" s="42">
        <f t="shared" si="0"/>
        <v>2002</v>
      </c>
      <c r="B41">
        <v>112373.78125</v>
      </c>
      <c r="C41">
        <v>2.1837109234184027E-3</v>
      </c>
      <c r="D41">
        <v>7.3816739022731781E-2</v>
      </c>
      <c r="E41">
        <v>0.38012635707855225</v>
      </c>
      <c r="F41">
        <v>0.54605692625045776</v>
      </c>
      <c r="G41">
        <v>0.25402334332466125</v>
      </c>
      <c r="H41">
        <v>0.1112697497010231</v>
      </c>
      <c r="I41">
        <v>4.3441955000162125E-2</v>
      </c>
      <c r="J41">
        <v>1.5537060797214508E-2</v>
      </c>
      <c r="K41">
        <v>3.9145277696661699E-5</v>
      </c>
      <c r="L41">
        <v>3.2258413732051849E-2</v>
      </c>
      <c r="M41">
        <v>0.48413428664207458</v>
      </c>
      <c r="N41">
        <v>1.8614662885665894</v>
      </c>
      <c r="O41">
        <v>8.4603986740112305</v>
      </c>
      <c r="P41">
        <v>42.417598724365234</v>
      </c>
      <c r="Q41">
        <v>186.89736938476563</v>
      </c>
      <c r="R41">
        <v>726.81732177734375</v>
      </c>
      <c r="S41">
        <v>34.368696962270811</v>
      </c>
      <c r="T41">
        <v>3.826120400157794</v>
      </c>
      <c r="U41">
        <v>2.9334583761177586</v>
      </c>
      <c r="V41">
        <v>3.0025510567066886</v>
      </c>
      <c r="W41">
        <v>2.6234228636081367</v>
      </c>
      <c r="X41">
        <v>2.3243251509160752</v>
      </c>
      <c r="Y41">
        <v>2.1299852404979434</v>
      </c>
      <c r="Z41">
        <v>3625</v>
      </c>
      <c r="AA41">
        <v>54404</v>
      </c>
      <c r="AB41">
        <v>209180</v>
      </c>
      <c r="AC41">
        <v>950727</v>
      </c>
      <c r="AD41">
        <v>4766626</v>
      </c>
      <c r="AE41">
        <v>21002364</v>
      </c>
      <c r="AF41">
        <v>81675208</v>
      </c>
    </row>
    <row r="42" spans="1:32" x14ac:dyDescent="0.25">
      <c r="A42" s="42">
        <f t="shared" si="0"/>
        <v>2003</v>
      </c>
      <c r="B42">
        <v>122563.7109375</v>
      </c>
      <c r="C42">
        <v>2.0551588386297226E-3</v>
      </c>
      <c r="D42">
        <v>7.3366202414035797E-2</v>
      </c>
      <c r="E42">
        <v>0.38822484016418457</v>
      </c>
      <c r="F42">
        <v>0.53840893507003784</v>
      </c>
      <c r="G42">
        <v>0.24618318676948547</v>
      </c>
      <c r="H42">
        <v>0.10669690370559692</v>
      </c>
      <c r="I42">
        <v>4.1241846978664398E-2</v>
      </c>
      <c r="J42">
        <v>1.4494623057544231E-2</v>
      </c>
      <c r="K42">
        <v>5.1490162150003002E-5</v>
      </c>
      <c r="L42">
        <v>3.038419783115387E-2</v>
      </c>
      <c r="M42">
        <v>0.49756163358688354</v>
      </c>
      <c r="N42">
        <v>1.878574013710022</v>
      </c>
      <c r="O42">
        <v>8.3643684387207031</v>
      </c>
      <c r="P42">
        <v>41.515918731689453</v>
      </c>
      <c r="Q42">
        <v>179.79606628417969</v>
      </c>
      <c r="R42">
        <v>666.3016357421875</v>
      </c>
      <c r="S42">
        <v>36.4935443850704</v>
      </c>
      <c r="T42">
        <v>3.724674587372498</v>
      </c>
      <c r="U42">
        <v>2.8659883728466542</v>
      </c>
      <c r="V42">
        <v>2.9429062625593496</v>
      </c>
      <c r="W42">
        <v>2.5692805761060833</v>
      </c>
      <c r="X42">
        <v>2.2935254794059112</v>
      </c>
      <c r="Y42">
        <v>2.1794818875383513</v>
      </c>
      <c r="Z42">
        <v>3724</v>
      </c>
      <c r="AA42">
        <v>60983</v>
      </c>
      <c r="AB42">
        <v>230245</v>
      </c>
      <c r="AC42">
        <v>1025168</v>
      </c>
      <c r="AD42">
        <v>5088345</v>
      </c>
      <c r="AE42">
        <v>22036474</v>
      </c>
      <c r="AF42">
        <v>81664400</v>
      </c>
    </row>
    <row r="43" spans="1:32" x14ac:dyDescent="0.25">
      <c r="A43" s="42">
        <f t="shared" si="0"/>
        <v>2004</v>
      </c>
      <c r="B43">
        <v>137721.734375</v>
      </c>
      <c r="C43">
        <v>1.9258046522736549E-3</v>
      </c>
      <c r="D43">
        <v>7.5019508600234985E-2</v>
      </c>
      <c r="E43">
        <v>0.3952813446521759</v>
      </c>
      <c r="F43">
        <v>0.52969914674758911</v>
      </c>
      <c r="G43">
        <v>0.237641841173172</v>
      </c>
      <c r="H43">
        <v>0.10090049356222153</v>
      </c>
      <c r="I43">
        <v>3.8634665310382843E-2</v>
      </c>
      <c r="J43">
        <v>1.3380414806306362E-2</v>
      </c>
      <c r="K43">
        <v>2.5143724997178699E-5</v>
      </c>
      <c r="L43">
        <v>3.0198574066162109E-2</v>
      </c>
      <c r="M43">
        <v>0.5180518627166748</v>
      </c>
      <c r="N43">
        <v>1.914686918258667</v>
      </c>
      <c r="O43">
        <v>8.3611202239990234</v>
      </c>
      <c r="P43">
        <v>39.833255767822266</v>
      </c>
      <c r="Q43">
        <v>169.49578857421875</v>
      </c>
      <c r="R43">
        <v>625.4610595703125</v>
      </c>
      <c r="S43">
        <v>36.722555699661804</v>
      </c>
      <c r="T43">
        <v>3.5709899071157913</v>
      </c>
      <c r="U43">
        <v>2.7664834034230226</v>
      </c>
      <c r="V43">
        <v>2.8420930415056644</v>
      </c>
      <c r="W43">
        <v>2.5321872780623078</v>
      </c>
      <c r="X43">
        <v>2.2784690870629025</v>
      </c>
      <c r="Y43">
        <v>2.1301266469812523</v>
      </c>
      <c r="Z43">
        <v>4159</v>
      </c>
      <c r="AA43">
        <v>71347</v>
      </c>
      <c r="AB43">
        <v>263694</v>
      </c>
      <c r="AC43">
        <v>1151508</v>
      </c>
      <c r="AD43">
        <v>5485905</v>
      </c>
      <c r="AE43">
        <v>23343254</v>
      </c>
      <c r="AF43">
        <v>86139584</v>
      </c>
    </row>
    <row r="44" spans="1:32" x14ac:dyDescent="0.25">
      <c r="A44" s="42">
        <f t="shared" si="0"/>
        <v>2005</v>
      </c>
      <c r="B44">
        <v>155550.8125</v>
      </c>
      <c r="C44">
        <v>1.8759685335680842E-3</v>
      </c>
      <c r="D44">
        <v>7.5576841831207275E-2</v>
      </c>
      <c r="E44">
        <v>0.40069496631622314</v>
      </c>
      <c r="F44">
        <v>0.52372819185256958</v>
      </c>
      <c r="G44">
        <v>0.22511057555675507</v>
      </c>
      <c r="H44">
        <v>8.9331857860088348E-2</v>
      </c>
      <c r="I44">
        <v>3.2371968030929565E-2</v>
      </c>
      <c r="J44">
        <v>1.0561641305685043E-2</v>
      </c>
      <c r="K44">
        <v>4.4860407797386897E-5</v>
      </c>
      <c r="L44">
        <v>2.8048712760210037E-2</v>
      </c>
      <c r="M44">
        <v>0.53487986326217651</v>
      </c>
      <c r="N44">
        <v>1.8873060941696167</v>
      </c>
      <c r="O44">
        <v>8.5185737609863281</v>
      </c>
      <c r="P44">
        <v>37.537921905517578</v>
      </c>
      <c r="Q44">
        <v>151.29930114746094</v>
      </c>
      <c r="R44">
        <v>522.00494384765625</v>
      </c>
      <c r="S44">
        <v>39.539123069006692</v>
      </c>
      <c r="T44">
        <v>3.456560227835233</v>
      </c>
      <c r="U44">
        <v>2.7749539084013679</v>
      </c>
      <c r="V44">
        <v>2.642674886701796</v>
      </c>
      <c r="W44">
        <v>2.3791696448206352</v>
      </c>
      <c r="X44">
        <v>2.1393191372840894</v>
      </c>
      <c r="Y44">
        <v>2.0110123815078649</v>
      </c>
      <c r="Z44">
        <v>4363</v>
      </c>
      <c r="AA44">
        <v>83201</v>
      </c>
      <c r="AB44">
        <v>293572</v>
      </c>
      <c r="AC44">
        <v>1325071</v>
      </c>
      <c r="AD44">
        <v>5839054</v>
      </c>
      <c r="AE44">
        <v>23534730</v>
      </c>
      <c r="AF44">
        <v>81198296</v>
      </c>
    </row>
    <row r="45" spans="1:32" x14ac:dyDescent="0.25">
      <c r="A45" s="42">
        <f t="shared" si="0"/>
        <v>2006</v>
      </c>
      <c r="B45">
        <v>173355.015625</v>
      </c>
      <c r="C45">
        <v>1.7171966610476375E-3</v>
      </c>
      <c r="D45">
        <v>7.3055624961853027E-2</v>
      </c>
      <c r="E45">
        <v>0.39879781007766724</v>
      </c>
      <c r="F45">
        <v>0.52814656496047974</v>
      </c>
      <c r="G45">
        <v>0.22132071852684021</v>
      </c>
      <c r="H45">
        <v>8.4773577749729156E-2</v>
      </c>
      <c r="I45">
        <v>3.1079176813364029E-2</v>
      </c>
      <c r="J45">
        <v>1.0490317828953266E-2</v>
      </c>
      <c r="K45">
        <v>2.0652654711739201E-5</v>
      </c>
      <c r="L45">
        <v>2.7625391259789467E-2</v>
      </c>
      <c r="M45">
        <v>0.54341661930084229</v>
      </c>
      <c r="N45">
        <v>1.8795591592788696</v>
      </c>
      <c r="O45">
        <v>8.9000482559204102</v>
      </c>
      <c r="P45">
        <v>36.545322418212891</v>
      </c>
      <c r="Q45">
        <v>138.87371826171875</v>
      </c>
      <c r="R45">
        <v>513.30218505859375</v>
      </c>
      <c r="S45">
        <v>40.151577685980492</v>
      </c>
      <c r="T45">
        <v>3.4115391587540769</v>
      </c>
      <c r="U45">
        <v>2.8099329986445043</v>
      </c>
      <c r="V45">
        <v>2.4867158152488056</v>
      </c>
      <c r="W45">
        <v>2.3179609183868308</v>
      </c>
      <c r="X45">
        <v>2.238494828468192</v>
      </c>
      <c r="Y45">
        <v>2.0324542971739881</v>
      </c>
      <c r="Z45">
        <v>4789</v>
      </c>
      <c r="AA45">
        <v>94204</v>
      </c>
      <c r="AB45">
        <v>325831</v>
      </c>
      <c r="AC45">
        <v>1542868</v>
      </c>
      <c r="AD45">
        <v>6335315</v>
      </c>
      <c r="AE45">
        <v>24074456</v>
      </c>
      <c r="AF45">
        <v>88983512</v>
      </c>
    </row>
    <row r="46" spans="1:32" x14ac:dyDescent="0.25">
      <c r="A46" s="42">
        <f t="shared" si="0"/>
        <v>2007</v>
      </c>
      <c r="B46">
        <v>186551.140625</v>
      </c>
      <c r="C46">
        <v>1.5591953415423632E-3</v>
      </c>
      <c r="D46">
        <v>7.0600211620330811E-2</v>
      </c>
      <c r="E46">
        <v>0.39351153373718262</v>
      </c>
      <c r="F46">
        <v>0.53588825464248657</v>
      </c>
      <c r="G46">
        <v>0.22374854981899261</v>
      </c>
      <c r="H46">
        <v>8.238692581653595E-2</v>
      </c>
      <c r="I46">
        <v>2.9818136245012283E-2</v>
      </c>
      <c r="J46">
        <v>1.0134249925613403E-2</v>
      </c>
      <c r="K46">
        <v>5.2765073633054298E-5</v>
      </c>
      <c r="L46">
        <v>2.4776047095656395E-2</v>
      </c>
      <c r="M46">
        <v>0.52929186820983887</v>
      </c>
      <c r="N46">
        <v>1.888270378112793</v>
      </c>
      <c r="O46">
        <v>9.2075929641723633</v>
      </c>
      <c r="P46">
        <v>36.375946044921875</v>
      </c>
      <c r="Q46">
        <v>132.99374389648438</v>
      </c>
      <c r="R46">
        <v>483.617919921875</v>
      </c>
      <c r="S46">
        <v>44.776090376619074</v>
      </c>
      <c r="T46">
        <v>3.5118283835556277</v>
      </c>
      <c r="U46">
        <v>2.837935337134216</v>
      </c>
      <c r="V46">
        <v>2.4295872602476831</v>
      </c>
      <c r="W46">
        <v>2.2619433701145035</v>
      </c>
      <c r="X46">
        <v>2.2397657369353565</v>
      </c>
      <c r="Y46">
        <v>2.0768329019900174</v>
      </c>
      <c r="Z46">
        <v>4622</v>
      </c>
      <c r="AA46">
        <v>98740</v>
      </c>
      <c r="AB46">
        <v>352259</v>
      </c>
      <c r="AC46">
        <v>1717687</v>
      </c>
      <c r="AD46">
        <v>6785974</v>
      </c>
      <c r="AE46">
        <v>24810134</v>
      </c>
      <c r="AF46">
        <v>90219472</v>
      </c>
    </row>
    <row r="47" spans="1:32" x14ac:dyDescent="0.25">
      <c r="A47" s="42">
        <f t="shared" si="0"/>
        <v>2008</v>
      </c>
      <c r="B47">
        <v>184397.09375</v>
      </c>
      <c r="C47">
        <v>1.4523342251777649E-3</v>
      </c>
      <c r="D47">
        <v>6.9458134472370148E-2</v>
      </c>
      <c r="E47">
        <v>0.39850747585296631</v>
      </c>
      <c r="F47">
        <v>0.53203439712524414</v>
      </c>
      <c r="G47">
        <v>0.2159292995929718</v>
      </c>
      <c r="H47">
        <v>7.8450776636600494E-2</v>
      </c>
      <c r="I47">
        <v>2.8373520821332932E-2</v>
      </c>
      <c r="J47">
        <v>9.3277962878346443E-3</v>
      </c>
      <c r="K47">
        <v>3.67665743397083E-5</v>
      </c>
      <c r="L47">
        <v>2.3080624639987946E-2</v>
      </c>
      <c r="M47">
        <v>0.50989413261413574</v>
      </c>
      <c r="N47">
        <v>1.9328775405883789</v>
      </c>
      <c r="O47">
        <v>9.1689138412475586</v>
      </c>
      <c r="P47">
        <v>33.544605255126953</v>
      </c>
      <c r="Q47">
        <v>127.72127532958984</v>
      </c>
      <c r="R47">
        <v>448.94522094726563</v>
      </c>
      <c r="S47">
        <v>48.070352682660044</v>
      </c>
      <c r="T47">
        <v>3.6499379758086801</v>
      </c>
      <c r="U47">
        <v>2.7525471670202513</v>
      </c>
      <c r="V47">
        <v>2.3550103022554345</v>
      </c>
      <c r="W47">
        <v>2.3385474866415357</v>
      </c>
      <c r="X47">
        <v>2.2210373431148622</v>
      </c>
      <c r="Y47">
        <v>2.0578208679919148</v>
      </c>
      <c r="Z47">
        <v>4256</v>
      </c>
      <c r="AA47">
        <v>94023</v>
      </c>
      <c r="AB47">
        <v>356417</v>
      </c>
      <c r="AC47">
        <v>1690721</v>
      </c>
      <c r="AD47">
        <v>6185528</v>
      </c>
      <c r="AE47">
        <v>23551432</v>
      </c>
      <c r="AF47">
        <v>82784192</v>
      </c>
    </row>
    <row r="48" spans="1:32" x14ac:dyDescent="0.25">
      <c r="A48" s="42">
        <f t="shared" si="0"/>
        <v>2009</v>
      </c>
      <c r="B48">
        <v>178421.4375</v>
      </c>
      <c r="C48">
        <v>1.2994903372600675E-3</v>
      </c>
      <c r="D48">
        <v>6.4836941659450531E-2</v>
      </c>
      <c r="E48">
        <v>0.39463713765144348</v>
      </c>
      <c r="F48">
        <v>0.54052591323852539</v>
      </c>
      <c r="G48">
        <v>0.21701069176197052</v>
      </c>
      <c r="H48">
        <v>7.4138879776000977E-2</v>
      </c>
      <c r="I48">
        <v>2.6685336604714394E-2</v>
      </c>
      <c r="J48">
        <v>8.9684370905160904E-3</v>
      </c>
      <c r="K48">
        <v>2.6511059331824099E-5</v>
      </c>
      <c r="L48">
        <v>2.1488448604941368E-2</v>
      </c>
      <c r="M48">
        <v>0.48134350776672363</v>
      </c>
      <c r="N48">
        <v>1.9733390808105469</v>
      </c>
      <c r="O48">
        <v>9.4881982803344727</v>
      </c>
      <c r="P48">
        <v>33.568073272705078</v>
      </c>
      <c r="Q48">
        <v>115.45956420898438</v>
      </c>
      <c r="R48">
        <v>448.03121948242188</v>
      </c>
      <c r="S48">
        <v>51.640026708950295</v>
      </c>
      <c r="T48">
        <v>3.8856275251715542</v>
      </c>
      <c r="U48">
        <v>2.7390664186553013</v>
      </c>
      <c r="V48">
        <v>2.2870739017152086</v>
      </c>
      <c r="W48">
        <v>2.2070182903266033</v>
      </c>
      <c r="X48">
        <v>2.3119988195924681</v>
      </c>
      <c r="Y48">
        <v>1.8661757387878108</v>
      </c>
      <c r="Z48">
        <v>3834</v>
      </c>
      <c r="AA48">
        <v>85882</v>
      </c>
      <c r="AB48">
        <v>352086</v>
      </c>
      <c r="AC48">
        <v>1692898</v>
      </c>
      <c r="AD48">
        <v>5989264</v>
      </c>
      <c r="AE48">
        <v>20600462</v>
      </c>
      <c r="AF48">
        <v>79938376</v>
      </c>
    </row>
    <row r="49" spans="1:32" x14ac:dyDescent="0.25">
      <c r="A49" s="42">
        <f t="shared" si="0"/>
        <v>2010</v>
      </c>
      <c r="B49">
        <v>186005</v>
      </c>
      <c r="C49">
        <v>9.3797675799578428E-4</v>
      </c>
      <c r="D49">
        <v>5.6094113737344742E-2</v>
      </c>
      <c r="E49">
        <v>0.38476946949958801</v>
      </c>
      <c r="F49">
        <v>0.55913639068603516</v>
      </c>
      <c r="G49">
        <v>0.23506593704223633</v>
      </c>
      <c r="H49">
        <v>8.8046327233314514E-2</v>
      </c>
      <c r="I49">
        <v>3.6080840975046158E-2</v>
      </c>
      <c r="J49">
        <v>1.2838223017752171E-2</v>
      </c>
      <c r="K49">
        <v>2.57485207839636E-5</v>
      </c>
      <c r="L49">
        <v>1.4053385704755783E-2</v>
      </c>
      <c r="M49">
        <v>0.45084270834922791</v>
      </c>
      <c r="N49">
        <v>1.9892314672470093</v>
      </c>
      <c r="O49">
        <v>9.479766845703125</v>
      </c>
      <c r="P49">
        <v>35.350605010986328</v>
      </c>
      <c r="Q49">
        <v>144.385986328125</v>
      </c>
      <c r="R49">
        <v>633.1231689453125</v>
      </c>
      <c r="S49">
        <v>78.989012380424981</v>
      </c>
      <c r="T49">
        <v>4.1872800312480178</v>
      </c>
      <c r="U49">
        <v>2.8107480032085959</v>
      </c>
      <c r="V49">
        <v>2.4793564531762318</v>
      </c>
      <c r="W49">
        <v>2.4893521891236339</v>
      </c>
      <c r="X49">
        <v>2.4854014304962644</v>
      </c>
      <c r="Y49">
        <v>2.0154877379198792</v>
      </c>
      <c r="Z49">
        <v>2614</v>
      </c>
      <c r="AA49">
        <v>83859</v>
      </c>
      <c r="AB49">
        <v>370007</v>
      </c>
      <c r="AC49">
        <v>1763284</v>
      </c>
      <c r="AD49">
        <v>6575389</v>
      </c>
      <c r="AE49">
        <v>26856514</v>
      </c>
      <c r="AF49">
        <v>117764072</v>
      </c>
    </row>
    <row r="50" spans="1:32" x14ac:dyDescent="0.25">
      <c r="A50" s="42">
        <f t="shared" si="0"/>
        <v>2011</v>
      </c>
      <c r="B50">
        <v>194004.25</v>
      </c>
      <c r="C50">
        <v>9.7863015253096819E-4</v>
      </c>
      <c r="D50">
        <v>6.0976587235927582E-2</v>
      </c>
      <c r="E50">
        <v>0.38828161358833313</v>
      </c>
      <c r="F50">
        <v>0.55074179172515869</v>
      </c>
      <c r="G50">
        <v>0.22975511848926544</v>
      </c>
      <c r="H50">
        <v>8.3083733916282654E-2</v>
      </c>
      <c r="I50">
        <v>3.188217431306839E-2</v>
      </c>
      <c r="J50">
        <v>1.268564909696579E-2</v>
      </c>
      <c r="K50">
        <v>2.26983665925218E-5</v>
      </c>
      <c r="L50">
        <v>1.4886272139847279E-2</v>
      </c>
      <c r="M50">
        <v>0.47772663831710815</v>
      </c>
      <c r="N50">
        <v>1.9563643932342529</v>
      </c>
      <c r="O50">
        <v>9.570404052734375</v>
      </c>
      <c r="P50">
        <v>35.504974365234375</v>
      </c>
      <c r="Q50">
        <v>124.52043914794922</v>
      </c>
      <c r="R50">
        <v>557.77655029296875</v>
      </c>
      <c r="S50">
        <v>74.566726145232124</v>
      </c>
      <c r="T50">
        <v>3.9311988282523873</v>
      </c>
      <c r="U50">
        <v>2.8150789002267897</v>
      </c>
      <c r="V50">
        <v>2.400581534153047</v>
      </c>
      <c r="W50">
        <v>2.3399160429090684</v>
      </c>
      <c r="X50">
        <v>2.5601108815229821</v>
      </c>
      <c r="Y50">
        <v>2.229282279060731</v>
      </c>
      <c r="Z50">
        <v>2888</v>
      </c>
      <c r="AA50">
        <v>92681</v>
      </c>
      <c r="AB50">
        <v>379543</v>
      </c>
      <c r="AC50">
        <v>1856699</v>
      </c>
      <c r="AD50">
        <v>6888116</v>
      </c>
      <c r="AE50">
        <v>24157494</v>
      </c>
      <c r="AF50">
        <v>108211024</v>
      </c>
    </row>
    <row r="51" spans="1:32" x14ac:dyDescent="0.25">
      <c r="A51" s="42">
        <f t="shared" si="0"/>
        <v>2012</v>
      </c>
      <c r="B51">
        <v>196915.125</v>
      </c>
      <c r="C51">
        <v>1.0186841245740652E-3</v>
      </c>
      <c r="D51">
        <v>6.3925936818122864E-2</v>
      </c>
      <c r="E51">
        <v>0.3909527063369751</v>
      </c>
      <c r="F51">
        <v>0.54512137174606323</v>
      </c>
      <c r="G51">
        <v>0.22357787191867828</v>
      </c>
      <c r="H51">
        <v>7.6649151742458344E-2</v>
      </c>
      <c r="I51">
        <v>2.635178342461586E-2</v>
      </c>
      <c r="J51">
        <v>8.6328648030757904E-3</v>
      </c>
      <c r="K51">
        <v>3.7230151065159603E-5</v>
      </c>
      <c r="L51">
        <v>1.5524455346167088E-2</v>
      </c>
      <c r="M51">
        <v>0.49153664708137512</v>
      </c>
      <c r="N51">
        <v>1.9666798114776611</v>
      </c>
      <c r="O51">
        <v>9.6196365356445313</v>
      </c>
      <c r="P51">
        <v>35.338844299316406</v>
      </c>
      <c r="Q51">
        <v>125.60769653320313</v>
      </c>
      <c r="R51">
        <v>382.912353515625</v>
      </c>
      <c r="S51">
        <v>71.498643271136942</v>
      </c>
      <c r="T51">
        <v>3.8087493153966485</v>
      </c>
      <c r="U51">
        <v>2.7716520158476539</v>
      </c>
      <c r="V51">
        <v>2.3240351543286777</v>
      </c>
      <c r="W51">
        <v>2.1686996013643802</v>
      </c>
      <c r="X51">
        <v>2.0651611663452156</v>
      </c>
      <c r="Y51">
        <v>2.2406748416348266</v>
      </c>
      <c r="Z51">
        <v>3057</v>
      </c>
      <c r="AA51">
        <v>96791</v>
      </c>
      <c r="AB51">
        <v>387269</v>
      </c>
      <c r="AC51">
        <v>1894252</v>
      </c>
      <c r="AD51">
        <v>6958753</v>
      </c>
      <c r="AE51">
        <v>24734056</v>
      </c>
      <c r="AF51">
        <v>75401232</v>
      </c>
    </row>
    <row r="52" spans="1:32" x14ac:dyDescent="0.25">
      <c r="A52" s="42">
        <f t="shared" si="0"/>
        <v>2013</v>
      </c>
      <c r="B52">
        <v>197577.4375</v>
      </c>
      <c r="C52">
        <v>1.0424456559121609E-3</v>
      </c>
      <c r="D52">
        <v>6.4147427678108215E-2</v>
      </c>
      <c r="E52">
        <v>0.38733664155006409</v>
      </c>
      <c r="F52">
        <v>0.5485159158706665</v>
      </c>
      <c r="G52">
        <v>0.22904562950134277</v>
      </c>
      <c r="H52">
        <v>7.966652512550354E-2</v>
      </c>
      <c r="I52">
        <v>2.6893865317106247E-2</v>
      </c>
      <c r="J52">
        <v>8.871590718626976E-3</v>
      </c>
      <c r="L52">
        <v>1.5523027628660202E-2</v>
      </c>
      <c r="M52">
        <v>0.49142250418663025</v>
      </c>
      <c r="N52">
        <v>1.9790215492248535</v>
      </c>
      <c r="O52">
        <v>9.8555126190185547</v>
      </c>
      <c r="P52">
        <v>36.734683990478516</v>
      </c>
      <c r="Q52">
        <v>128.71023559570313</v>
      </c>
      <c r="R52">
        <v>429.13037109375</v>
      </c>
      <c r="S52">
        <v>71.50363086907285</v>
      </c>
      <c r="T52">
        <v>3.8087492468503261</v>
      </c>
      <c r="U52">
        <v>2.7716521196046502</v>
      </c>
      <c r="V52">
        <v>2.3240356374083433</v>
      </c>
      <c r="W52">
        <v>2.1687004117518529</v>
      </c>
      <c r="X52">
        <v>2.0894894309418621</v>
      </c>
      <c r="Y52">
        <v>2.0673417238418001</v>
      </c>
      <c r="Z52">
        <v>3067</v>
      </c>
      <c r="AA52">
        <v>97094</v>
      </c>
      <c r="AB52">
        <v>391010</v>
      </c>
      <c r="AC52">
        <v>1947227</v>
      </c>
      <c r="AD52">
        <v>7257945</v>
      </c>
      <c r="AE52">
        <v>25430238</v>
      </c>
      <c r="AF52">
        <v>84786480</v>
      </c>
    </row>
    <row r="53" spans="1:32" x14ac:dyDescent="0.25">
      <c r="A53" s="42">
        <f t="shared" si="0"/>
        <v>2014</v>
      </c>
      <c r="B53">
        <v>197378.78125</v>
      </c>
      <c r="C53">
        <v>1.0558966314420104E-3</v>
      </c>
      <c r="D53">
        <v>6.3451066613197327E-2</v>
      </c>
      <c r="E53">
        <v>0.38378429412841797</v>
      </c>
      <c r="F53">
        <v>0.5527646541595459</v>
      </c>
      <c r="G53">
        <v>0.2337886244058609</v>
      </c>
      <c r="H53">
        <v>8.2042761147022247E-2</v>
      </c>
      <c r="I53">
        <v>2.7696039527654648E-2</v>
      </c>
      <c r="J53">
        <v>9.1362083330750465E-3</v>
      </c>
      <c r="L53">
        <v>1.5523451380431652E-2</v>
      </c>
      <c r="M53">
        <v>0.49179044365882874</v>
      </c>
      <c r="N53">
        <v>1.994353175163269</v>
      </c>
      <c r="O53">
        <v>10.059597015380859</v>
      </c>
      <c r="P53">
        <v>37.830387115478516</v>
      </c>
      <c r="Q53">
        <v>132.54931640625</v>
      </c>
      <c r="R53">
        <v>441.93020629882813</v>
      </c>
      <c r="S53">
        <v>71.50071684501134</v>
      </c>
      <c r="T53">
        <v>3.8087317140511443</v>
      </c>
      <c r="U53">
        <v>2.7716488450113048</v>
      </c>
      <c r="V53">
        <v>2.3240357787698875</v>
      </c>
      <c r="W53">
        <v>2.1687000814780162</v>
      </c>
      <c r="X53">
        <v>2.0894894908588486</v>
      </c>
      <c r="Y53">
        <v>2.067342010373078</v>
      </c>
      <c r="Z53">
        <v>3064</v>
      </c>
      <c r="AA53">
        <v>97069</v>
      </c>
      <c r="AB53">
        <v>393643</v>
      </c>
      <c r="AC53">
        <v>1985551</v>
      </c>
      <c r="AD53">
        <v>7466916</v>
      </c>
      <c r="AE53">
        <v>26162424</v>
      </c>
      <c r="AF53">
        <v>87227648</v>
      </c>
    </row>
  </sheetData>
  <mergeCells count="4">
    <mergeCell ref="D7:J7"/>
    <mergeCell ref="L7:R7"/>
    <mergeCell ref="S7:Y7"/>
    <mergeCell ref="Z7:AF7"/>
  </mergeCells>
  <hyperlinks>
    <hyperlink ref="A1" location="Index!A1" display="Back to index" xr:uid="{00000000-0004-0000-1500-000000000000}"/>
  </hyperlink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24</vt:i4>
      </vt:variant>
    </vt:vector>
  </HeadingPairs>
  <TitlesOfParts>
    <vt:vector size="24" baseType="lpstr">
      <vt:lpstr>Index</vt:lpstr>
      <vt:lpstr>gperc_w</vt:lpstr>
      <vt:lpstr>sum_stat_w</vt:lpstr>
      <vt:lpstr>compo_sum1</vt:lpstr>
      <vt:lpstr>compo_sum2</vt:lpstr>
      <vt:lpstr>compo_det1</vt:lpstr>
      <vt:lpstr>compo_det2</vt:lpstr>
      <vt:lpstr>compo_det1_decile</vt:lpstr>
      <vt:lpstr>compo_meth2</vt:lpstr>
      <vt:lpstr>compo_meth1</vt:lpstr>
      <vt:lpstr>sum_stat_w_r</vt:lpstr>
      <vt:lpstr>sum_stat_ylyk</vt:lpstr>
      <vt:lpstr>WYLrank</vt:lpstr>
      <vt:lpstr>returncapgain</vt:lpstr>
      <vt:lpstr>returncapgain2</vt:lpstr>
      <vt:lpstr>returncapgain3</vt:lpstr>
      <vt:lpstr>sum_stat_bage</vt:lpstr>
      <vt:lpstr>sum_stat_aged</vt:lpstr>
      <vt:lpstr>age_wealth</vt:lpstr>
      <vt:lpstr>simulation</vt:lpstr>
      <vt:lpstr>robustness</vt:lpstr>
      <vt:lpstr>comptanat</vt:lpstr>
      <vt:lpstr>comptanat_income</vt:lpstr>
      <vt:lpstr>sum_stat_w_old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Goupille-lebret Jonathan</cp:lastModifiedBy>
  <dcterms:created xsi:type="dcterms:W3CDTF">2015-05-07T17:52:37Z</dcterms:created>
  <dcterms:modified xsi:type="dcterms:W3CDTF">2020-04-09T13:09:55Z</dcterms:modified>
</cp:coreProperties>
</file>