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FDTDsimulation\NearFieldTransmission_20241223\Drawer\figure_overview\Data_Formal\Figure6\CodeAndData\"/>
    </mc:Choice>
  </mc:AlternateContent>
  <xr:revisionPtr revIDLastSave="0" documentId="13_ncr:1_{F359A6BE-96B2-436B-812B-CBA21A87C4A6}" xr6:coauthVersionLast="47" xr6:coauthVersionMax="47" xr10:uidLastSave="{00000000-0000-0000-0000-000000000000}"/>
  <bookViews>
    <workbookView xWindow="8730" yWindow="4410" windowWidth="38700" windowHeight="152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E23" i="1"/>
  <c r="G22" i="1"/>
  <c r="E22" i="1"/>
  <c r="G21" i="1"/>
  <c r="E21" i="1"/>
  <c r="G20" i="1"/>
  <c r="E20" i="1"/>
  <c r="G19" i="1"/>
  <c r="E19" i="1"/>
  <c r="G18" i="1"/>
  <c r="E18" i="1"/>
  <c r="G17" i="1"/>
  <c r="E17" i="1"/>
  <c r="G16" i="1"/>
  <c r="E16" i="1"/>
  <c r="G15" i="1"/>
  <c r="E15" i="1"/>
  <c r="G14" i="1"/>
  <c r="E14" i="1"/>
  <c r="G13" i="1"/>
  <c r="E13" i="1"/>
  <c r="G12" i="1"/>
  <c r="E12" i="1"/>
  <c r="G11" i="1"/>
  <c r="E11" i="1"/>
  <c r="G10" i="1"/>
  <c r="E10" i="1"/>
  <c r="G9" i="1"/>
  <c r="E9" i="1"/>
  <c r="G8" i="1"/>
  <c r="E8" i="1"/>
  <c r="G7" i="1"/>
  <c r="E7" i="1"/>
  <c r="G6" i="1"/>
  <c r="E6" i="1"/>
  <c r="G5" i="1"/>
  <c r="E5" i="1"/>
  <c r="G4" i="1"/>
  <c r="E4" i="1"/>
  <c r="G3" i="1"/>
  <c r="E3" i="1"/>
  <c r="G2" i="1"/>
  <c r="E2" i="1"/>
</calcChain>
</file>

<file path=xl/sharedStrings.xml><?xml version="1.0" encoding="utf-8"?>
<sst xmlns="http://schemas.openxmlformats.org/spreadsheetml/2006/main" count="29" uniqueCount="9">
  <si>
    <t>Device</t>
  </si>
  <si>
    <t>Design CD</t>
  </si>
  <si>
    <t>Top CD</t>
  </si>
  <si>
    <t>Bottom CD</t>
  </si>
  <si>
    <t>Middle CD</t>
  </si>
  <si>
    <t>Thickness</t>
  </si>
  <si>
    <t>Angle</t>
  </si>
  <si>
    <t>Taper</t>
  </si>
  <si>
    <t>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</si>
</sst>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K12" sqref="K12"/>
    </sheetView>
  </sheetViews>
  <sheetFormatPr defaultRowHeight="15" x14ac:dyDescent="0.25"/>
  <cols>
    <col min="1" max="1" width="6.7109375" bestFit="1" customWidth="1"/>
    <col min="2" max="2" width="9.7109375" customWidth="1"/>
    <col min="3" max="3" width="6.85546875" customWidth="1"/>
    <col min="4" max="4" width="10.140625" bestFit="1" customWidth="1"/>
    <col min="5" max="5" width="9.85546875" bestFit="1" customWidth="1"/>
    <col min="6" max="6" width="9.285156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</row>
    <row r="2" spans="1:7" x14ac:dyDescent="0.25">
      <c r="A2" t="s">
        <v>7</v>
      </c>
      <c r="B2">
        <v>500</v>
      </c>
      <c r="C2">
        <v>573</v>
      </c>
      <c r="D2">
        <v>413</v>
      </c>
      <c r="E2" s="1">
        <f>(C2+D2)/2</f>
        <v>493</v>
      </c>
      <c r="F2">
        <v>487</v>
      </c>
      <c r="G2" s="1">
        <f>ATAN(F2*2/(C2-D2))*180/PI()</f>
        <v>80.671278634644224</v>
      </c>
    </row>
    <row r="3" spans="1:7" x14ac:dyDescent="0.25">
      <c r="A3" t="s">
        <v>7</v>
      </c>
      <c r="B3">
        <v>480</v>
      </c>
      <c r="C3">
        <v>593</v>
      </c>
      <c r="D3">
        <v>407</v>
      </c>
      <c r="E3" s="1">
        <f t="shared" ref="E3:E23" si="0">(C3+D3)/2</f>
        <v>500</v>
      </c>
      <c r="F3">
        <v>487</v>
      </c>
      <c r="G3" s="1">
        <f t="shared" ref="G3:G23" si="1">ATAN(F3*2/(C3-D3))*180/PI()</f>
        <v>79.188673273458789</v>
      </c>
    </row>
    <row r="4" spans="1:7" x14ac:dyDescent="0.25">
      <c r="A4" t="s">
        <v>7</v>
      </c>
      <c r="B4">
        <v>460</v>
      </c>
      <c r="C4">
        <v>567</v>
      </c>
      <c r="D4">
        <v>387</v>
      </c>
      <c r="E4" s="1">
        <f t="shared" si="0"/>
        <v>477</v>
      </c>
      <c r="F4">
        <v>473</v>
      </c>
      <c r="G4" s="1">
        <f t="shared" si="1"/>
        <v>79.226835092466942</v>
      </c>
    </row>
    <row r="5" spans="1:7" x14ac:dyDescent="0.25">
      <c r="A5" t="s">
        <v>7</v>
      </c>
      <c r="B5">
        <v>440</v>
      </c>
      <c r="C5">
        <v>538</v>
      </c>
      <c r="D5">
        <v>373</v>
      </c>
      <c r="E5" s="1">
        <f t="shared" si="0"/>
        <v>455.5</v>
      </c>
      <c r="F5">
        <v>467</v>
      </c>
      <c r="G5" s="1">
        <f t="shared" si="1"/>
        <v>79.981521979746248</v>
      </c>
    </row>
    <row r="6" spans="1:7" x14ac:dyDescent="0.25">
      <c r="A6" t="s">
        <v>7</v>
      </c>
      <c r="B6">
        <v>420</v>
      </c>
      <c r="C6">
        <v>521</v>
      </c>
      <c r="D6">
        <v>347</v>
      </c>
      <c r="E6" s="1">
        <f t="shared" si="0"/>
        <v>434</v>
      </c>
      <c r="F6">
        <v>455</v>
      </c>
      <c r="G6" s="1">
        <f t="shared" si="1"/>
        <v>79.175202244545474</v>
      </c>
    </row>
    <row r="7" spans="1:7" x14ac:dyDescent="0.25">
      <c r="A7" t="s">
        <v>7</v>
      </c>
      <c r="B7">
        <v>400</v>
      </c>
      <c r="C7">
        <v>491</v>
      </c>
      <c r="D7">
        <v>324</v>
      </c>
      <c r="E7" s="1">
        <f t="shared" si="0"/>
        <v>407.5</v>
      </c>
      <c r="F7">
        <v>430</v>
      </c>
      <c r="G7" s="1">
        <f t="shared" si="1"/>
        <v>79.010725581274613</v>
      </c>
    </row>
    <row r="8" spans="1:7" x14ac:dyDescent="0.25">
      <c r="A8" t="s">
        <v>7</v>
      </c>
      <c r="B8">
        <v>380</v>
      </c>
      <c r="C8">
        <v>476</v>
      </c>
      <c r="D8">
        <v>293</v>
      </c>
      <c r="E8" s="1">
        <f t="shared" si="0"/>
        <v>384.5</v>
      </c>
      <c r="F8">
        <v>398</v>
      </c>
      <c r="G8" s="1">
        <f t="shared" si="1"/>
        <v>77.052704663380112</v>
      </c>
    </row>
    <row r="9" spans="1:7" x14ac:dyDescent="0.25">
      <c r="A9" t="s">
        <v>7</v>
      </c>
      <c r="B9">
        <v>360</v>
      </c>
      <c r="C9">
        <v>450</v>
      </c>
      <c r="D9">
        <v>272</v>
      </c>
      <c r="E9" s="1">
        <f t="shared" si="0"/>
        <v>361</v>
      </c>
      <c r="F9">
        <v>355</v>
      </c>
      <c r="G9" s="1">
        <f t="shared" si="1"/>
        <v>75.925787167510393</v>
      </c>
    </row>
    <row r="10" spans="1:7" x14ac:dyDescent="0.25">
      <c r="A10" t="s">
        <v>7</v>
      </c>
      <c r="B10">
        <v>340</v>
      </c>
      <c r="C10">
        <v>420</v>
      </c>
      <c r="D10">
        <v>248</v>
      </c>
      <c r="E10" s="1">
        <f t="shared" si="0"/>
        <v>334</v>
      </c>
      <c r="F10">
        <v>333</v>
      </c>
      <c r="G10" s="1">
        <f>ATAN(F10*2/(C10-D10))*180/PI()</f>
        <v>75.519298892599096</v>
      </c>
    </row>
    <row r="11" spans="1:7" x14ac:dyDescent="0.25">
      <c r="A11" t="s">
        <v>7</v>
      </c>
      <c r="B11">
        <v>320</v>
      </c>
      <c r="C11">
        <v>393</v>
      </c>
      <c r="D11">
        <v>211</v>
      </c>
      <c r="E11" s="1">
        <f t="shared" si="0"/>
        <v>302</v>
      </c>
      <c r="F11">
        <v>289</v>
      </c>
      <c r="G11" s="1">
        <f t="shared" si="1"/>
        <v>72.521885466274028</v>
      </c>
    </row>
    <row r="12" spans="1:7" x14ac:dyDescent="0.25">
      <c r="A12" t="s">
        <v>7</v>
      </c>
      <c r="B12">
        <v>300</v>
      </c>
      <c r="C12">
        <v>376</v>
      </c>
      <c r="D12">
        <v>194</v>
      </c>
      <c r="E12" s="1">
        <f t="shared" si="0"/>
        <v>285</v>
      </c>
      <c r="F12">
        <v>254</v>
      </c>
      <c r="G12" s="1">
        <f t="shared" si="1"/>
        <v>70.289037312658138</v>
      </c>
    </row>
    <row r="13" spans="1:7" x14ac:dyDescent="0.25">
      <c r="A13" t="s">
        <v>7</v>
      </c>
      <c r="B13">
        <v>280</v>
      </c>
      <c r="C13">
        <v>355</v>
      </c>
      <c r="D13">
        <v>189</v>
      </c>
      <c r="E13" s="1">
        <f t="shared" si="0"/>
        <v>272</v>
      </c>
      <c r="F13">
        <v>211</v>
      </c>
      <c r="G13" s="1">
        <f t="shared" si="1"/>
        <v>68.52706394742097</v>
      </c>
    </row>
    <row r="14" spans="1:7" x14ac:dyDescent="0.25">
      <c r="A14" t="s">
        <v>7</v>
      </c>
      <c r="B14">
        <v>260</v>
      </c>
      <c r="C14">
        <v>330</v>
      </c>
      <c r="D14">
        <v>180</v>
      </c>
      <c r="E14" s="1">
        <f t="shared" si="0"/>
        <v>255</v>
      </c>
      <c r="F14">
        <v>173</v>
      </c>
      <c r="G14" s="1">
        <f t="shared" si="1"/>
        <v>66.562013472031467</v>
      </c>
    </row>
    <row r="15" spans="1:7" x14ac:dyDescent="0.25">
      <c r="A15" t="s">
        <v>7</v>
      </c>
      <c r="B15">
        <v>240</v>
      </c>
      <c r="C15">
        <v>294</v>
      </c>
      <c r="D15">
        <v>169</v>
      </c>
      <c r="E15" s="1">
        <f t="shared" si="0"/>
        <v>231.5</v>
      </c>
      <c r="F15">
        <v>133</v>
      </c>
      <c r="G15" s="1">
        <f t="shared" si="1"/>
        <v>64.830004083903432</v>
      </c>
    </row>
    <row r="16" spans="1:7" x14ac:dyDescent="0.25">
      <c r="A16" t="s">
        <v>7</v>
      </c>
      <c r="B16">
        <v>220</v>
      </c>
      <c r="C16">
        <v>253</v>
      </c>
      <c r="D16">
        <v>96</v>
      </c>
      <c r="E16" s="1">
        <f t="shared" si="0"/>
        <v>174.5</v>
      </c>
      <c r="F16">
        <v>63</v>
      </c>
      <c r="G16" s="1">
        <f t="shared" si="1"/>
        <v>38.748707763065383</v>
      </c>
    </row>
    <row r="17" spans="1:7" x14ac:dyDescent="0.25">
      <c r="A17" t="s">
        <v>8</v>
      </c>
      <c r="B17">
        <v>2700</v>
      </c>
      <c r="C17">
        <v>2847</v>
      </c>
      <c r="D17" s="1">
        <v>2721</v>
      </c>
      <c r="E17" s="1">
        <f t="shared" si="0"/>
        <v>2784</v>
      </c>
      <c r="F17">
        <v>729</v>
      </c>
      <c r="G17" s="1">
        <f>ATAN(F17*2/(C17-D17))*180/PI()</f>
        <v>85.060784457873808</v>
      </c>
    </row>
    <row r="18" spans="1:7" x14ac:dyDescent="0.25">
      <c r="A18" t="s">
        <v>8</v>
      </c>
      <c r="B18">
        <v>2400</v>
      </c>
      <c r="C18">
        <v>2555</v>
      </c>
      <c r="D18" s="1">
        <v>2419</v>
      </c>
      <c r="E18" s="1">
        <f t="shared" si="0"/>
        <v>2487</v>
      </c>
      <c r="F18">
        <v>709</v>
      </c>
      <c r="G18" s="1">
        <f t="shared" si="1"/>
        <v>84.521534344333588</v>
      </c>
    </row>
    <row r="19" spans="1:7" x14ac:dyDescent="0.25">
      <c r="A19" t="s">
        <v>8</v>
      </c>
      <c r="B19">
        <v>2100</v>
      </c>
      <c r="C19">
        <v>2242</v>
      </c>
      <c r="D19" s="1">
        <v>2122</v>
      </c>
      <c r="E19" s="1">
        <f t="shared" si="0"/>
        <v>2182</v>
      </c>
      <c r="F19">
        <v>720</v>
      </c>
      <c r="G19" s="1">
        <f t="shared" si="1"/>
        <v>85.236358309273825</v>
      </c>
    </row>
    <row r="20" spans="1:7" x14ac:dyDescent="0.25">
      <c r="A20" t="s">
        <v>8</v>
      </c>
      <c r="B20">
        <v>1800</v>
      </c>
      <c r="C20">
        <v>1966</v>
      </c>
      <c r="D20" s="1">
        <v>1799</v>
      </c>
      <c r="E20" s="1">
        <f t="shared" si="0"/>
        <v>1882.5</v>
      </c>
      <c r="F20">
        <v>696</v>
      </c>
      <c r="G20" s="1">
        <f t="shared" si="1"/>
        <v>83.158849651290708</v>
      </c>
    </row>
    <row r="21" spans="1:7" x14ac:dyDescent="0.25">
      <c r="A21" t="s">
        <v>8</v>
      </c>
      <c r="B21">
        <v>1500</v>
      </c>
      <c r="C21">
        <v>1610</v>
      </c>
      <c r="D21" s="1">
        <v>1509</v>
      </c>
      <c r="E21" s="1">
        <f t="shared" si="0"/>
        <v>1559.5</v>
      </c>
      <c r="F21">
        <v>674</v>
      </c>
      <c r="G21" s="1">
        <f t="shared" si="1"/>
        <v>85.715073348377686</v>
      </c>
    </row>
    <row r="22" spans="1:7" x14ac:dyDescent="0.25">
      <c r="A22" t="s">
        <v>8</v>
      </c>
      <c r="B22">
        <v>1200</v>
      </c>
      <c r="C22">
        <v>1318</v>
      </c>
      <c r="D22" s="1">
        <v>1210</v>
      </c>
      <c r="E22" s="1">
        <f t="shared" si="0"/>
        <v>1264</v>
      </c>
      <c r="F22">
        <v>625</v>
      </c>
      <c r="G22" s="1">
        <f t="shared" si="1"/>
        <v>85.061907838449571</v>
      </c>
    </row>
    <row r="23" spans="1:7" x14ac:dyDescent="0.25">
      <c r="A23" t="s">
        <v>8</v>
      </c>
      <c r="B23">
        <v>900</v>
      </c>
      <c r="C23">
        <v>1026</v>
      </c>
      <c r="D23" s="1">
        <v>892</v>
      </c>
      <c r="E23" s="1">
        <f t="shared" si="0"/>
        <v>959</v>
      </c>
      <c r="F23">
        <v>567</v>
      </c>
      <c r="G23" s="1">
        <f t="shared" si="1"/>
        <v>83.260849893095397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 Chen</dc:creator>
  <cp:lastModifiedBy>Franke Chen</cp:lastModifiedBy>
  <dcterms:created xsi:type="dcterms:W3CDTF">2015-06-05T18:17:20Z</dcterms:created>
  <dcterms:modified xsi:type="dcterms:W3CDTF">2025-12-16T14:20:26Z</dcterms:modified>
</cp:coreProperties>
</file>