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ABC21185-8AF4-46D4-A002-97D9D3FB6D2D}" xr6:coauthVersionLast="47" xr6:coauthVersionMax="47" xr10:uidLastSave="{00000000-0000-0000-0000-000000000000}"/>
  <bookViews>
    <workbookView xWindow="-110" yWindow="-110" windowWidth="25820" windowHeight="15500" xr2:uid="{6D527AB0-FA51-4CA3-A65A-A5717D6F2551}"/>
  </bookViews>
  <sheets>
    <sheet name="2024_12_18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1" l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5" i="1"/>
  <c r="V118" i="1"/>
  <c r="W118" i="1" s="1"/>
  <c r="AC118" i="1"/>
  <c r="V119" i="1"/>
  <c r="X119" i="1" s="1"/>
  <c r="AC119" i="1"/>
  <c r="V120" i="1"/>
  <c r="AB120" i="1" s="1"/>
  <c r="W120" i="1"/>
  <c r="X120" i="1"/>
  <c r="Y120" i="1"/>
  <c r="Z120" i="1"/>
  <c r="AA120" i="1"/>
  <c r="AC120" i="1"/>
  <c r="V121" i="1"/>
  <c r="X121" i="1" s="1"/>
  <c r="W121" i="1"/>
  <c r="AC121" i="1"/>
  <c r="V122" i="1"/>
  <c r="Y122" i="1" s="1"/>
  <c r="W122" i="1"/>
  <c r="X122" i="1"/>
  <c r="AC122" i="1"/>
  <c r="V123" i="1"/>
  <c r="X123" i="1" s="1"/>
  <c r="W123" i="1"/>
  <c r="AC123" i="1"/>
  <c r="V124" i="1"/>
  <c r="W124" i="1"/>
  <c r="X124" i="1"/>
  <c r="Y124" i="1"/>
  <c r="Z124" i="1"/>
  <c r="AA124" i="1"/>
  <c r="AB124" i="1"/>
  <c r="AC124" i="1"/>
  <c r="V125" i="1"/>
  <c r="X125" i="1" s="1"/>
  <c r="W125" i="1"/>
  <c r="AC125" i="1"/>
  <c r="V126" i="1"/>
  <c r="AA126" i="1" s="1"/>
  <c r="W126" i="1"/>
  <c r="X126" i="1"/>
  <c r="Y126" i="1"/>
  <c r="Z126" i="1"/>
  <c r="AC126" i="1"/>
  <c r="V127" i="1"/>
  <c r="X127" i="1" s="1"/>
  <c r="W127" i="1"/>
  <c r="AC127" i="1"/>
  <c r="V128" i="1"/>
  <c r="X128" i="1" s="1"/>
  <c r="W128" i="1"/>
  <c r="AC128" i="1"/>
  <c r="V129" i="1"/>
  <c r="X129" i="1" s="1"/>
  <c r="W129" i="1"/>
  <c r="AC129" i="1"/>
  <c r="V130" i="1"/>
  <c r="W130" i="1"/>
  <c r="X130" i="1"/>
  <c r="Y130" i="1"/>
  <c r="Z130" i="1"/>
  <c r="AA130" i="1"/>
  <c r="AB130" i="1"/>
  <c r="AC130" i="1"/>
  <c r="V131" i="1"/>
  <c r="X131" i="1" s="1"/>
  <c r="W131" i="1"/>
  <c r="AC131" i="1"/>
  <c r="V77" i="1"/>
  <c r="W77" i="1" s="1"/>
  <c r="AC77" i="1"/>
  <c r="V78" i="1"/>
  <c r="AB78" i="1" s="1"/>
  <c r="W78" i="1"/>
  <c r="AC78" i="1"/>
  <c r="V79" i="1"/>
  <c r="W79" i="1" s="1"/>
  <c r="AC79" i="1"/>
  <c r="V80" i="1"/>
  <c r="W80" i="1" s="1"/>
  <c r="AC80" i="1"/>
  <c r="V81" i="1"/>
  <c r="AB81" i="1" s="1"/>
  <c r="AC81" i="1"/>
  <c r="V82" i="1"/>
  <c r="AA82" i="1" s="1"/>
  <c r="Y82" i="1"/>
  <c r="Z82" i="1"/>
  <c r="AC82" i="1"/>
  <c r="V83" i="1"/>
  <c r="W83" i="1" s="1"/>
  <c r="AC83" i="1"/>
  <c r="V84" i="1"/>
  <c r="X84" i="1" s="1"/>
  <c r="W84" i="1"/>
  <c r="AC84" i="1"/>
  <c r="V85" i="1"/>
  <c r="AC85" i="1"/>
  <c r="V86" i="1"/>
  <c r="W86" i="1" s="1"/>
  <c r="Y86" i="1"/>
  <c r="Z86" i="1"/>
  <c r="AA86" i="1"/>
  <c r="AB86" i="1"/>
  <c r="AC86" i="1"/>
  <c r="V87" i="1"/>
  <c r="W87" i="1" s="1"/>
  <c r="AC87" i="1"/>
  <c r="V88" i="1"/>
  <c r="W88" i="1" s="1"/>
  <c r="AC88" i="1"/>
  <c r="V89" i="1"/>
  <c r="AB89" i="1" s="1"/>
  <c r="W89" i="1"/>
  <c r="AC89" i="1"/>
  <c r="V90" i="1"/>
  <c r="AA90" i="1" s="1"/>
  <c r="Y90" i="1"/>
  <c r="Z90" i="1"/>
  <c r="AC90" i="1"/>
  <c r="V91" i="1"/>
  <c r="W91" i="1"/>
  <c r="AB91" i="1"/>
  <c r="AC91" i="1"/>
  <c r="V92" i="1"/>
  <c r="X92" i="1" s="1"/>
  <c r="W92" i="1"/>
  <c r="AC92" i="1"/>
  <c r="V93" i="1"/>
  <c r="AC93" i="1"/>
  <c r="V94" i="1"/>
  <c r="X94" i="1" s="1"/>
  <c r="W94" i="1"/>
  <c r="AC94" i="1"/>
  <c r="V95" i="1"/>
  <c r="W95" i="1" s="1"/>
  <c r="AC95" i="1"/>
  <c r="V96" i="1"/>
  <c r="W96" i="1" s="1"/>
  <c r="AC96" i="1"/>
  <c r="V97" i="1"/>
  <c r="AB97" i="1" s="1"/>
  <c r="W97" i="1"/>
  <c r="AC97" i="1"/>
  <c r="V98" i="1"/>
  <c r="AA98" i="1" s="1"/>
  <c r="W98" i="1"/>
  <c r="Y98" i="1"/>
  <c r="AC98" i="1"/>
  <c r="V99" i="1"/>
  <c r="W99" i="1" s="1"/>
  <c r="AC99" i="1"/>
  <c r="V100" i="1"/>
  <c r="X100" i="1" s="1"/>
  <c r="W100" i="1"/>
  <c r="AC100" i="1"/>
  <c r="V101" i="1"/>
  <c r="AC101" i="1"/>
  <c r="V102" i="1"/>
  <c r="AA102" i="1" s="1"/>
  <c r="AC102" i="1"/>
  <c r="V103" i="1"/>
  <c r="AB103" i="1" s="1"/>
  <c r="W103" i="1"/>
  <c r="AC103" i="1"/>
  <c r="V104" i="1"/>
  <c r="W104" i="1" s="1"/>
  <c r="AC104" i="1"/>
  <c r="V105" i="1"/>
  <c r="AB105" i="1" s="1"/>
  <c r="W105" i="1"/>
  <c r="AC105" i="1"/>
  <c r="V106" i="1"/>
  <c r="AA106" i="1" s="1"/>
  <c r="W106" i="1"/>
  <c r="X106" i="1"/>
  <c r="AC106" i="1"/>
  <c r="V107" i="1"/>
  <c r="W107" i="1"/>
  <c r="AB107" i="1"/>
  <c r="AC107" i="1"/>
  <c r="V108" i="1"/>
  <c r="X108" i="1" s="1"/>
  <c r="AC108" i="1"/>
  <c r="V109" i="1"/>
  <c r="AC109" i="1"/>
  <c r="V110" i="1"/>
  <c r="AB110" i="1" s="1"/>
  <c r="W110" i="1"/>
  <c r="X110" i="1"/>
  <c r="Y110" i="1"/>
  <c r="AC110" i="1"/>
  <c r="V111" i="1"/>
  <c r="W111" i="1" s="1"/>
  <c r="AC111" i="1"/>
  <c r="V112" i="1"/>
  <c r="W112" i="1" s="1"/>
  <c r="AC112" i="1"/>
  <c r="V113" i="1"/>
  <c r="AB113" i="1" s="1"/>
  <c r="AC113" i="1"/>
  <c r="V114" i="1"/>
  <c r="AA114" i="1" s="1"/>
  <c r="W114" i="1"/>
  <c r="X114" i="1"/>
  <c r="Y114" i="1"/>
  <c r="Z114" i="1"/>
  <c r="AC114" i="1"/>
  <c r="V115" i="1"/>
  <c r="AB115" i="1" s="1"/>
  <c r="W115" i="1"/>
  <c r="AC115" i="1"/>
  <c r="V116" i="1"/>
  <c r="X116" i="1" s="1"/>
  <c r="W116" i="1"/>
  <c r="AC116" i="1"/>
  <c r="V117" i="1"/>
  <c r="AC117" i="1"/>
  <c r="AB118" i="1" l="1"/>
  <c r="AB128" i="1"/>
  <c r="AA118" i="1"/>
  <c r="Z102" i="1"/>
  <c r="AA78" i="1"/>
  <c r="AA128" i="1"/>
  <c r="AB122" i="1"/>
  <c r="Z118" i="1"/>
  <c r="Y102" i="1"/>
  <c r="Z78" i="1"/>
  <c r="Z128" i="1"/>
  <c r="AA122" i="1"/>
  <c r="Y118" i="1"/>
  <c r="AA110" i="1"/>
  <c r="Z106" i="1"/>
  <c r="X102" i="1"/>
  <c r="AB83" i="1"/>
  <c r="Y78" i="1"/>
  <c r="Y128" i="1"/>
  <c r="AB126" i="1"/>
  <c r="Z122" i="1"/>
  <c r="X118" i="1"/>
  <c r="W113" i="1"/>
  <c r="Z110" i="1"/>
  <c r="W108" i="1"/>
  <c r="Y106" i="1"/>
  <c r="W102" i="1"/>
  <c r="X78" i="1"/>
  <c r="W119" i="1"/>
  <c r="AB131" i="1"/>
  <c r="AB129" i="1"/>
  <c r="AB127" i="1"/>
  <c r="AB125" i="1"/>
  <c r="AB123" i="1"/>
  <c r="AB121" i="1"/>
  <c r="AB119" i="1"/>
  <c r="AA121" i="1"/>
  <c r="AA131" i="1"/>
  <c r="AA129" i="1"/>
  <c r="AA127" i="1"/>
  <c r="AA125" i="1"/>
  <c r="AA123" i="1"/>
  <c r="AA119" i="1"/>
  <c r="Z131" i="1"/>
  <c r="Z129" i="1"/>
  <c r="Z127" i="1"/>
  <c r="Z125" i="1"/>
  <c r="Z123" i="1"/>
  <c r="Z121" i="1"/>
  <c r="Z119" i="1"/>
  <c r="Y131" i="1"/>
  <c r="Y129" i="1"/>
  <c r="Y127" i="1"/>
  <c r="Y125" i="1"/>
  <c r="Y123" i="1"/>
  <c r="Y121" i="1"/>
  <c r="Y119" i="1"/>
  <c r="AB111" i="1"/>
  <c r="AB99" i="1"/>
  <c r="AB94" i="1"/>
  <c r="X86" i="1"/>
  <c r="AA94" i="1"/>
  <c r="W81" i="1"/>
  <c r="AB102" i="1"/>
  <c r="Y94" i="1"/>
  <c r="Z94" i="1"/>
  <c r="Z98" i="1"/>
  <c r="X85" i="1"/>
  <c r="Y85" i="1"/>
  <c r="Z85" i="1"/>
  <c r="AA85" i="1"/>
  <c r="AB116" i="1"/>
  <c r="AB108" i="1"/>
  <c r="AB100" i="1"/>
  <c r="X98" i="1"/>
  <c r="AB95" i="1"/>
  <c r="AB92" i="1"/>
  <c r="X90" i="1"/>
  <c r="AB87" i="1"/>
  <c r="AB84" i="1"/>
  <c r="X82" i="1"/>
  <c r="AB79" i="1"/>
  <c r="AA108" i="1"/>
  <c r="AA100" i="1"/>
  <c r="AA92" i="1"/>
  <c r="W90" i="1"/>
  <c r="AA84" i="1"/>
  <c r="W82" i="1"/>
  <c r="X109" i="1"/>
  <c r="Y109" i="1"/>
  <c r="Z109" i="1"/>
  <c r="AA109" i="1"/>
  <c r="X101" i="1"/>
  <c r="Y101" i="1"/>
  <c r="Z101" i="1"/>
  <c r="AA101" i="1"/>
  <c r="X93" i="1"/>
  <c r="Y93" i="1"/>
  <c r="Z93" i="1"/>
  <c r="AA93" i="1"/>
  <c r="Z108" i="1"/>
  <c r="X103" i="1"/>
  <c r="Y103" i="1"/>
  <c r="Z103" i="1"/>
  <c r="AA103" i="1"/>
  <c r="X79" i="1"/>
  <c r="Y79" i="1"/>
  <c r="Z79" i="1"/>
  <c r="AA79" i="1"/>
  <c r="X117" i="1"/>
  <c r="Y117" i="1"/>
  <c r="Z117" i="1"/>
  <c r="AA117" i="1"/>
  <c r="AA116" i="1"/>
  <c r="Z116" i="1"/>
  <c r="X111" i="1"/>
  <c r="Y111" i="1"/>
  <c r="Z111" i="1"/>
  <c r="AA111" i="1"/>
  <c r="Z100" i="1"/>
  <c r="X95" i="1"/>
  <c r="Y95" i="1"/>
  <c r="Z95" i="1"/>
  <c r="AA95" i="1"/>
  <c r="Z92" i="1"/>
  <c r="X87" i="1"/>
  <c r="Y87" i="1"/>
  <c r="Z87" i="1"/>
  <c r="AA87" i="1"/>
  <c r="Z84" i="1"/>
  <c r="Y116" i="1"/>
  <c r="Y108" i="1"/>
  <c r="Y100" i="1"/>
  <c r="Y92" i="1"/>
  <c r="Y84" i="1"/>
  <c r="AB112" i="1"/>
  <c r="AB88" i="1"/>
  <c r="AB80" i="1"/>
  <c r="AA96" i="1"/>
  <c r="AA80" i="1"/>
  <c r="X115" i="1"/>
  <c r="Y115" i="1"/>
  <c r="Z115" i="1"/>
  <c r="AA115" i="1"/>
  <c r="X107" i="1"/>
  <c r="Y107" i="1"/>
  <c r="Z107" i="1"/>
  <c r="AA107" i="1"/>
  <c r="Z96" i="1"/>
  <c r="X91" i="1"/>
  <c r="Y91" i="1"/>
  <c r="Z91" i="1"/>
  <c r="AA91" i="1"/>
  <c r="X83" i="1"/>
  <c r="Y83" i="1"/>
  <c r="Z83" i="1"/>
  <c r="AA83" i="1"/>
  <c r="Z80" i="1"/>
  <c r="Y104" i="1"/>
  <c r="Y88" i="1"/>
  <c r="Y80" i="1"/>
  <c r="AB117" i="1"/>
  <c r="AB114" i="1"/>
  <c r="X112" i="1"/>
  <c r="AB109" i="1"/>
  <c r="AB106" i="1"/>
  <c r="X104" i="1"/>
  <c r="AB101" i="1"/>
  <c r="AB98" i="1"/>
  <c r="X96" i="1"/>
  <c r="AB93" i="1"/>
  <c r="AB90" i="1"/>
  <c r="X88" i="1"/>
  <c r="AB85" i="1"/>
  <c r="AB82" i="1"/>
  <c r="X80" i="1"/>
  <c r="X113" i="1"/>
  <c r="Y113" i="1"/>
  <c r="Z113" i="1"/>
  <c r="AA113" i="1"/>
  <c r="X105" i="1"/>
  <c r="Y105" i="1"/>
  <c r="Z105" i="1"/>
  <c r="AA105" i="1"/>
  <c r="X97" i="1"/>
  <c r="Y97" i="1"/>
  <c r="Z97" i="1"/>
  <c r="AA97" i="1"/>
  <c r="X89" i="1"/>
  <c r="Y89" i="1"/>
  <c r="Z89" i="1"/>
  <c r="AA89" i="1"/>
  <c r="X81" i="1"/>
  <c r="Y81" i="1"/>
  <c r="Z81" i="1"/>
  <c r="AA81" i="1"/>
  <c r="AB104" i="1"/>
  <c r="AB96" i="1"/>
  <c r="AA112" i="1"/>
  <c r="AA104" i="1"/>
  <c r="AA88" i="1"/>
  <c r="Z112" i="1"/>
  <c r="Z104" i="1"/>
  <c r="X99" i="1"/>
  <c r="Y99" i="1"/>
  <c r="Z99" i="1"/>
  <c r="AA99" i="1"/>
  <c r="Z88" i="1"/>
  <c r="Y112" i="1"/>
  <c r="Y96" i="1"/>
  <c r="W117" i="1"/>
  <c r="W109" i="1"/>
  <c r="W101" i="1"/>
  <c r="W93" i="1"/>
  <c r="W85" i="1"/>
  <c r="X77" i="1"/>
  <c r="Y77" i="1"/>
  <c r="Z77" i="1"/>
  <c r="AA77" i="1"/>
  <c r="AB77" i="1"/>
  <c r="V46" i="1"/>
  <c r="Z46" i="1" s="1"/>
  <c r="AC46" i="1"/>
  <c r="V47" i="1"/>
  <c r="W47" i="1" s="1"/>
  <c r="X47" i="1"/>
  <c r="AA47" i="1"/>
  <c r="AB47" i="1"/>
  <c r="AC47" i="1"/>
  <c r="V48" i="1"/>
  <c r="Z48" i="1" s="1"/>
  <c r="W48" i="1"/>
  <c r="AC48" i="1"/>
  <c r="V49" i="1"/>
  <c r="W49" i="1" s="1"/>
  <c r="AC49" i="1"/>
  <c r="V50" i="1"/>
  <c r="Z50" i="1" s="1"/>
  <c r="X50" i="1"/>
  <c r="Y50" i="1"/>
  <c r="AC50" i="1"/>
  <c r="V51" i="1"/>
  <c r="Z51" i="1" s="1"/>
  <c r="W51" i="1"/>
  <c r="X51" i="1"/>
  <c r="AA51" i="1"/>
  <c r="AB51" i="1"/>
  <c r="AC51" i="1"/>
  <c r="V52" i="1"/>
  <c r="Z52" i="1" s="1"/>
  <c r="W52" i="1"/>
  <c r="AC52" i="1"/>
  <c r="V53" i="1"/>
  <c r="Z53" i="1" s="1"/>
  <c r="W53" i="1"/>
  <c r="X53" i="1"/>
  <c r="Y53" i="1"/>
  <c r="AA53" i="1"/>
  <c r="AC53" i="1"/>
  <c r="V54" i="1"/>
  <c r="Z54" i="1" s="1"/>
  <c r="W54" i="1"/>
  <c r="X54" i="1"/>
  <c r="Y54" i="1"/>
  <c r="AC54" i="1"/>
  <c r="V55" i="1"/>
  <c r="Z55" i="1" s="1"/>
  <c r="AC55" i="1"/>
  <c r="V56" i="1"/>
  <c r="Z56" i="1" s="1"/>
  <c r="X56" i="1"/>
  <c r="AC56" i="1"/>
  <c r="V57" i="1"/>
  <c r="Z57" i="1" s="1"/>
  <c r="W57" i="1"/>
  <c r="AC57" i="1"/>
  <c r="V58" i="1"/>
  <c r="Z58" i="1" s="1"/>
  <c r="X58" i="1"/>
  <c r="Y58" i="1"/>
  <c r="AC58" i="1"/>
  <c r="V59" i="1"/>
  <c r="Z59" i="1" s="1"/>
  <c r="W59" i="1"/>
  <c r="X59" i="1"/>
  <c r="AA59" i="1"/>
  <c r="AC59" i="1"/>
  <c r="V60" i="1"/>
  <c r="Z60" i="1" s="1"/>
  <c r="W60" i="1"/>
  <c r="X60" i="1"/>
  <c r="Y60" i="1"/>
  <c r="AC60" i="1"/>
  <c r="V61" i="1"/>
  <c r="Z61" i="1" s="1"/>
  <c r="AC61" i="1"/>
  <c r="V62" i="1"/>
  <c r="Z62" i="1" s="1"/>
  <c r="W62" i="1"/>
  <c r="AC62" i="1"/>
  <c r="V63" i="1"/>
  <c r="Z63" i="1" s="1"/>
  <c r="AC63" i="1"/>
  <c r="V64" i="1"/>
  <c r="Z64" i="1" s="1"/>
  <c r="X64" i="1"/>
  <c r="AC64" i="1"/>
  <c r="V65" i="1"/>
  <c r="Z65" i="1" s="1"/>
  <c r="W65" i="1"/>
  <c r="AC65" i="1"/>
  <c r="V66" i="1"/>
  <c r="Z66" i="1" s="1"/>
  <c r="X66" i="1"/>
  <c r="Y66" i="1"/>
  <c r="AC66" i="1"/>
  <c r="V67" i="1"/>
  <c r="Z67" i="1" s="1"/>
  <c r="AC67" i="1"/>
  <c r="V68" i="1"/>
  <c r="Z68" i="1" s="1"/>
  <c r="W68" i="1"/>
  <c r="Y68" i="1"/>
  <c r="AC68" i="1"/>
  <c r="V69" i="1"/>
  <c r="Z69" i="1" s="1"/>
  <c r="W69" i="1"/>
  <c r="X69" i="1"/>
  <c r="Y69" i="1"/>
  <c r="AA69" i="1"/>
  <c r="AB69" i="1"/>
  <c r="AC69" i="1"/>
  <c r="V70" i="1"/>
  <c r="Z70" i="1" s="1"/>
  <c r="W70" i="1"/>
  <c r="X70" i="1"/>
  <c r="Y70" i="1"/>
  <c r="AC70" i="1"/>
  <c r="V71" i="1"/>
  <c r="Z71" i="1" s="1"/>
  <c r="AB71" i="1"/>
  <c r="AC71" i="1"/>
  <c r="V72" i="1"/>
  <c r="Z72" i="1" s="1"/>
  <c r="X72" i="1"/>
  <c r="AC72" i="1"/>
  <c r="V73" i="1"/>
  <c r="Z73" i="1" s="1"/>
  <c r="W73" i="1"/>
  <c r="AC73" i="1"/>
  <c r="V74" i="1"/>
  <c r="Z74" i="1" s="1"/>
  <c r="X74" i="1"/>
  <c r="AC74" i="1"/>
  <c r="V75" i="1"/>
  <c r="Z75" i="1" s="1"/>
  <c r="W75" i="1"/>
  <c r="X75" i="1"/>
  <c r="AA75" i="1"/>
  <c r="AB75" i="1"/>
  <c r="AC75" i="1"/>
  <c r="V76" i="1"/>
  <c r="Z76" i="1" s="1"/>
  <c r="W76" i="1"/>
  <c r="Y76" i="1"/>
  <c r="AC76" i="1"/>
  <c r="V6" i="1"/>
  <c r="W6" i="1" s="1"/>
  <c r="AC6" i="1"/>
  <c r="V7" i="1"/>
  <c r="W7" i="1" s="1"/>
  <c r="AC7" i="1"/>
  <c r="V8" i="1"/>
  <c r="W8" i="1" s="1"/>
  <c r="Y8" i="1"/>
  <c r="Z8" i="1"/>
  <c r="AB8" i="1"/>
  <c r="AC8" i="1"/>
  <c r="V9" i="1"/>
  <c r="W9" i="1" s="1"/>
  <c r="AC9" i="1"/>
  <c r="V10" i="1"/>
  <c r="W10" i="1" s="1"/>
  <c r="AC10" i="1"/>
  <c r="V11" i="1"/>
  <c r="W11" i="1" s="1"/>
  <c r="AC11" i="1"/>
  <c r="V12" i="1"/>
  <c r="W12" i="1" s="1"/>
  <c r="X12" i="1"/>
  <c r="Y12" i="1"/>
  <c r="AA12" i="1"/>
  <c r="AB12" i="1"/>
  <c r="AC12" i="1"/>
  <c r="V13" i="1"/>
  <c r="W13" i="1" s="1"/>
  <c r="AC13" i="1"/>
  <c r="V14" i="1"/>
  <c r="AB14" i="1" s="1"/>
  <c r="AA14" i="1"/>
  <c r="AC14" i="1"/>
  <c r="V15" i="1"/>
  <c r="W15" i="1" s="1"/>
  <c r="AC15" i="1"/>
  <c r="V16" i="1"/>
  <c r="X16" i="1" s="1"/>
  <c r="AB16" i="1"/>
  <c r="AC16" i="1"/>
  <c r="V17" i="1"/>
  <c r="W17" i="1" s="1"/>
  <c r="AC17" i="1"/>
  <c r="V18" i="1"/>
  <c r="X18" i="1" s="1"/>
  <c r="W18" i="1"/>
  <c r="AB18" i="1"/>
  <c r="AC18" i="1"/>
  <c r="V19" i="1"/>
  <c r="W19" i="1" s="1"/>
  <c r="AC19" i="1"/>
  <c r="V20" i="1"/>
  <c r="Z20" i="1" s="1"/>
  <c r="W20" i="1"/>
  <c r="AC20" i="1"/>
  <c r="V21" i="1"/>
  <c r="W21" i="1" s="1"/>
  <c r="AC21" i="1"/>
  <c r="V22" i="1"/>
  <c r="Z22" i="1" s="1"/>
  <c r="W22" i="1"/>
  <c r="Y22" i="1"/>
  <c r="AC22" i="1"/>
  <c r="V23" i="1"/>
  <c r="W23" i="1" s="1"/>
  <c r="AC23" i="1"/>
  <c r="V24" i="1"/>
  <c r="W24" i="1" s="1"/>
  <c r="AC24" i="1"/>
  <c r="V25" i="1"/>
  <c r="W25" i="1" s="1"/>
  <c r="AC25" i="1"/>
  <c r="V26" i="1"/>
  <c r="W26" i="1" s="1"/>
  <c r="X26" i="1"/>
  <c r="AC26" i="1"/>
  <c r="V27" i="1"/>
  <c r="W27" i="1" s="1"/>
  <c r="AC27" i="1"/>
  <c r="V28" i="1"/>
  <c r="W28" i="1" s="1"/>
  <c r="AC28" i="1"/>
  <c r="V29" i="1"/>
  <c r="W29" i="1" s="1"/>
  <c r="AC29" i="1"/>
  <c r="V30" i="1"/>
  <c r="AB30" i="1" s="1"/>
  <c r="W30" i="1"/>
  <c r="AC30" i="1"/>
  <c r="V31" i="1"/>
  <c r="W31" i="1" s="1"/>
  <c r="AC31" i="1"/>
  <c r="V32" i="1"/>
  <c r="X32" i="1" s="1"/>
  <c r="AC32" i="1"/>
  <c r="V33" i="1"/>
  <c r="W33" i="1" s="1"/>
  <c r="AC33" i="1"/>
  <c r="V34" i="1"/>
  <c r="X34" i="1" s="1"/>
  <c r="AC34" i="1"/>
  <c r="V35" i="1"/>
  <c r="W35" i="1" s="1"/>
  <c r="AC35" i="1"/>
  <c r="V36" i="1"/>
  <c r="Z36" i="1" s="1"/>
  <c r="AC36" i="1"/>
  <c r="V37" i="1"/>
  <c r="W37" i="1" s="1"/>
  <c r="AC37" i="1"/>
  <c r="V38" i="1"/>
  <c r="Z38" i="1" s="1"/>
  <c r="X38" i="1"/>
  <c r="Y38" i="1"/>
  <c r="AB38" i="1"/>
  <c r="AC38" i="1"/>
  <c r="V39" i="1"/>
  <c r="W39" i="1" s="1"/>
  <c r="AC39" i="1"/>
  <c r="V40" i="1"/>
  <c r="Z40" i="1" s="1"/>
  <c r="AC40" i="1"/>
  <c r="V41" i="1"/>
  <c r="W41" i="1" s="1"/>
  <c r="AC41" i="1"/>
  <c r="V42" i="1"/>
  <c r="W42" i="1" s="1"/>
  <c r="AC42" i="1"/>
  <c r="V43" i="1"/>
  <c r="W43" i="1" s="1"/>
  <c r="AC43" i="1"/>
  <c r="V44" i="1"/>
  <c r="W44" i="1" s="1"/>
  <c r="AC44" i="1"/>
  <c r="V45" i="1"/>
  <c r="W45" i="1" s="1"/>
  <c r="AC45" i="1"/>
  <c r="AC5" i="1"/>
  <c r="V5" i="1"/>
  <c r="Z5" i="1" s="1"/>
  <c r="AB61" i="1" l="1"/>
  <c r="AA61" i="1"/>
  <c r="AB28" i="1"/>
  <c r="AA67" i="1"/>
  <c r="Y61" i="1"/>
  <c r="AA28" i="1"/>
  <c r="X67" i="1"/>
  <c r="Y62" i="1"/>
  <c r="X61" i="1"/>
  <c r="Y52" i="1"/>
  <c r="W40" i="1"/>
  <c r="AB34" i="1"/>
  <c r="Y28" i="1"/>
  <c r="Y74" i="1"/>
  <c r="W67" i="1"/>
  <c r="X62" i="1"/>
  <c r="W61" i="1"/>
  <c r="AB59" i="1"/>
  <c r="AB55" i="1"/>
  <c r="AB53" i="1"/>
  <c r="X52" i="1"/>
  <c r="X48" i="1"/>
  <c r="AB67" i="1"/>
  <c r="W34" i="1"/>
  <c r="Z28" i="1"/>
  <c r="X22" i="1"/>
  <c r="W72" i="1"/>
  <c r="W64" i="1"/>
  <c r="W56" i="1"/>
  <c r="AB42" i="1"/>
  <c r="AB63" i="1"/>
  <c r="AA42" i="1"/>
  <c r="W38" i="1"/>
  <c r="AA10" i="1"/>
  <c r="W74" i="1"/>
  <c r="AA71" i="1"/>
  <c r="W66" i="1"/>
  <c r="AA63" i="1"/>
  <c r="W58" i="1"/>
  <c r="AA55" i="1"/>
  <c r="W50" i="1"/>
  <c r="Y47" i="1"/>
  <c r="Y55" i="1"/>
  <c r="Y10" i="1"/>
  <c r="X71" i="1"/>
  <c r="X63" i="1"/>
  <c r="X55" i="1"/>
  <c r="Z42" i="1"/>
  <c r="Z10" i="1"/>
  <c r="Y71" i="1"/>
  <c r="Y63" i="1"/>
  <c r="Y42" i="1"/>
  <c r="X42" i="1"/>
  <c r="X10" i="1"/>
  <c r="X76" i="1"/>
  <c r="AB73" i="1"/>
  <c r="W71" i="1"/>
  <c r="X68" i="1"/>
  <c r="AB65" i="1"/>
  <c r="W63" i="1"/>
  <c r="AB57" i="1"/>
  <c r="W55" i="1"/>
  <c r="AB49" i="1"/>
  <c r="AA65" i="1"/>
  <c r="AA49" i="1"/>
  <c r="X36" i="1"/>
  <c r="Y73" i="1"/>
  <c r="Y65" i="1"/>
  <c r="Y57" i="1"/>
  <c r="Y49" i="1"/>
  <c r="X46" i="1"/>
  <c r="AA73" i="1"/>
  <c r="AA57" i="1"/>
  <c r="Y46" i="1"/>
  <c r="AA5" i="1"/>
  <c r="W36" i="1"/>
  <c r="X73" i="1"/>
  <c r="X65" i="1"/>
  <c r="X57" i="1"/>
  <c r="X49" i="1"/>
  <c r="W46" i="1"/>
  <c r="Z12" i="1"/>
  <c r="AA8" i="1"/>
  <c r="Y75" i="1"/>
  <c r="Y67" i="1"/>
  <c r="Y59" i="1"/>
  <c r="Y51" i="1"/>
  <c r="Y48" i="1"/>
  <c r="Y72" i="1"/>
  <c r="Y64" i="1"/>
  <c r="Y56" i="1"/>
  <c r="Z49" i="1"/>
  <c r="Z47" i="1"/>
  <c r="AB76" i="1"/>
  <c r="AB74" i="1"/>
  <c r="AB72" i="1"/>
  <c r="AB70" i="1"/>
  <c r="AB68" i="1"/>
  <c r="AB66" i="1"/>
  <c r="AB64" i="1"/>
  <c r="AB62" i="1"/>
  <c r="AB60" i="1"/>
  <c r="AB58" i="1"/>
  <c r="AB56" i="1"/>
  <c r="AB54" i="1"/>
  <c r="AB52" i="1"/>
  <c r="AB50" i="1"/>
  <c r="AB48" i="1"/>
  <c r="AB46" i="1"/>
  <c r="AA76" i="1"/>
  <c r="AA74" i="1"/>
  <c r="AA72" i="1"/>
  <c r="AA70" i="1"/>
  <c r="AA68" i="1"/>
  <c r="AA66" i="1"/>
  <c r="AA64" i="1"/>
  <c r="AA62" i="1"/>
  <c r="AA60" i="1"/>
  <c r="AA58" i="1"/>
  <c r="AA56" i="1"/>
  <c r="AA54" i="1"/>
  <c r="AA52" i="1"/>
  <c r="AA50" i="1"/>
  <c r="AA48" i="1"/>
  <c r="AA46" i="1"/>
  <c r="AA44" i="1"/>
  <c r="AB32" i="1"/>
  <c r="X28" i="1"/>
  <c r="Z24" i="1"/>
  <c r="AB20" i="1"/>
  <c r="W16" i="1"/>
  <c r="X8" i="1"/>
  <c r="AA24" i="1"/>
  <c r="Z44" i="1"/>
  <c r="AB40" i="1"/>
  <c r="AB36" i="1"/>
  <c r="W32" i="1"/>
  <c r="Y24" i="1"/>
  <c r="AA20" i="1"/>
  <c r="AB5" i="1"/>
  <c r="AB44" i="1"/>
  <c r="AB24" i="1"/>
  <c r="Y44" i="1"/>
  <c r="Y40" i="1"/>
  <c r="AA36" i="1"/>
  <c r="X24" i="1"/>
  <c r="Y20" i="1"/>
  <c r="X44" i="1"/>
  <c r="X40" i="1"/>
  <c r="Y36" i="1"/>
  <c r="X20" i="1"/>
  <c r="X5" i="1"/>
  <c r="AA30" i="1"/>
  <c r="AA26" i="1"/>
  <c r="W14" i="1"/>
  <c r="Y6" i="1"/>
  <c r="W5" i="1"/>
  <c r="Y5" i="1"/>
  <c r="Z26" i="1"/>
  <c r="X6" i="1"/>
  <c r="Y26" i="1"/>
  <c r="AB22" i="1"/>
  <c r="Z30" i="1"/>
  <c r="Z14" i="1"/>
  <c r="Y30" i="1"/>
  <c r="Y14" i="1"/>
  <c r="X30" i="1"/>
  <c r="AB26" i="1"/>
  <c r="X14" i="1"/>
  <c r="AB10" i="1"/>
  <c r="AA32" i="1"/>
  <c r="Z32" i="1"/>
  <c r="Z16" i="1"/>
  <c r="AA38" i="1"/>
  <c r="Y32" i="1"/>
  <c r="AA22" i="1"/>
  <c r="Y16" i="1"/>
  <c r="AA6" i="1"/>
  <c r="AA16" i="1"/>
  <c r="AB6" i="1"/>
  <c r="Z6" i="1"/>
  <c r="AA34" i="1"/>
  <c r="AA18" i="1"/>
  <c r="Z18" i="1"/>
  <c r="AA40" i="1"/>
  <c r="Y34" i="1"/>
  <c r="Y18" i="1"/>
  <c r="Z34" i="1"/>
  <c r="AB41" i="1"/>
  <c r="AB31" i="1"/>
  <c r="AB21" i="1"/>
  <c r="AB13" i="1"/>
  <c r="AA45" i="1"/>
  <c r="AA43" i="1"/>
  <c r="AA41" i="1"/>
  <c r="AA39" i="1"/>
  <c r="AA37" i="1"/>
  <c r="AA35" i="1"/>
  <c r="AA33" i="1"/>
  <c r="AA31" i="1"/>
  <c r="AA29" i="1"/>
  <c r="AA27" i="1"/>
  <c r="AA25" i="1"/>
  <c r="AA23" i="1"/>
  <c r="AA21" i="1"/>
  <c r="AA19" i="1"/>
  <c r="AA17" i="1"/>
  <c r="AA15" i="1"/>
  <c r="AA13" i="1"/>
  <c r="AA11" i="1"/>
  <c r="AA9" i="1"/>
  <c r="AA7" i="1"/>
  <c r="AB37" i="1"/>
  <c r="AB25" i="1"/>
  <c r="AB11" i="1"/>
  <c r="Z45" i="1"/>
  <c r="Z43" i="1"/>
  <c r="Z41" i="1"/>
  <c r="Z39" i="1"/>
  <c r="Z37" i="1"/>
  <c r="Z35" i="1"/>
  <c r="Z33" i="1"/>
  <c r="Z31" i="1"/>
  <c r="Z29" i="1"/>
  <c r="Z27" i="1"/>
  <c r="Z25" i="1"/>
  <c r="Z23" i="1"/>
  <c r="Z21" i="1"/>
  <c r="Z19" i="1"/>
  <c r="Z17" i="1"/>
  <c r="Z15" i="1"/>
  <c r="Z13" i="1"/>
  <c r="Z11" i="1"/>
  <c r="Z9" i="1"/>
  <c r="Z7" i="1"/>
  <c r="AB39" i="1"/>
  <c r="AB29" i="1"/>
  <c r="AB17" i="1"/>
  <c r="AB7" i="1"/>
  <c r="Y41" i="1"/>
  <c r="Y39" i="1"/>
  <c r="Y37" i="1"/>
  <c r="Y35" i="1"/>
  <c r="Y33" i="1"/>
  <c r="Y31" i="1"/>
  <c r="Y29" i="1"/>
  <c r="Y27" i="1"/>
  <c r="Y25" i="1"/>
  <c r="Y23" i="1"/>
  <c r="Y21" i="1"/>
  <c r="Y19" i="1"/>
  <c r="Y17" i="1"/>
  <c r="Y15" i="1"/>
  <c r="Y13" i="1"/>
  <c r="Y11" i="1"/>
  <c r="Y9" i="1"/>
  <c r="Y7" i="1"/>
  <c r="AB45" i="1"/>
  <c r="AB35" i="1"/>
  <c r="AB27" i="1"/>
  <c r="AB19" i="1"/>
  <c r="AB15" i="1"/>
  <c r="Y45" i="1"/>
  <c r="X45" i="1"/>
  <c r="X41" i="1"/>
  <c r="X39" i="1"/>
  <c r="X37" i="1"/>
  <c r="X33" i="1"/>
  <c r="X31" i="1"/>
  <c r="X29" i="1"/>
  <c r="X27" i="1"/>
  <c r="X25" i="1"/>
  <c r="X23" i="1"/>
  <c r="X21" i="1"/>
  <c r="X19" i="1"/>
  <c r="X17" i="1"/>
  <c r="X15" i="1"/>
  <c r="X13" i="1"/>
  <c r="X11" i="1"/>
  <c r="X9" i="1"/>
  <c r="X7" i="1"/>
  <c r="AB43" i="1"/>
  <c r="AB33" i="1"/>
  <c r="AB23" i="1"/>
  <c r="AB9" i="1"/>
  <c r="Y43" i="1"/>
  <c r="X43" i="1"/>
  <c r="X35" i="1"/>
</calcChain>
</file>

<file path=xl/sharedStrings.xml><?xml version="1.0" encoding="utf-8"?>
<sst xmlns="http://schemas.openxmlformats.org/spreadsheetml/2006/main" count="11" uniqueCount="11">
  <si>
    <t>FracHr</t>
  </si>
  <si>
    <t>time</t>
  </si>
  <si>
    <t>Swater</t>
  </si>
  <si>
    <t>SCD3O2</t>
  </si>
  <si>
    <t>SC2D6O4</t>
  </si>
  <si>
    <t>SC2D5HO4</t>
  </si>
  <si>
    <t>SCD3OH</t>
  </si>
  <si>
    <t>SHCDO</t>
  </si>
  <si>
    <t>SCD3OOH</t>
  </si>
  <si>
    <t>S73/S55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</si>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</sst>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5050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'2024_12_18_AVE'!$V$4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'2024_12_18_AVE'!$A$5:$A$600</c:f>
              <c:numCache>
                <c:formatCode>General</c:formatCode>
                <c:ptCount val="596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'2024_12_18_AVE'!$V$5:$V$600</c:f>
              <c:numCache>
                <c:formatCode>General</c:formatCode>
                <c:ptCount val="596"/>
                <c:pt idx="0">
                  <c:v>574687.4</c:v>
                </c:pt>
                <c:pt idx="1">
                  <c:v>608149.70000000007</c:v>
                </c:pt>
                <c:pt idx="2">
                  <c:v>586082.4</c:v>
                </c:pt>
                <c:pt idx="3">
                  <c:v>582487.6</c:v>
                </c:pt>
                <c:pt idx="4">
                  <c:v>591500.5</c:v>
                </c:pt>
                <c:pt idx="5">
                  <c:v>585839</c:v>
                </c:pt>
                <c:pt idx="6">
                  <c:v>584636.6</c:v>
                </c:pt>
                <c:pt idx="7">
                  <c:v>590840.70000000007</c:v>
                </c:pt>
                <c:pt idx="8">
                  <c:v>589432.4</c:v>
                </c:pt>
                <c:pt idx="9">
                  <c:v>589968.39999999991</c:v>
                </c:pt>
                <c:pt idx="10">
                  <c:v>588374.80000000005</c:v>
                </c:pt>
                <c:pt idx="11">
                  <c:v>595113.19999999995</c:v>
                </c:pt>
                <c:pt idx="12">
                  <c:v>600140.5</c:v>
                </c:pt>
                <c:pt idx="13">
                  <c:v>589871.30000000005</c:v>
                </c:pt>
                <c:pt idx="14">
                  <c:v>586509.30000000005</c:v>
                </c:pt>
                <c:pt idx="15">
                  <c:v>558607.6</c:v>
                </c:pt>
                <c:pt idx="16">
                  <c:v>533799.19999999995</c:v>
                </c:pt>
                <c:pt idx="17">
                  <c:v>502675.10000000003</c:v>
                </c:pt>
                <c:pt idx="18">
                  <c:v>491460.69999999995</c:v>
                </c:pt>
                <c:pt idx="19">
                  <c:v>488528.5</c:v>
                </c:pt>
                <c:pt idx="20">
                  <c:v>487573.80000000005</c:v>
                </c:pt>
                <c:pt idx="21">
                  <c:v>488774.6</c:v>
                </c:pt>
                <c:pt idx="22">
                  <c:v>488760.2</c:v>
                </c:pt>
                <c:pt idx="23">
                  <c:v>487317.2</c:v>
                </c:pt>
                <c:pt idx="24">
                  <c:v>489376.2</c:v>
                </c:pt>
                <c:pt idx="25">
                  <c:v>486278.60000000003</c:v>
                </c:pt>
                <c:pt idx="26">
                  <c:v>477992.6</c:v>
                </c:pt>
                <c:pt idx="27">
                  <c:v>478580.4</c:v>
                </c:pt>
                <c:pt idx="28">
                  <c:v>481526.7</c:v>
                </c:pt>
                <c:pt idx="29">
                  <c:v>476365.1</c:v>
                </c:pt>
                <c:pt idx="30">
                  <c:v>477415.10000000003</c:v>
                </c:pt>
                <c:pt idx="31">
                  <c:v>477022.6</c:v>
                </c:pt>
                <c:pt idx="32">
                  <c:v>472397.6</c:v>
                </c:pt>
                <c:pt idx="33">
                  <c:v>469392</c:v>
                </c:pt>
                <c:pt idx="34">
                  <c:v>464660</c:v>
                </c:pt>
                <c:pt idx="35">
                  <c:v>471074.99999999994</c:v>
                </c:pt>
                <c:pt idx="36">
                  <c:v>470201.3</c:v>
                </c:pt>
                <c:pt idx="37">
                  <c:v>474833.49999999994</c:v>
                </c:pt>
                <c:pt idx="38">
                  <c:v>474747.2</c:v>
                </c:pt>
                <c:pt idx="39">
                  <c:v>557565.1</c:v>
                </c:pt>
                <c:pt idx="40">
                  <c:v>584238</c:v>
                </c:pt>
                <c:pt idx="41">
                  <c:v>593096.80000000005</c:v>
                </c:pt>
                <c:pt idx="42">
                  <c:v>585834.6</c:v>
                </c:pt>
                <c:pt idx="43">
                  <c:v>591515.1</c:v>
                </c:pt>
                <c:pt idx="44">
                  <c:v>608286.1</c:v>
                </c:pt>
                <c:pt idx="45">
                  <c:v>596928.30000000005</c:v>
                </c:pt>
                <c:pt idx="46">
                  <c:v>592671.5</c:v>
                </c:pt>
                <c:pt idx="47">
                  <c:v>605633.1</c:v>
                </c:pt>
                <c:pt idx="48">
                  <c:v>595682.6</c:v>
                </c:pt>
                <c:pt idx="49">
                  <c:v>595430.20000000007</c:v>
                </c:pt>
                <c:pt idx="50">
                  <c:v>592295.5</c:v>
                </c:pt>
                <c:pt idx="51">
                  <c:v>589435.20000000007</c:v>
                </c:pt>
                <c:pt idx="52">
                  <c:v>602561.19999999995</c:v>
                </c:pt>
                <c:pt idx="53">
                  <c:v>596162.19999999995</c:v>
                </c:pt>
                <c:pt idx="54">
                  <c:v>597731.5</c:v>
                </c:pt>
                <c:pt idx="55">
                  <c:v>600020.70000000007</c:v>
                </c:pt>
                <c:pt idx="56">
                  <c:v>595007</c:v>
                </c:pt>
                <c:pt idx="57">
                  <c:v>590550.4</c:v>
                </c:pt>
                <c:pt idx="58">
                  <c:v>594127.6</c:v>
                </c:pt>
                <c:pt idx="59">
                  <c:v>597396.5</c:v>
                </c:pt>
                <c:pt idx="60">
                  <c:v>604613.19999999995</c:v>
                </c:pt>
                <c:pt idx="61">
                  <c:v>589150.39999999991</c:v>
                </c:pt>
                <c:pt idx="62">
                  <c:v>595770.80000000005</c:v>
                </c:pt>
                <c:pt idx="63">
                  <c:v>594179.69999999995</c:v>
                </c:pt>
                <c:pt idx="64">
                  <c:v>591346.80000000005</c:v>
                </c:pt>
                <c:pt idx="65">
                  <c:v>591315</c:v>
                </c:pt>
                <c:pt idx="66">
                  <c:v>543126</c:v>
                </c:pt>
                <c:pt idx="67">
                  <c:v>525926.60000000009</c:v>
                </c:pt>
                <c:pt idx="68">
                  <c:v>528599.1</c:v>
                </c:pt>
                <c:pt idx="69">
                  <c:v>520808.2</c:v>
                </c:pt>
                <c:pt idx="70">
                  <c:v>505457.60000000003</c:v>
                </c:pt>
                <c:pt idx="71">
                  <c:v>498727.7</c:v>
                </c:pt>
                <c:pt idx="72">
                  <c:v>555122.19999999995</c:v>
                </c:pt>
                <c:pt idx="73">
                  <c:v>493867.5</c:v>
                </c:pt>
                <c:pt idx="74">
                  <c:v>490077.30000000005</c:v>
                </c:pt>
                <c:pt idx="75">
                  <c:v>498014.19999999995</c:v>
                </c:pt>
                <c:pt idx="76">
                  <c:v>487790.9</c:v>
                </c:pt>
                <c:pt idx="77">
                  <c:v>482972.8</c:v>
                </c:pt>
                <c:pt idx="78">
                  <c:v>480335.8</c:v>
                </c:pt>
                <c:pt idx="79">
                  <c:v>481072.3</c:v>
                </c:pt>
                <c:pt idx="80">
                  <c:v>483413.1</c:v>
                </c:pt>
                <c:pt idx="81">
                  <c:v>482171.60000000003</c:v>
                </c:pt>
                <c:pt idx="82">
                  <c:v>484359</c:v>
                </c:pt>
                <c:pt idx="83">
                  <c:v>489314</c:v>
                </c:pt>
                <c:pt idx="84">
                  <c:v>495650.2</c:v>
                </c:pt>
                <c:pt idx="85">
                  <c:v>481565.7</c:v>
                </c:pt>
                <c:pt idx="86">
                  <c:v>484120.60000000003</c:v>
                </c:pt>
                <c:pt idx="87">
                  <c:v>490696.4</c:v>
                </c:pt>
                <c:pt idx="88">
                  <c:v>483648.19999999995</c:v>
                </c:pt>
                <c:pt idx="89">
                  <c:v>475478.39999999997</c:v>
                </c:pt>
                <c:pt idx="90">
                  <c:v>474007.1</c:v>
                </c:pt>
                <c:pt idx="91">
                  <c:v>474022.1</c:v>
                </c:pt>
                <c:pt idx="92">
                  <c:v>482078.8</c:v>
                </c:pt>
                <c:pt idx="93">
                  <c:v>438001.7</c:v>
                </c:pt>
                <c:pt idx="94">
                  <c:v>462104.60000000003</c:v>
                </c:pt>
                <c:pt idx="95">
                  <c:v>479716.8</c:v>
                </c:pt>
                <c:pt idx="96">
                  <c:v>493375.80000000005</c:v>
                </c:pt>
                <c:pt idx="97">
                  <c:v>496653.19999999995</c:v>
                </c:pt>
                <c:pt idx="98">
                  <c:v>499891.5</c:v>
                </c:pt>
                <c:pt idx="99">
                  <c:v>494121.6</c:v>
                </c:pt>
                <c:pt idx="100">
                  <c:v>480722.89999999997</c:v>
                </c:pt>
                <c:pt idx="101">
                  <c:v>368344.30000000005</c:v>
                </c:pt>
                <c:pt idx="102">
                  <c:v>392210.60000000003</c:v>
                </c:pt>
                <c:pt idx="103">
                  <c:v>377648.7</c:v>
                </c:pt>
                <c:pt idx="104">
                  <c:v>370289.29999999993</c:v>
                </c:pt>
                <c:pt idx="105">
                  <c:v>496115.10000000003</c:v>
                </c:pt>
                <c:pt idx="106">
                  <c:v>479460.10000000003</c:v>
                </c:pt>
                <c:pt idx="107">
                  <c:v>489912.60000000003</c:v>
                </c:pt>
                <c:pt idx="108">
                  <c:v>477723.6</c:v>
                </c:pt>
                <c:pt idx="109">
                  <c:v>481341.39999999997</c:v>
                </c:pt>
                <c:pt idx="110">
                  <c:v>480530.7</c:v>
                </c:pt>
                <c:pt idx="111">
                  <c:v>492579.4</c:v>
                </c:pt>
                <c:pt idx="112">
                  <c:v>561678.4</c:v>
                </c:pt>
                <c:pt idx="113">
                  <c:v>574758.80000000005</c:v>
                </c:pt>
                <c:pt idx="114">
                  <c:v>570949.30000000005</c:v>
                </c:pt>
                <c:pt idx="115">
                  <c:v>571593</c:v>
                </c:pt>
                <c:pt idx="116">
                  <c:v>569084.4</c:v>
                </c:pt>
                <c:pt idx="117">
                  <c:v>569411.30000000005</c:v>
                </c:pt>
                <c:pt idx="118">
                  <c:v>568240.5</c:v>
                </c:pt>
                <c:pt idx="119">
                  <c:v>571276</c:v>
                </c:pt>
                <c:pt idx="120">
                  <c:v>569724.9</c:v>
                </c:pt>
                <c:pt idx="121">
                  <c:v>577973.69999999995</c:v>
                </c:pt>
                <c:pt idx="122">
                  <c:v>565320.1</c:v>
                </c:pt>
                <c:pt idx="123">
                  <c:v>571249.4</c:v>
                </c:pt>
                <c:pt idx="124">
                  <c:v>576723.6</c:v>
                </c:pt>
                <c:pt idx="125">
                  <c:v>567305.5</c:v>
                </c:pt>
                <c:pt idx="126">
                  <c:v>572557.29999999993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E7-44E7-B7D0-2271F8553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55072"/>
        <c:axId val="26155552"/>
      </c:scatterChart>
      <c:valAx>
        <c:axId val="26155072"/>
        <c:scaling>
          <c:orientation val="minMax"/>
          <c:max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55552"/>
        <c:crosses val="autoZero"/>
        <c:crossBetween val="midCat"/>
      </c:valAx>
      <c:valAx>
        <c:axId val="2615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5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CD</a:t>
            </a:r>
            <a:r>
              <a:rPr lang="en-US" baseline="-25000"/>
              <a:t>3</a:t>
            </a:r>
            <a:r>
              <a:rPr lang="en-US"/>
              <a:t>O</a:t>
            </a:r>
            <a:r>
              <a:rPr lang="en-US" baseline="-25000"/>
              <a:t>2</a:t>
            </a:r>
            <a:r>
              <a:rPr lang="en-US"/>
              <a:t>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'2024_12_18_AVE'!$W$4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'2024_12_18_AVE'!$W$5:$W$594</c:f>
              <c:numCache>
                <c:formatCode>General</c:formatCode>
                <c:ptCount val="590"/>
                <c:pt idx="0">
                  <c:v>1236.498311951854</c:v>
                </c:pt>
                <c:pt idx="1">
                  <c:v>1292.444935843921</c:v>
                </c:pt>
                <c:pt idx="2">
                  <c:v>1527.9421460190581</c:v>
                </c:pt>
                <c:pt idx="3">
                  <c:v>1345.6080438450535</c:v>
                </c:pt>
                <c:pt idx="4">
                  <c:v>1360.9455951431994</c:v>
                </c:pt>
                <c:pt idx="5">
                  <c:v>1334.6670330927097</c:v>
                </c:pt>
                <c:pt idx="6">
                  <c:v>1407.5410263401232</c:v>
                </c:pt>
                <c:pt idx="7">
                  <c:v>1198.8002857623044</c:v>
                </c:pt>
                <c:pt idx="8">
                  <c:v>1389.6419674249328</c:v>
                </c:pt>
                <c:pt idx="9">
                  <c:v>1379.0569122007212</c:v>
                </c:pt>
                <c:pt idx="10">
                  <c:v>1413.3848016604379</c:v>
                </c:pt>
                <c:pt idx="11">
                  <c:v>1473.1651053950745</c:v>
                </c:pt>
                <c:pt idx="12">
                  <c:v>1571.2987208828599</c:v>
                </c:pt>
                <c:pt idx="13">
                  <c:v>1320.7965873233702</c:v>
                </c:pt>
                <c:pt idx="14">
                  <c:v>1903.6356286251555</c:v>
                </c:pt>
                <c:pt idx="15">
                  <c:v>6481.1148290857482</c:v>
                </c:pt>
                <c:pt idx="16">
                  <c:v>8617.097964927636</c:v>
                </c:pt>
                <c:pt idx="17">
                  <c:v>10328.739179641083</c:v>
                </c:pt>
                <c:pt idx="18">
                  <c:v>11162.438827763848</c:v>
                </c:pt>
                <c:pt idx="19">
                  <c:v>11435.566195216861</c:v>
                </c:pt>
                <c:pt idx="20">
                  <c:v>11987.928801752678</c:v>
                </c:pt>
                <c:pt idx="21">
                  <c:v>10826.871936471331</c:v>
                </c:pt>
                <c:pt idx="22">
                  <c:v>10715.070498784475</c:v>
                </c:pt>
                <c:pt idx="23">
                  <c:v>11118.015124440508</c:v>
                </c:pt>
                <c:pt idx="24">
                  <c:v>11332.590346649471</c:v>
                </c:pt>
                <c:pt idx="25">
                  <c:v>10795.046296505749</c:v>
                </c:pt>
                <c:pt idx="26">
                  <c:v>11705.411339003993</c:v>
                </c:pt>
                <c:pt idx="27">
                  <c:v>11588.021573804524</c:v>
                </c:pt>
                <c:pt idx="28">
                  <c:v>11431.34949733836</c:v>
                </c:pt>
                <c:pt idx="29">
                  <c:v>11912.291643531402</c:v>
                </c:pt>
                <c:pt idx="30">
                  <c:v>11538.386615756392</c:v>
                </c:pt>
                <c:pt idx="31">
                  <c:v>11034.278040495357</c:v>
                </c:pt>
                <c:pt idx="32">
                  <c:v>11483.546910483879</c:v>
                </c:pt>
                <c:pt idx="33">
                  <c:v>11603.947233868492</c:v>
                </c:pt>
                <c:pt idx="34">
                  <c:v>11997.159213188137</c:v>
                </c:pt>
                <c:pt idx="35">
                  <c:v>11015.867961577245</c:v>
                </c:pt>
                <c:pt idx="36">
                  <c:v>11616.939383196092</c:v>
                </c:pt>
                <c:pt idx="37">
                  <c:v>11490.764657506264</c:v>
                </c:pt>
                <c:pt idx="38">
                  <c:v>11118.54898775601</c:v>
                </c:pt>
                <c:pt idx="39">
                  <c:v>1979.858495447437</c:v>
                </c:pt>
                <c:pt idx="40">
                  <c:v>1037.0773554613017</c:v>
                </c:pt>
                <c:pt idx="41">
                  <c:v>1007.2554766776688</c:v>
                </c:pt>
                <c:pt idx="42">
                  <c:v>962.04628405355368</c:v>
                </c:pt>
                <c:pt idx="43">
                  <c:v>1073.8525525383884</c:v>
                </c:pt>
                <c:pt idx="44">
                  <c:v>927.35967499503943</c:v>
                </c:pt>
                <c:pt idx="45">
                  <c:v>984.70787865142256</c:v>
                </c:pt>
                <c:pt idx="46">
                  <c:v>1128.4497398643264</c:v>
                </c:pt>
                <c:pt idx="47">
                  <c:v>799.6590675113365</c:v>
                </c:pt>
                <c:pt idx="48">
                  <c:v>783.47092898130654</c:v>
                </c:pt>
                <c:pt idx="49">
                  <c:v>997.76598499706563</c:v>
                </c:pt>
                <c:pt idx="50">
                  <c:v>990.72169212833796</c:v>
                </c:pt>
                <c:pt idx="51">
                  <c:v>988.7431222295512</c:v>
                </c:pt>
                <c:pt idx="52">
                  <c:v>793.77829173202667</c:v>
                </c:pt>
                <c:pt idx="53">
                  <c:v>801.96295571909798</c:v>
                </c:pt>
                <c:pt idx="54">
                  <c:v>919.8109853671757</c:v>
                </c:pt>
                <c:pt idx="55">
                  <c:v>737.30789621091401</c:v>
                </c:pt>
                <c:pt idx="56">
                  <c:v>800.15865359567192</c:v>
                </c:pt>
                <c:pt idx="57">
                  <c:v>866.47981273063226</c:v>
                </c:pt>
                <c:pt idx="58">
                  <c:v>819.184296437331</c:v>
                </c:pt>
                <c:pt idx="59">
                  <c:v>846.50646597360389</c:v>
                </c:pt>
                <c:pt idx="60">
                  <c:v>964.5836379357911</c:v>
                </c:pt>
                <c:pt idx="61">
                  <c:v>790.63003267077477</c:v>
                </c:pt>
                <c:pt idx="62">
                  <c:v>833.37417678073496</c:v>
                </c:pt>
                <c:pt idx="63">
                  <c:v>774.84976346381416</c:v>
                </c:pt>
                <c:pt idx="64">
                  <c:v>682.17161232630326</c:v>
                </c:pt>
                <c:pt idx="65">
                  <c:v>992.53359038752615</c:v>
                </c:pt>
                <c:pt idx="66">
                  <c:v>6224.5224864948468</c:v>
                </c:pt>
                <c:pt idx="67">
                  <c:v>7254.6245046361964</c:v>
                </c:pt>
                <c:pt idx="68">
                  <c:v>8147.3842842335525</c:v>
                </c:pt>
                <c:pt idx="69">
                  <c:v>8005.0582920929437</c:v>
                </c:pt>
                <c:pt idx="70">
                  <c:v>9318.0911712475972</c:v>
                </c:pt>
                <c:pt idx="71">
                  <c:v>9794.3226333728817</c:v>
                </c:pt>
                <c:pt idx="72">
                  <c:v>8183.2432570702458</c:v>
                </c:pt>
                <c:pt idx="73">
                  <c:v>9385.5133208806019</c:v>
                </c:pt>
                <c:pt idx="74">
                  <c:v>9368.3180184024022</c:v>
                </c:pt>
                <c:pt idx="75">
                  <c:v>9216.6046670958385</c:v>
                </c:pt>
                <c:pt idx="76">
                  <c:v>9926.3844405461441</c:v>
                </c:pt>
                <c:pt idx="77">
                  <c:v>9939.2760834564615</c:v>
                </c:pt>
                <c:pt idx="78">
                  <c:v>9953.8697719387146</c:v>
                </c:pt>
                <c:pt idx="79">
                  <c:v>9661.1257808857426</c:v>
                </c:pt>
                <c:pt idx="80">
                  <c:v>9673.506986053957</c:v>
                </c:pt>
                <c:pt idx="81">
                  <c:v>9831.3546463541188</c:v>
                </c:pt>
                <c:pt idx="82">
                  <c:v>9941.3864509588966</c:v>
                </c:pt>
                <c:pt idx="83">
                  <c:v>9714.4165096441138</c:v>
                </c:pt>
                <c:pt idx="84">
                  <c:v>8846.5615468328269</c:v>
                </c:pt>
                <c:pt idx="85">
                  <c:v>9490.9168157117492</c:v>
                </c:pt>
                <c:pt idx="86">
                  <c:v>9078.1098759276083</c:v>
                </c:pt>
                <c:pt idx="87">
                  <c:v>9311.2564102773122</c:v>
                </c:pt>
                <c:pt idx="88">
                  <c:v>9537.5109428712858</c:v>
                </c:pt>
                <c:pt idx="89">
                  <c:v>9412.2046343219808</c:v>
                </c:pt>
                <c:pt idx="90">
                  <c:v>9256.4014336494129</c:v>
                </c:pt>
                <c:pt idx="91">
                  <c:v>7453.2389945532077</c:v>
                </c:pt>
                <c:pt idx="92">
                  <c:v>7341.5383543105409</c:v>
                </c:pt>
                <c:pt idx="93">
                  <c:v>6947.0050002089029</c:v>
                </c:pt>
                <c:pt idx="94">
                  <c:v>6260.9201466507793</c:v>
                </c:pt>
                <c:pt idx="95">
                  <c:v>6640.5846115875038</c:v>
                </c:pt>
                <c:pt idx="96">
                  <c:v>6192.2372357947015</c:v>
                </c:pt>
                <c:pt idx="97">
                  <c:v>6223.0546385284542</c:v>
                </c:pt>
                <c:pt idx="98">
                  <c:v>6314.9703485656391</c:v>
                </c:pt>
                <c:pt idx="99">
                  <c:v>6775.8624597669886</c:v>
                </c:pt>
                <c:pt idx="100">
                  <c:v>5292.8620625312415</c:v>
                </c:pt>
                <c:pt idx="101">
                  <c:v>7578.5073910469091</c:v>
                </c:pt>
                <c:pt idx="102">
                  <c:v>9439.3165304558315</c:v>
                </c:pt>
                <c:pt idx="103">
                  <c:v>9559.4132854157851</c:v>
                </c:pt>
                <c:pt idx="104">
                  <c:v>9051.5712984415168</c:v>
                </c:pt>
                <c:pt idx="105">
                  <c:v>8933.2092492246247</c:v>
                </c:pt>
                <c:pt idx="106">
                  <c:v>8861.63415892167</c:v>
                </c:pt>
                <c:pt idx="107">
                  <c:v>9513.7377564896269</c:v>
                </c:pt>
                <c:pt idx="108">
                  <c:v>8822.465542836906</c:v>
                </c:pt>
                <c:pt idx="109">
                  <c:v>8798.7445085754134</c:v>
                </c:pt>
                <c:pt idx="110">
                  <c:v>8748.8686987116544</c:v>
                </c:pt>
                <c:pt idx="111">
                  <c:v>7021.2030791381039</c:v>
                </c:pt>
                <c:pt idx="112">
                  <c:v>618.50339981028287</c:v>
                </c:pt>
                <c:pt idx="113">
                  <c:v>619.91221361030034</c:v>
                </c:pt>
                <c:pt idx="114">
                  <c:v>663.28131061724741</c:v>
                </c:pt>
                <c:pt idx="115">
                  <c:v>639.26605119376904</c:v>
                </c:pt>
                <c:pt idx="116">
                  <c:v>629.08067766398096</c:v>
                </c:pt>
                <c:pt idx="117">
                  <c:v>657.16995781432502</c:v>
                </c:pt>
                <c:pt idx="118">
                  <c:v>453.68114381146705</c:v>
                </c:pt>
                <c:pt idx="119">
                  <c:v>561.19984035737536</c:v>
                </c:pt>
                <c:pt idx="120">
                  <c:v>590.46041343813476</c:v>
                </c:pt>
                <c:pt idx="121">
                  <c:v>734.11644855120562</c:v>
                </c:pt>
                <c:pt idx="122">
                  <c:v>639.28383229253654</c:v>
                </c:pt>
                <c:pt idx="123">
                  <c:v>485.07709592342667</c:v>
                </c:pt>
                <c:pt idx="124">
                  <c:v>624.38922215078412</c:v>
                </c:pt>
                <c:pt idx="125">
                  <c:v>569.88694803769749</c:v>
                </c:pt>
                <c:pt idx="126">
                  <c:v>644.47698073188485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27-4386-A1CC-8D5DDA714844}"/>
            </c:ext>
          </c:extLst>
        </c:ser>
        <c:ser>
          <c:idx val="1"/>
          <c:order val="1"/>
          <c:tx>
            <c:strRef>
              <c:f>'2024_12_18_AVE'!$X$4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'2024_12_18_AVE'!$X$5:$X$594</c:f>
              <c:numCache>
                <c:formatCode>General</c:formatCode>
                <c:ptCount val="590"/>
                <c:pt idx="0">
                  <c:v>218.90161503453876</c:v>
                </c:pt>
                <c:pt idx="1">
                  <c:v>168.37959469518771</c:v>
                </c:pt>
                <c:pt idx="2">
                  <c:v>82.411619936036288</c:v>
                </c:pt>
                <c:pt idx="3">
                  <c:v>207.55806647214465</c:v>
                </c:pt>
                <c:pt idx="4">
                  <c:v>160.27036325413084</c:v>
                </c:pt>
                <c:pt idx="5">
                  <c:v>210.70635447622982</c:v>
                </c:pt>
                <c:pt idx="6">
                  <c:v>138.51339447444789</c:v>
                </c:pt>
                <c:pt idx="7">
                  <c:v>181.45330881911147</c:v>
                </c:pt>
                <c:pt idx="8">
                  <c:v>256.19562141477121</c:v>
                </c:pt>
                <c:pt idx="9">
                  <c:v>196.79020096669589</c:v>
                </c:pt>
                <c:pt idx="10">
                  <c:v>202.25203390763846</c:v>
                </c:pt>
                <c:pt idx="11">
                  <c:v>197.76069494005512</c:v>
                </c:pt>
                <c:pt idx="12">
                  <c:v>119.52201192887333</c:v>
                </c:pt>
                <c:pt idx="13">
                  <c:v>148.33744242176215</c:v>
                </c:pt>
                <c:pt idx="14">
                  <c:v>200.42307939533097</c:v>
                </c:pt>
                <c:pt idx="15">
                  <c:v>297.75821166772528</c:v>
                </c:pt>
                <c:pt idx="16">
                  <c:v>293.36874240351062</c:v>
                </c:pt>
                <c:pt idx="17">
                  <c:v>351.1214301245476</c:v>
                </c:pt>
                <c:pt idx="18">
                  <c:v>321.69408459313229</c:v>
                </c:pt>
                <c:pt idx="19">
                  <c:v>426.34155427984234</c:v>
                </c:pt>
                <c:pt idx="20">
                  <c:v>473.17964993196921</c:v>
                </c:pt>
                <c:pt idx="21">
                  <c:v>353.37351818200045</c:v>
                </c:pt>
                <c:pt idx="22">
                  <c:v>356.18693993496191</c:v>
                </c:pt>
                <c:pt idx="23">
                  <c:v>465.44632530926469</c:v>
                </c:pt>
                <c:pt idx="24">
                  <c:v>397.66952295595905</c:v>
                </c:pt>
                <c:pt idx="25">
                  <c:v>471.54038857560249</c:v>
                </c:pt>
                <c:pt idx="26">
                  <c:v>443.73071884376446</c:v>
                </c:pt>
                <c:pt idx="27">
                  <c:v>360.81711662241077</c:v>
                </c:pt>
                <c:pt idx="28">
                  <c:v>330.05438743064508</c:v>
                </c:pt>
                <c:pt idx="29">
                  <c:v>482.19317494081753</c:v>
                </c:pt>
                <c:pt idx="30">
                  <c:v>455.76689970635613</c:v>
                </c:pt>
                <c:pt idx="31">
                  <c:v>502.55480557944219</c:v>
                </c:pt>
                <c:pt idx="32">
                  <c:v>412.91488356418409</c:v>
                </c:pt>
                <c:pt idx="33">
                  <c:v>518.33009510174861</c:v>
                </c:pt>
                <c:pt idx="34">
                  <c:v>473.24925752162869</c:v>
                </c:pt>
                <c:pt idx="35">
                  <c:v>499.70811441914776</c:v>
                </c:pt>
                <c:pt idx="36">
                  <c:v>433.64405840647402</c:v>
                </c:pt>
                <c:pt idx="37">
                  <c:v>533.02894593578606</c:v>
                </c:pt>
                <c:pt idx="38">
                  <c:v>536.28541674390078</c:v>
                </c:pt>
                <c:pt idx="39">
                  <c:v>293.86703005622127</c:v>
                </c:pt>
                <c:pt idx="40">
                  <c:v>243.2056798770364</c:v>
                </c:pt>
                <c:pt idx="41">
                  <c:v>178.89154013307777</c:v>
                </c:pt>
                <c:pt idx="42">
                  <c:v>162.33250818575758</c:v>
                </c:pt>
                <c:pt idx="43">
                  <c:v>234.8207171718862</c:v>
                </c:pt>
                <c:pt idx="44">
                  <c:v>230.97683803723282</c:v>
                </c:pt>
                <c:pt idx="45">
                  <c:v>133.24883407270184</c:v>
                </c:pt>
                <c:pt idx="46">
                  <c:v>187.62501655638917</c:v>
                </c:pt>
                <c:pt idx="47">
                  <c:v>172.0018275090975</c:v>
                </c:pt>
                <c:pt idx="48">
                  <c:v>241.40372742128108</c:v>
                </c:pt>
                <c:pt idx="49">
                  <c:v>164.04945533498298</c:v>
                </c:pt>
                <c:pt idx="50">
                  <c:v>237.04384044788455</c:v>
                </c:pt>
                <c:pt idx="51">
                  <c:v>210.21818853030831</c:v>
                </c:pt>
                <c:pt idx="52">
                  <c:v>194.17114809250916</c:v>
                </c:pt>
                <c:pt idx="53">
                  <c:v>238.91149086607641</c:v>
                </c:pt>
                <c:pt idx="54">
                  <c:v>239.87358872671089</c:v>
                </c:pt>
                <c:pt idx="55">
                  <c:v>245.49153054219627</c:v>
                </c:pt>
                <c:pt idx="56">
                  <c:v>239.66104600450078</c:v>
                </c:pt>
                <c:pt idx="57">
                  <c:v>169.80769126563965</c:v>
                </c:pt>
                <c:pt idx="58">
                  <c:v>162.59133559861553</c:v>
                </c:pt>
                <c:pt idx="59">
                  <c:v>175.81288139451772</c:v>
                </c:pt>
                <c:pt idx="60">
                  <c:v>133.14297471507405</c:v>
                </c:pt>
                <c:pt idx="61">
                  <c:v>188.74637104549197</c:v>
                </c:pt>
                <c:pt idx="62">
                  <c:v>153.1125728216287</c:v>
                </c:pt>
                <c:pt idx="63">
                  <c:v>171.68206857285767</c:v>
                </c:pt>
                <c:pt idx="64">
                  <c:v>184.47719679890039</c:v>
                </c:pt>
                <c:pt idx="65">
                  <c:v>303.66217667402316</c:v>
                </c:pt>
                <c:pt idx="66">
                  <c:v>215.60374572382835</c:v>
                </c:pt>
                <c:pt idx="67">
                  <c:v>389.40795160389297</c:v>
                </c:pt>
                <c:pt idx="68">
                  <c:v>310.08376669578143</c:v>
                </c:pt>
                <c:pt idx="69">
                  <c:v>392.08292035340457</c:v>
                </c:pt>
                <c:pt idx="70">
                  <c:v>523.3079886423709</c:v>
                </c:pt>
                <c:pt idx="71">
                  <c:v>397.21074245525165</c:v>
                </c:pt>
                <c:pt idx="72">
                  <c:v>342.8434315903778</c:v>
                </c:pt>
                <c:pt idx="73">
                  <c:v>482.72056776362081</c:v>
                </c:pt>
                <c:pt idx="74">
                  <c:v>428.09573102039201</c:v>
                </c:pt>
                <c:pt idx="75">
                  <c:v>397.53886535765452</c:v>
                </c:pt>
                <c:pt idx="76">
                  <c:v>343.93835555357839</c:v>
                </c:pt>
                <c:pt idx="77">
                  <c:v>521.20947597877159</c:v>
                </c:pt>
                <c:pt idx="78">
                  <c:v>471.12873951931124</c:v>
                </c:pt>
                <c:pt idx="79">
                  <c:v>481.42451768684259</c:v>
                </c:pt>
                <c:pt idx="80">
                  <c:v>466.24719106701912</c:v>
                </c:pt>
                <c:pt idx="81">
                  <c:v>566.60325908867298</c:v>
                </c:pt>
                <c:pt idx="82">
                  <c:v>560.74110318998908</c:v>
                </c:pt>
                <c:pt idx="83">
                  <c:v>353.96493866923902</c:v>
                </c:pt>
                <c:pt idx="84">
                  <c:v>344.45663494133572</c:v>
                </c:pt>
                <c:pt idx="85">
                  <c:v>427.58443967250992</c:v>
                </c:pt>
                <c:pt idx="86">
                  <c:v>448.23541902575511</c:v>
                </c:pt>
                <c:pt idx="87">
                  <c:v>550.70711747630503</c:v>
                </c:pt>
                <c:pt idx="88">
                  <c:v>439.57570812834626</c:v>
                </c:pt>
                <c:pt idx="89">
                  <c:v>435.14069198516705</c:v>
                </c:pt>
                <c:pt idx="90">
                  <c:v>708.00627247988473</c:v>
                </c:pt>
                <c:pt idx="91">
                  <c:v>546.59898768432959</c:v>
                </c:pt>
                <c:pt idx="92">
                  <c:v>569.59567605959865</c:v>
                </c:pt>
                <c:pt idx="93">
                  <c:v>595.43147891891738</c:v>
                </c:pt>
                <c:pt idx="94">
                  <c:v>517.45860136427973</c:v>
                </c:pt>
                <c:pt idx="95">
                  <c:v>565.77130506999129</c:v>
                </c:pt>
                <c:pt idx="96">
                  <c:v>349.85501923685757</c:v>
                </c:pt>
                <c:pt idx="97">
                  <c:v>482.22784027164232</c:v>
                </c:pt>
                <c:pt idx="98">
                  <c:v>486.90565852790053</c:v>
                </c:pt>
                <c:pt idx="99">
                  <c:v>526.04460116700022</c:v>
                </c:pt>
                <c:pt idx="100">
                  <c:v>398.15036895475538</c:v>
                </c:pt>
                <c:pt idx="101">
                  <c:v>525.05224052605115</c:v>
                </c:pt>
                <c:pt idx="102">
                  <c:v>397.23556681027998</c:v>
                </c:pt>
                <c:pt idx="103">
                  <c:v>475.83905359663629</c:v>
                </c:pt>
                <c:pt idx="104">
                  <c:v>467.47232501722311</c:v>
                </c:pt>
                <c:pt idx="105">
                  <c:v>532.79974747795416</c:v>
                </c:pt>
                <c:pt idx="106">
                  <c:v>391.48200236057181</c:v>
                </c:pt>
                <c:pt idx="107">
                  <c:v>466.0218985998726</c:v>
                </c:pt>
                <c:pt idx="108">
                  <c:v>536.98414731865876</c:v>
                </c:pt>
                <c:pt idx="109">
                  <c:v>356.2959678930589</c:v>
                </c:pt>
                <c:pt idx="110">
                  <c:v>458.93009541325875</c:v>
                </c:pt>
                <c:pt idx="111">
                  <c:v>542.04459220178512</c:v>
                </c:pt>
                <c:pt idx="112">
                  <c:v>204.97494651743773</c:v>
                </c:pt>
                <c:pt idx="113">
                  <c:v>163.72085125099431</c:v>
                </c:pt>
                <c:pt idx="114">
                  <c:v>239.47835648454253</c:v>
                </c:pt>
                <c:pt idx="115">
                  <c:v>191.93727005054293</c:v>
                </c:pt>
                <c:pt idx="116">
                  <c:v>230.72148876335393</c:v>
                </c:pt>
                <c:pt idx="117">
                  <c:v>230.41341118449876</c:v>
                </c:pt>
                <c:pt idx="118">
                  <c:v>170.79036077153955</c:v>
                </c:pt>
                <c:pt idx="119">
                  <c:v>197.27767313872806</c:v>
                </c:pt>
                <c:pt idx="120">
                  <c:v>240.64245743866908</c:v>
                </c:pt>
                <c:pt idx="121">
                  <c:v>226.15215882660408</c:v>
                </c:pt>
                <c:pt idx="122">
                  <c:v>244.23331135758309</c:v>
                </c:pt>
                <c:pt idx="123">
                  <c:v>175.86014094719403</c:v>
                </c:pt>
                <c:pt idx="124">
                  <c:v>177.17325942617921</c:v>
                </c:pt>
                <c:pt idx="125">
                  <c:v>187.37699528737161</c:v>
                </c:pt>
                <c:pt idx="126">
                  <c:v>231.59254104349034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27-4386-A1CC-8D5DDA714844}"/>
            </c:ext>
          </c:extLst>
        </c:ser>
        <c:ser>
          <c:idx val="2"/>
          <c:order val="2"/>
          <c:tx>
            <c:strRef>
              <c:f>'2024_12_18_AVE'!$Y$4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rgbClr val="FF5050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'2024_12_18_AVE'!$Y$5:$Y$594</c:f>
              <c:numCache>
                <c:formatCode>General</c:formatCode>
                <c:ptCount val="590"/>
                <c:pt idx="0">
                  <c:v>44.180540586064701</c:v>
                </c:pt>
                <c:pt idx="1">
                  <c:v>35.320250918482728</c:v>
                </c:pt>
                <c:pt idx="2">
                  <c:v>14.144768721940803</c:v>
                </c:pt>
                <c:pt idx="3">
                  <c:v>68.653821986940144</c:v>
                </c:pt>
                <c:pt idx="4">
                  <c:v>54.606885370342027</c:v>
                </c:pt>
                <c:pt idx="5">
                  <c:v>51.549999231870871</c:v>
                </c:pt>
                <c:pt idx="6">
                  <c:v>60.037294962374922</c:v>
                </c:pt>
                <c:pt idx="7">
                  <c:v>6.6007639622659706</c:v>
                </c:pt>
                <c:pt idx="8">
                  <c:v>57.173647054352628</c:v>
                </c:pt>
                <c:pt idx="9">
                  <c:v>44.748159392943762</c:v>
                </c:pt>
                <c:pt idx="10">
                  <c:v>20.735082467841924</c:v>
                </c:pt>
                <c:pt idx="11">
                  <c:v>44.193272809273928</c:v>
                </c:pt>
                <c:pt idx="12">
                  <c:v>47.188949920893521</c:v>
                </c:pt>
                <c:pt idx="13">
                  <c:v>21.530120214358622</c:v>
                </c:pt>
                <c:pt idx="14">
                  <c:v>108.43817821814589</c:v>
                </c:pt>
                <c:pt idx="15">
                  <c:v>137.30568649620952</c:v>
                </c:pt>
                <c:pt idx="16">
                  <c:v>174.41015273158897</c:v>
                </c:pt>
                <c:pt idx="17">
                  <c:v>311.53323488670912</c:v>
                </c:pt>
                <c:pt idx="18">
                  <c:v>221.78782555756749</c:v>
                </c:pt>
                <c:pt idx="19">
                  <c:v>263.44420028718895</c:v>
                </c:pt>
                <c:pt idx="20">
                  <c:v>218.22337459477927</c:v>
                </c:pt>
                <c:pt idx="21">
                  <c:v>258.81050283709504</c:v>
                </c:pt>
                <c:pt idx="22">
                  <c:v>344.34063984751623</c:v>
                </c:pt>
                <c:pt idx="23">
                  <c:v>290.16008464302098</c:v>
                </c:pt>
                <c:pt idx="24">
                  <c:v>313.25593684367976</c:v>
                </c:pt>
                <c:pt idx="25">
                  <c:v>191.45403478582028</c:v>
                </c:pt>
                <c:pt idx="26">
                  <c:v>298.95860312481824</c:v>
                </c:pt>
                <c:pt idx="27">
                  <c:v>263.90550051778138</c:v>
                </c:pt>
                <c:pt idx="28">
                  <c:v>226.98637479500098</c:v>
                </c:pt>
                <c:pt idx="29">
                  <c:v>254.84654522340114</c:v>
                </c:pt>
                <c:pt idx="30">
                  <c:v>186.83950298178669</c:v>
                </c:pt>
                <c:pt idx="31">
                  <c:v>212.77817864394686</c:v>
                </c:pt>
                <c:pt idx="32">
                  <c:v>229.04434738872507</c:v>
                </c:pt>
                <c:pt idx="33">
                  <c:v>262.04110849780142</c:v>
                </c:pt>
                <c:pt idx="34">
                  <c:v>215.21112211079068</c:v>
                </c:pt>
                <c:pt idx="35">
                  <c:v>355.14514673884207</c:v>
                </c:pt>
                <c:pt idx="36">
                  <c:v>291.57724574559876</c:v>
                </c:pt>
                <c:pt idx="37">
                  <c:v>285.15258506402768</c:v>
                </c:pt>
                <c:pt idx="38">
                  <c:v>340.18104793456388</c:v>
                </c:pt>
                <c:pt idx="39">
                  <c:v>55.240186302908839</c:v>
                </c:pt>
                <c:pt idx="40">
                  <c:v>77.536894210920892</c:v>
                </c:pt>
                <c:pt idx="41">
                  <c:v>27.988685826664376</c:v>
                </c:pt>
                <c:pt idx="42">
                  <c:v>101.56450301842875</c:v>
                </c:pt>
                <c:pt idx="43">
                  <c:v>61.029718429842283</c:v>
                </c:pt>
                <c:pt idx="44">
                  <c:v>52.113635343631891</c:v>
                </c:pt>
                <c:pt idx="45">
                  <c:v>27.943054467345572</c:v>
                </c:pt>
                <c:pt idx="46">
                  <c:v>31.231466335060816</c:v>
                </c:pt>
                <c:pt idx="47">
                  <c:v>45.935402143641092</c:v>
                </c:pt>
                <c:pt idx="48">
                  <c:v>72.857592281527118</c:v>
                </c:pt>
                <c:pt idx="49">
                  <c:v>49.208118768581095</c:v>
                </c:pt>
                <c:pt idx="50">
                  <c:v>54.364755430355295</c:v>
                </c:pt>
                <c:pt idx="51">
                  <c:v>63.620224920398364</c:v>
                </c:pt>
                <c:pt idx="52">
                  <c:v>67.213089724330075</c:v>
                </c:pt>
                <c:pt idx="53">
                  <c:v>36.768517024393702</c:v>
                </c:pt>
                <c:pt idx="54">
                  <c:v>49.83843080045137</c:v>
                </c:pt>
                <c:pt idx="55">
                  <c:v>33.332183373006963</c:v>
                </c:pt>
                <c:pt idx="56">
                  <c:v>39.276848843795108</c:v>
                </c:pt>
                <c:pt idx="57">
                  <c:v>37.219515895679692</c:v>
                </c:pt>
                <c:pt idx="58">
                  <c:v>77.929387559170792</c:v>
                </c:pt>
                <c:pt idx="59">
                  <c:v>46.535257571813688</c:v>
                </c:pt>
                <c:pt idx="60">
                  <c:v>33.078999929210944</c:v>
                </c:pt>
                <c:pt idx="61">
                  <c:v>52.10893517173205</c:v>
                </c:pt>
                <c:pt idx="62">
                  <c:v>27.007030220346479</c:v>
                </c:pt>
                <c:pt idx="63">
                  <c:v>25.564656618191439</c:v>
                </c:pt>
                <c:pt idx="64">
                  <c:v>22.321926828723853</c:v>
                </c:pt>
                <c:pt idx="65">
                  <c:v>58.513651776126082</c:v>
                </c:pt>
                <c:pt idx="66">
                  <c:v>162.94561482970803</c:v>
                </c:pt>
                <c:pt idx="67">
                  <c:v>136.33081118163634</c:v>
                </c:pt>
                <c:pt idx="68">
                  <c:v>193.34122967670584</c:v>
                </c:pt>
                <c:pt idx="69">
                  <c:v>278.98946291552244</c:v>
                </c:pt>
                <c:pt idx="70">
                  <c:v>235.43023193241132</c:v>
                </c:pt>
                <c:pt idx="71">
                  <c:v>223.9699138427643</c:v>
                </c:pt>
                <c:pt idx="72">
                  <c:v>212.56580983430317</c:v>
                </c:pt>
                <c:pt idx="73">
                  <c:v>285.29919462203929</c:v>
                </c:pt>
                <c:pt idx="74">
                  <c:v>200.98870117020314</c:v>
                </c:pt>
                <c:pt idx="75">
                  <c:v>296.37709125563089</c:v>
                </c:pt>
                <c:pt idx="76">
                  <c:v>297.66852969171828</c:v>
                </c:pt>
                <c:pt idx="77">
                  <c:v>274.75667366775104</c:v>
                </c:pt>
                <c:pt idx="78">
                  <c:v>229.42283294312017</c:v>
                </c:pt>
                <c:pt idx="79">
                  <c:v>288.10638234627112</c:v>
                </c:pt>
                <c:pt idx="80">
                  <c:v>285.47012896423371</c:v>
                </c:pt>
                <c:pt idx="81">
                  <c:v>334.73560035472843</c:v>
                </c:pt>
                <c:pt idx="82">
                  <c:v>288.00951360457844</c:v>
                </c:pt>
                <c:pt idx="83">
                  <c:v>252.80290365695643</c:v>
                </c:pt>
                <c:pt idx="84">
                  <c:v>251.18521086040113</c:v>
                </c:pt>
                <c:pt idx="85">
                  <c:v>243.16515898038418</c:v>
                </c:pt>
                <c:pt idx="86">
                  <c:v>289.39070140787231</c:v>
                </c:pt>
                <c:pt idx="87">
                  <c:v>240.47455819932651</c:v>
                </c:pt>
                <c:pt idx="88">
                  <c:v>249.1480377679479</c:v>
                </c:pt>
                <c:pt idx="89">
                  <c:v>312.94796987623414</c:v>
                </c:pt>
                <c:pt idx="90">
                  <c:v>319.19353106736168</c:v>
                </c:pt>
                <c:pt idx="91">
                  <c:v>249.77738379708458</c:v>
                </c:pt>
                <c:pt idx="92">
                  <c:v>235.43868761704519</c:v>
                </c:pt>
                <c:pt idx="93">
                  <c:v>305.02164717625527</c:v>
                </c:pt>
                <c:pt idx="94">
                  <c:v>301.87970429205853</c:v>
                </c:pt>
                <c:pt idx="95">
                  <c:v>216.58611914362808</c:v>
                </c:pt>
                <c:pt idx="96">
                  <c:v>279.90833762012653</c:v>
                </c:pt>
                <c:pt idx="97">
                  <c:v>235.7782049929408</c:v>
                </c:pt>
                <c:pt idx="98">
                  <c:v>232.25039833643902</c:v>
                </c:pt>
                <c:pt idx="99">
                  <c:v>229.09340534799531</c:v>
                </c:pt>
                <c:pt idx="100">
                  <c:v>224.24561010095422</c:v>
                </c:pt>
                <c:pt idx="101">
                  <c:v>266.05542694701666</c:v>
                </c:pt>
                <c:pt idx="102">
                  <c:v>381.68269801989032</c:v>
                </c:pt>
                <c:pt idx="103">
                  <c:v>179.53193007151884</c:v>
                </c:pt>
                <c:pt idx="104">
                  <c:v>220.09817729002705</c:v>
                </c:pt>
                <c:pt idx="105">
                  <c:v>265.46259124142762</c:v>
                </c:pt>
                <c:pt idx="106">
                  <c:v>254.87000899553476</c:v>
                </c:pt>
                <c:pt idx="107">
                  <c:v>221.05983802008768</c:v>
                </c:pt>
                <c:pt idx="108">
                  <c:v>301.22020348167854</c:v>
                </c:pt>
                <c:pt idx="109">
                  <c:v>220.84117426840913</c:v>
                </c:pt>
                <c:pt idx="110">
                  <c:v>274.07197916803233</c:v>
                </c:pt>
                <c:pt idx="111">
                  <c:v>193.0653210426583</c:v>
                </c:pt>
                <c:pt idx="112">
                  <c:v>42.586647448077045</c:v>
                </c:pt>
                <c:pt idx="113">
                  <c:v>75.50993564604839</c:v>
                </c:pt>
                <c:pt idx="114">
                  <c:v>41.86010912002169</c:v>
                </c:pt>
                <c:pt idx="115">
                  <c:v>12.089021384096727</c:v>
                </c:pt>
                <c:pt idx="116">
                  <c:v>24.003469432653574</c:v>
                </c:pt>
                <c:pt idx="117">
                  <c:v>28.274816463951449</c:v>
                </c:pt>
                <c:pt idx="118">
                  <c:v>20.589873477867204</c:v>
                </c:pt>
                <c:pt idx="119">
                  <c:v>43.586637632247815</c:v>
                </c:pt>
                <c:pt idx="120">
                  <c:v>55.640889137897958</c:v>
                </c:pt>
                <c:pt idx="121">
                  <c:v>19.412648014952932</c:v>
                </c:pt>
                <c:pt idx="122">
                  <c:v>44.081220533287251</c:v>
                </c:pt>
                <c:pt idx="123">
                  <c:v>35.886252134356724</c:v>
                </c:pt>
                <c:pt idx="124">
                  <c:v>12.692388520254763</c:v>
                </c:pt>
                <c:pt idx="125">
                  <c:v>14.612937826268208</c:v>
                </c:pt>
                <c:pt idx="126">
                  <c:v>27.246181299234159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27-4386-A1CC-8D5DDA714844}"/>
            </c:ext>
          </c:extLst>
        </c:ser>
        <c:ser>
          <c:idx val="3"/>
          <c:order val="3"/>
          <c:tx>
            <c:strRef>
              <c:f>'2024_12_18_AVE'!$Z$4</c:f>
              <c:strCache>
                <c:ptCount val="1"/>
                <c:pt idx="0">
                  <c:v>SCD3OH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'2024_12_18_AVE'!$Z$5:$Z$594</c:f>
              <c:numCache>
                <c:formatCode>General</c:formatCode>
                <c:ptCount val="590"/>
                <c:pt idx="0">
                  <c:v>10076.608604956364</c:v>
                </c:pt>
                <c:pt idx="1">
                  <c:v>9081.4810892778532</c:v>
                </c:pt>
                <c:pt idx="2">
                  <c:v>9592.1665622444889</c:v>
                </c:pt>
                <c:pt idx="3">
                  <c:v>10136.181439742237</c:v>
                </c:pt>
                <c:pt idx="4">
                  <c:v>10350.625231931333</c:v>
                </c:pt>
                <c:pt idx="5">
                  <c:v>10361.549845606045</c:v>
                </c:pt>
                <c:pt idx="6">
                  <c:v>10130.395531172697</c:v>
                </c:pt>
                <c:pt idx="7">
                  <c:v>10607.935438435434</c:v>
                </c:pt>
                <c:pt idx="8">
                  <c:v>9779.7474315969048</c:v>
                </c:pt>
                <c:pt idx="9">
                  <c:v>10315.806744903626</c:v>
                </c:pt>
                <c:pt idx="10">
                  <c:v>10336.268650526839</c:v>
                </c:pt>
                <c:pt idx="11">
                  <c:v>10458.34641207757</c:v>
                </c:pt>
                <c:pt idx="12">
                  <c:v>10142.458307679621</c:v>
                </c:pt>
                <c:pt idx="13">
                  <c:v>10658.935262658144</c:v>
                </c:pt>
                <c:pt idx="14">
                  <c:v>17920.431952229912</c:v>
                </c:pt>
                <c:pt idx="15">
                  <c:v>157696.5655318689</c:v>
                </c:pt>
                <c:pt idx="16">
                  <c:v>227564.40998787561</c:v>
                </c:pt>
                <c:pt idx="17">
                  <c:v>281265.9708030097</c:v>
                </c:pt>
                <c:pt idx="18">
                  <c:v>315137.50743447035</c:v>
                </c:pt>
                <c:pt idx="19">
                  <c:v>326706.63021707023</c:v>
                </c:pt>
                <c:pt idx="20">
                  <c:v>336412.86713929253</c:v>
                </c:pt>
                <c:pt idx="21">
                  <c:v>327362.96035023092</c:v>
                </c:pt>
                <c:pt idx="22">
                  <c:v>328447.56999444717</c:v>
                </c:pt>
                <c:pt idx="23">
                  <c:v>339940.39200750564</c:v>
                </c:pt>
                <c:pt idx="24">
                  <c:v>342034.0016535336</c:v>
                </c:pt>
                <c:pt idx="25">
                  <c:v>346012.75894106791</c:v>
                </c:pt>
                <c:pt idx="26">
                  <c:v>354338.74917728856</c:v>
                </c:pt>
                <c:pt idx="27">
                  <c:v>364804.74336182594</c:v>
                </c:pt>
                <c:pt idx="28">
                  <c:v>351230.16023825877</c:v>
                </c:pt>
                <c:pt idx="29">
                  <c:v>405752.64644702146</c:v>
                </c:pt>
                <c:pt idx="30">
                  <c:v>358781.4880593429</c:v>
                </c:pt>
                <c:pt idx="31">
                  <c:v>361632.34194774006</c:v>
                </c:pt>
                <c:pt idx="32">
                  <c:v>367820.66632006597</c:v>
                </c:pt>
                <c:pt idx="33">
                  <c:v>373312.71091113612</c:v>
                </c:pt>
                <c:pt idx="34">
                  <c:v>377063.44423879834</c:v>
                </c:pt>
                <c:pt idx="35">
                  <c:v>379756.72663588607</c:v>
                </c:pt>
                <c:pt idx="36">
                  <c:v>373437.07897021971</c:v>
                </c:pt>
                <c:pt idx="37">
                  <c:v>373220.5078201096</c:v>
                </c:pt>
                <c:pt idx="38">
                  <c:v>384059.13715762831</c:v>
                </c:pt>
                <c:pt idx="39">
                  <c:v>123361.91773839504</c:v>
                </c:pt>
                <c:pt idx="40">
                  <c:v>43889.476548940664</c:v>
                </c:pt>
                <c:pt idx="41">
                  <c:v>35082.974651018179</c:v>
                </c:pt>
                <c:pt idx="42">
                  <c:v>29857.744831049586</c:v>
                </c:pt>
                <c:pt idx="43">
                  <c:v>25999.843452855224</c:v>
                </c:pt>
                <c:pt idx="44">
                  <c:v>24680.162837848835</c:v>
                </c:pt>
                <c:pt idx="45">
                  <c:v>23132.091408633158</c:v>
                </c:pt>
                <c:pt idx="46">
                  <c:v>22393.180708031348</c:v>
                </c:pt>
                <c:pt idx="47">
                  <c:v>19908.753335971895</c:v>
                </c:pt>
                <c:pt idx="48">
                  <c:v>19586.101725986289</c:v>
                </c:pt>
                <c:pt idx="49">
                  <c:v>19038.503589505533</c:v>
                </c:pt>
                <c:pt idx="50">
                  <c:v>18779.815142948068</c:v>
                </c:pt>
                <c:pt idx="51">
                  <c:v>17616.694761357991</c:v>
                </c:pt>
                <c:pt idx="52">
                  <c:v>17336.662234475105</c:v>
                </c:pt>
                <c:pt idx="53">
                  <c:v>17348.634314621089</c:v>
                </c:pt>
                <c:pt idx="54">
                  <c:v>16219.489854558444</c:v>
                </c:pt>
                <c:pt idx="55">
                  <c:v>16339.269628531147</c:v>
                </c:pt>
                <c:pt idx="56">
                  <c:v>15453.263575050378</c:v>
                </c:pt>
                <c:pt idx="57">
                  <c:v>15515.695188759506</c:v>
                </c:pt>
                <c:pt idx="58">
                  <c:v>14547.716685775918</c:v>
                </c:pt>
                <c:pt idx="59">
                  <c:v>14823.48825277684</c:v>
                </c:pt>
                <c:pt idx="60">
                  <c:v>13673.700805738279</c:v>
                </c:pt>
                <c:pt idx="61">
                  <c:v>14417.540919941668</c:v>
                </c:pt>
                <c:pt idx="62">
                  <c:v>13335.833176114034</c:v>
                </c:pt>
                <c:pt idx="63">
                  <c:v>14438.392964283365</c:v>
                </c:pt>
                <c:pt idx="64">
                  <c:v>13728.154105171448</c:v>
                </c:pt>
                <c:pt idx="65">
                  <c:v>14348.359165588561</c:v>
                </c:pt>
                <c:pt idx="66">
                  <c:v>167719.6451652103</c:v>
                </c:pt>
                <c:pt idx="67">
                  <c:v>221440.59646346082</c:v>
                </c:pt>
                <c:pt idx="68">
                  <c:v>260495.33569012888</c:v>
                </c:pt>
                <c:pt idx="69">
                  <c:v>277809.75798768143</c:v>
                </c:pt>
                <c:pt idx="70">
                  <c:v>291607.8420821054</c:v>
                </c:pt>
                <c:pt idx="71">
                  <c:v>305524.03646318422</c:v>
                </c:pt>
                <c:pt idx="72">
                  <c:v>276900.65358582314</c:v>
                </c:pt>
                <c:pt idx="73">
                  <c:v>321766.66818529257</c:v>
                </c:pt>
                <c:pt idx="74">
                  <c:v>325096.46947532566</c:v>
                </c:pt>
                <c:pt idx="75">
                  <c:v>325669.42870303703</c:v>
                </c:pt>
                <c:pt idx="76">
                  <c:v>331303.2284940125</c:v>
                </c:pt>
                <c:pt idx="77">
                  <c:v>336901.99530905258</c:v>
                </c:pt>
                <c:pt idx="78">
                  <c:v>343448.06279273791</c:v>
                </c:pt>
                <c:pt idx="79">
                  <c:v>345850.50937249971</c:v>
                </c:pt>
                <c:pt idx="80">
                  <c:v>337864.8613370221</c:v>
                </c:pt>
                <c:pt idx="81">
                  <c:v>342643.98815691343</c:v>
                </c:pt>
                <c:pt idx="82">
                  <c:v>340681.3954112549</c:v>
                </c:pt>
                <c:pt idx="83">
                  <c:v>344901.02469988598</c:v>
                </c:pt>
                <c:pt idx="84">
                  <c:v>331544.90808235324</c:v>
                </c:pt>
                <c:pt idx="85">
                  <c:v>339901.69980960019</c:v>
                </c:pt>
                <c:pt idx="86">
                  <c:v>378158.04574314744</c:v>
                </c:pt>
                <c:pt idx="87">
                  <c:v>333186.67102509819</c:v>
                </c:pt>
                <c:pt idx="88">
                  <c:v>338323.18615059461</c:v>
                </c:pt>
                <c:pt idx="89">
                  <c:v>341973.05282427132</c:v>
                </c:pt>
                <c:pt idx="90">
                  <c:v>363755.52180547506</c:v>
                </c:pt>
                <c:pt idx="91">
                  <c:v>329478.94201557268</c:v>
                </c:pt>
                <c:pt idx="92">
                  <c:v>280249.82637693256</c:v>
                </c:pt>
                <c:pt idx="93">
                  <c:v>259644.19772799968</c:v>
                </c:pt>
                <c:pt idx="94">
                  <c:v>233090.30033459951</c:v>
                </c:pt>
                <c:pt idx="95">
                  <c:v>223472.47375951812</c:v>
                </c:pt>
                <c:pt idx="96">
                  <c:v>225487.95461796058</c:v>
                </c:pt>
                <c:pt idx="97">
                  <c:v>218214.64152450848</c:v>
                </c:pt>
                <c:pt idx="98">
                  <c:v>217565.41169433767</c:v>
                </c:pt>
                <c:pt idx="99">
                  <c:v>215937.12964582001</c:v>
                </c:pt>
                <c:pt idx="100">
                  <c:v>168447.76897460056</c:v>
                </c:pt>
                <c:pt idx="101">
                  <c:v>228466.95333686442</c:v>
                </c:pt>
                <c:pt idx="102">
                  <c:v>283580.81092147942</c:v>
                </c:pt>
                <c:pt idx="103">
                  <c:v>318008.50896613701</c:v>
                </c:pt>
                <c:pt idx="104">
                  <c:v>320173.7128240001</c:v>
                </c:pt>
                <c:pt idx="105">
                  <c:v>300599.19563020754</c:v>
                </c:pt>
                <c:pt idx="106">
                  <c:v>311683.91280108603</c:v>
                </c:pt>
                <c:pt idx="107">
                  <c:v>309488.8761791389</c:v>
                </c:pt>
                <c:pt idx="108">
                  <c:v>318265.62472525955</c:v>
                </c:pt>
                <c:pt idx="109">
                  <c:v>316154.81236394792</c:v>
                </c:pt>
                <c:pt idx="110">
                  <c:v>318109.33203643392</c:v>
                </c:pt>
                <c:pt idx="111">
                  <c:v>276965.09435839171</c:v>
                </c:pt>
                <c:pt idx="112">
                  <c:v>52684.596737207627</c:v>
                </c:pt>
                <c:pt idx="113">
                  <c:v>33682.824864969443</c:v>
                </c:pt>
                <c:pt idx="114">
                  <c:v>27677.588885738187</c:v>
                </c:pt>
                <c:pt idx="115">
                  <c:v>24353.517275404007</c:v>
                </c:pt>
                <c:pt idx="116">
                  <c:v>22445.70401156665</c:v>
                </c:pt>
                <c:pt idx="117">
                  <c:v>20524.70683318016</c:v>
                </c:pt>
                <c:pt idx="118">
                  <c:v>20442.224727030192</c:v>
                </c:pt>
                <c:pt idx="119">
                  <c:v>18768.336145750916</c:v>
                </c:pt>
                <c:pt idx="120">
                  <c:v>20197.116187128213</c:v>
                </c:pt>
                <c:pt idx="121">
                  <c:v>17806.173533501613</c:v>
                </c:pt>
                <c:pt idx="122">
                  <c:v>17331.950517945494</c:v>
                </c:pt>
                <c:pt idx="123">
                  <c:v>17246.057501329546</c:v>
                </c:pt>
                <c:pt idx="124">
                  <c:v>16238.801394636877</c:v>
                </c:pt>
                <c:pt idx="125">
                  <c:v>15547.70754029355</c:v>
                </c:pt>
                <c:pt idx="126">
                  <c:v>15874.568361978794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27-4386-A1CC-8D5DDA714844}"/>
            </c:ext>
          </c:extLst>
        </c:ser>
        <c:ser>
          <c:idx val="4"/>
          <c:order val="4"/>
          <c:tx>
            <c:strRef>
              <c:f>'2024_12_18_AVE'!$AA$4</c:f>
              <c:strCache>
                <c:ptCount val="1"/>
                <c:pt idx="0">
                  <c:v>SHCDO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'2024_12_18_AVE'!$AA$5:$AA$594</c:f>
              <c:numCache>
                <c:formatCode>General</c:formatCode>
                <c:ptCount val="590"/>
                <c:pt idx="0">
                  <c:v>76.563362969155051</c:v>
                </c:pt>
                <c:pt idx="1">
                  <c:v>118.8852021138874</c:v>
                </c:pt>
                <c:pt idx="2">
                  <c:v>103.56905445377646</c:v>
                </c:pt>
                <c:pt idx="3">
                  <c:v>105.58164671659964</c:v>
                </c:pt>
                <c:pt idx="4">
                  <c:v>120.20277244059811</c:v>
                </c:pt>
                <c:pt idx="5">
                  <c:v>112.82963408035312</c:v>
                </c:pt>
                <c:pt idx="6">
                  <c:v>99.395077215487362</c:v>
                </c:pt>
                <c:pt idx="7">
                  <c:v>137.60054105954447</c:v>
                </c:pt>
                <c:pt idx="8">
                  <c:v>105.18593820088614</c:v>
                </c:pt>
                <c:pt idx="9">
                  <c:v>83.055295842963801</c:v>
                </c:pt>
                <c:pt idx="10">
                  <c:v>39.430648627371532</c:v>
                </c:pt>
                <c:pt idx="11">
                  <c:v>57.468058177839112</c:v>
                </c:pt>
                <c:pt idx="12">
                  <c:v>38.674277106777488</c:v>
                </c:pt>
                <c:pt idx="13">
                  <c:v>172.91907573736847</c:v>
                </c:pt>
                <c:pt idx="14">
                  <c:v>155.0870548855747</c:v>
                </c:pt>
                <c:pt idx="15">
                  <c:v>518.61091757434019</c:v>
                </c:pt>
                <c:pt idx="16">
                  <c:v>794.1188371957096</c:v>
                </c:pt>
                <c:pt idx="17">
                  <c:v>1146.0683053527018</c:v>
                </c:pt>
                <c:pt idx="18">
                  <c:v>1337.6451057022466</c:v>
                </c:pt>
                <c:pt idx="19">
                  <c:v>1370.646748347333</c:v>
                </c:pt>
                <c:pt idx="20">
                  <c:v>1518.9495415873453</c:v>
                </c:pt>
                <c:pt idx="21">
                  <c:v>1331.6976782345073</c:v>
                </c:pt>
                <c:pt idx="22">
                  <c:v>1382.0683435353369</c:v>
                </c:pt>
                <c:pt idx="23">
                  <c:v>1621.120699207826</c:v>
                </c:pt>
                <c:pt idx="24">
                  <c:v>1418.540582888992</c:v>
                </c:pt>
                <c:pt idx="25">
                  <c:v>1485.7737930478536</c:v>
                </c:pt>
                <c:pt idx="26">
                  <c:v>1295.8359606403949</c:v>
                </c:pt>
                <c:pt idx="27">
                  <c:v>1455.9727059444976</c:v>
                </c:pt>
                <c:pt idx="28">
                  <c:v>1689.418260711192</c:v>
                </c:pt>
                <c:pt idx="29">
                  <c:v>1618.5064774896398</c:v>
                </c:pt>
                <c:pt idx="30">
                  <c:v>1618.7171289722507</c:v>
                </c:pt>
                <c:pt idx="31">
                  <c:v>1679.5849924091644</c:v>
                </c:pt>
                <c:pt idx="32">
                  <c:v>1171.4708118754202</c:v>
                </c:pt>
                <c:pt idx="33">
                  <c:v>1761.8536319323721</c:v>
                </c:pt>
                <c:pt idx="34">
                  <c:v>1525.846855765506</c:v>
                </c:pt>
                <c:pt idx="35">
                  <c:v>1833.8905694422335</c:v>
                </c:pt>
                <c:pt idx="36">
                  <c:v>1672.4751718040764</c:v>
                </c:pt>
                <c:pt idx="37">
                  <c:v>1586.8720298799476</c:v>
                </c:pt>
                <c:pt idx="38">
                  <c:v>1541.0306790645632</c:v>
                </c:pt>
                <c:pt idx="39">
                  <c:v>166.61731517987766</c:v>
                </c:pt>
                <c:pt idx="40">
                  <c:v>9.9274610689479292</c:v>
                </c:pt>
                <c:pt idx="41">
                  <c:v>57.865764913922987</c:v>
                </c:pt>
                <c:pt idx="42">
                  <c:v>38.577441482630078</c:v>
                </c:pt>
                <c:pt idx="43">
                  <c:v>39.221314891200578</c:v>
                </c:pt>
                <c:pt idx="44">
                  <c:v>33.964280952663557</c:v>
                </c:pt>
                <c:pt idx="45">
                  <c:v>9.7331622575106582</c:v>
                </c:pt>
                <c:pt idx="46">
                  <c:v>19.572393813436278</c:v>
                </c:pt>
                <c:pt idx="47">
                  <c:v>8.5200098871742647</c:v>
                </c:pt>
                <c:pt idx="48">
                  <c:v>39.047640471620291</c:v>
                </c:pt>
                <c:pt idx="49">
                  <c:v>55.186989171862621</c:v>
                </c:pt>
                <c:pt idx="50">
                  <c:v>8.7118676403923381</c:v>
                </c:pt>
                <c:pt idx="51">
                  <c:v>18.611036463380533</c:v>
                </c:pt>
                <c:pt idx="52">
                  <c:v>26.719277643499122</c:v>
                </c:pt>
                <c:pt idx="53">
                  <c:v>17.31072516841893</c:v>
                </c:pt>
                <c:pt idx="54">
                  <c:v>19.423436777215187</c:v>
                </c:pt>
                <c:pt idx="55">
                  <c:v>56.93136920109589</c:v>
                </c:pt>
                <c:pt idx="56">
                  <c:v>31.428201685022191</c:v>
                </c:pt>
                <c:pt idx="57">
                  <c:v>8.7376115569475523</c:v>
                </c:pt>
                <c:pt idx="58">
                  <c:v>18.51454132075332</c:v>
                </c:pt>
                <c:pt idx="59">
                  <c:v>19.417589490397081</c:v>
                </c:pt>
                <c:pt idx="60">
                  <c:v>16.010235965738097</c:v>
                </c:pt>
                <c:pt idx="61">
                  <c:v>47.03383041070667</c:v>
                </c:pt>
                <c:pt idx="62">
                  <c:v>48.844287098327072</c:v>
                </c:pt>
                <c:pt idx="63">
                  <c:v>31.471960418708349</c:v>
                </c:pt>
                <c:pt idx="64">
                  <c:v>18.601605690603211</c:v>
                </c:pt>
                <c:pt idx="65">
                  <c:v>28.326695585263355</c:v>
                </c:pt>
                <c:pt idx="66">
                  <c:v>408.74493211519979</c:v>
                </c:pt>
                <c:pt idx="67">
                  <c:v>739.64693932575369</c:v>
                </c:pt>
                <c:pt idx="68">
                  <c:v>799.28248080634273</c:v>
                </c:pt>
                <c:pt idx="69">
                  <c:v>841.19259258974796</c:v>
                </c:pt>
                <c:pt idx="70">
                  <c:v>1115.622754509973</c:v>
                </c:pt>
                <c:pt idx="71">
                  <c:v>958.43884348112203</c:v>
                </c:pt>
                <c:pt idx="72">
                  <c:v>1024.0988380576387</c:v>
                </c:pt>
                <c:pt idx="73">
                  <c:v>1286.984869423479</c:v>
                </c:pt>
                <c:pt idx="74">
                  <c:v>1229.6019423874559</c:v>
                </c:pt>
                <c:pt idx="75">
                  <c:v>1082.4992540373348</c:v>
                </c:pt>
                <c:pt idx="76">
                  <c:v>1399.1650930757421</c:v>
                </c:pt>
                <c:pt idx="77">
                  <c:v>1112.6920605052708</c:v>
                </c:pt>
                <c:pt idx="78">
                  <c:v>1486.8764726676627</c:v>
                </c:pt>
                <c:pt idx="79">
                  <c:v>1394.592870967628</c:v>
                </c:pt>
                <c:pt idx="80">
                  <c:v>1092.8541241435121</c:v>
                </c:pt>
                <c:pt idx="81">
                  <c:v>1241.6741259750675</c:v>
                </c:pt>
                <c:pt idx="82">
                  <c:v>1222.6468383987908</c:v>
                </c:pt>
                <c:pt idx="83">
                  <c:v>1210.265800692398</c:v>
                </c:pt>
                <c:pt idx="84">
                  <c:v>1135.0746958237887</c:v>
                </c:pt>
                <c:pt idx="85">
                  <c:v>1201.7051878902505</c:v>
                </c:pt>
                <c:pt idx="86">
                  <c:v>1356.8933030323435</c:v>
                </c:pt>
                <c:pt idx="87">
                  <c:v>1114.5384396543361</c:v>
                </c:pt>
                <c:pt idx="88">
                  <c:v>1130.9873581665352</c:v>
                </c:pt>
                <c:pt idx="89">
                  <c:v>1191.4316191860662</c:v>
                </c:pt>
                <c:pt idx="90">
                  <c:v>1186.6910854288892</c:v>
                </c:pt>
                <c:pt idx="91">
                  <c:v>1021.8932830346942</c:v>
                </c:pt>
                <c:pt idx="92">
                  <c:v>925.98969297135659</c:v>
                </c:pt>
                <c:pt idx="93">
                  <c:v>786.5266276363767</c:v>
                </c:pt>
                <c:pt idx="94">
                  <c:v>958.22460975285662</c:v>
                </c:pt>
                <c:pt idx="95">
                  <c:v>696.86948633026816</c:v>
                </c:pt>
                <c:pt idx="96">
                  <c:v>744.05757234140776</c:v>
                </c:pt>
                <c:pt idx="97">
                  <c:v>787.26966825140767</c:v>
                </c:pt>
                <c:pt idx="98">
                  <c:v>644.13977833189801</c:v>
                </c:pt>
                <c:pt idx="99">
                  <c:v>575.76920337018259</c:v>
                </c:pt>
                <c:pt idx="100">
                  <c:v>454.93984164265947</c:v>
                </c:pt>
                <c:pt idx="101">
                  <c:v>856.53558369167092</c:v>
                </c:pt>
                <c:pt idx="102">
                  <c:v>946.17534559239323</c:v>
                </c:pt>
                <c:pt idx="103">
                  <c:v>920.69693341986874</c:v>
                </c:pt>
                <c:pt idx="104">
                  <c:v>950.33801948908615</c:v>
                </c:pt>
                <c:pt idx="105">
                  <c:v>1205.3654484614558</c:v>
                </c:pt>
                <c:pt idx="106">
                  <c:v>1400.742209831433</c:v>
                </c:pt>
                <c:pt idx="107">
                  <c:v>1137.7539585632212</c:v>
                </c:pt>
                <c:pt idx="108">
                  <c:v>1100.6364349594621</c:v>
                </c:pt>
                <c:pt idx="109">
                  <c:v>972.90613273655674</c:v>
                </c:pt>
                <c:pt idx="110">
                  <c:v>1247.9951853232267</c:v>
                </c:pt>
                <c:pt idx="111">
                  <c:v>742.62139261203367</c:v>
                </c:pt>
                <c:pt idx="112">
                  <c:v>10.343997561593966</c:v>
                </c:pt>
                <c:pt idx="113">
                  <c:v>28.029148922991695</c:v>
                </c:pt>
                <c:pt idx="114">
                  <c:v>19.213614939189867</c:v>
                </c:pt>
                <c:pt idx="115">
                  <c:v>30.44124053303662</c:v>
                </c:pt>
                <c:pt idx="116">
                  <c:v>19.329294565094386</c:v>
                </c:pt>
                <c:pt idx="117">
                  <c:v>30.557876178432004</c:v>
                </c:pt>
                <c:pt idx="118">
                  <c:v>19.358000705687118</c:v>
                </c:pt>
                <c:pt idx="119">
                  <c:v>38.335235507880604</c:v>
                </c:pt>
                <c:pt idx="120">
                  <c:v>29.487916009990084</c:v>
                </c:pt>
                <c:pt idx="121">
                  <c:v>0</c:v>
                </c:pt>
                <c:pt idx="122">
                  <c:v>39.977350884923425</c:v>
                </c:pt>
                <c:pt idx="123">
                  <c:v>51.903774428472047</c:v>
                </c:pt>
                <c:pt idx="124">
                  <c:v>26.806601984035336</c:v>
                </c:pt>
                <c:pt idx="125">
                  <c:v>30.671304967076821</c:v>
                </c:pt>
                <c:pt idx="126">
                  <c:v>10.147455983881439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27-4386-A1CC-8D5DDA714844}"/>
            </c:ext>
          </c:extLst>
        </c:ser>
        <c:ser>
          <c:idx val="5"/>
          <c:order val="5"/>
          <c:tx>
            <c:strRef>
              <c:f>'2024_12_18_AVE'!$AB$4</c:f>
              <c:strCache>
                <c:ptCount val="1"/>
                <c:pt idx="0">
                  <c:v>SCD3OOH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'2024_12_18_AVE'!$AB$5:$AB$594</c:f>
              <c:numCache>
                <c:formatCode>General</c:formatCode>
                <c:ptCount val="590"/>
                <c:pt idx="0">
                  <c:v>56.204468725084268</c:v>
                </c:pt>
                <c:pt idx="1">
                  <c:v>42.423765069685956</c:v>
                </c:pt>
                <c:pt idx="2">
                  <c:v>44.055238649036383</c:v>
                </c:pt>
                <c:pt idx="3">
                  <c:v>66.95421499101441</c:v>
                </c:pt>
                <c:pt idx="4">
                  <c:v>85.207028565487278</c:v>
                </c:pt>
                <c:pt idx="5">
                  <c:v>73.364866456483782</c:v>
                </c:pt>
                <c:pt idx="6">
                  <c:v>35.355295922287453</c:v>
                </c:pt>
                <c:pt idx="7">
                  <c:v>87.333184731518998</c:v>
                </c:pt>
                <c:pt idx="8">
                  <c:v>52.762623839476753</c:v>
                </c:pt>
                <c:pt idx="9">
                  <c:v>26.204793341473888</c:v>
                </c:pt>
                <c:pt idx="10">
                  <c:v>73.422587099243543</c:v>
                </c:pt>
                <c:pt idx="11">
                  <c:v>28.263530366995727</c:v>
                </c:pt>
                <c:pt idx="12">
                  <c:v>23.661126019657065</c:v>
                </c:pt>
                <c:pt idx="13">
                  <c:v>32.769860137287573</c:v>
                </c:pt>
                <c:pt idx="14">
                  <c:v>174.93328750285801</c:v>
                </c:pt>
                <c:pt idx="15">
                  <c:v>1356.945376324991</c:v>
                </c:pt>
                <c:pt idx="16">
                  <c:v>1806.6718721197035</c:v>
                </c:pt>
                <c:pt idx="17">
                  <c:v>2436.7628314989142</c:v>
                </c:pt>
                <c:pt idx="18">
                  <c:v>2870.8297530199261</c:v>
                </c:pt>
                <c:pt idx="19">
                  <c:v>3360.7046467094551</c:v>
                </c:pt>
                <c:pt idx="20">
                  <c:v>2672.4159501597501</c:v>
                </c:pt>
                <c:pt idx="21">
                  <c:v>2870.2391654558155</c:v>
                </c:pt>
                <c:pt idx="22">
                  <c:v>3009.6558598674769</c:v>
                </c:pt>
                <c:pt idx="23">
                  <c:v>3443.1372420263433</c:v>
                </c:pt>
                <c:pt idx="24">
                  <c:v>3254.9600900084638</c:v>
                </c:pt>
                <c:pt idx="25">
                  <c:v>3175.3402267753504</c:v>
                </c:pt>
                <c:pt idx="26">
                  <c:v>3201.5139983338654</c:v>
                </c:pt>
                <c:pt idx="27">
                  <c:v>3579.962739802967</c:v>
                </c:pt>
                <c:pt idx="28">
                  <c:v>3317.1576986281348</c:v>
                </c:pt>
                <c:pt idx="29">
                  <c:v>3590.3133961744888</c:v>
                </c:pt>
                <c:pt idx="30">
                  <c:v>3672.485432488415</c:v>
                </c:pt>
                <c:pt idx="31">
                  <c:v>3853.0669196805352</c:v>
                </c:pt>
                <c:pt idx="32">
                  <c:v>3935.8794371520939</c:v>
                </c:pt>
                <c:pt idx="33">
                  <c:v>4184.5621570031017</c:v>
                </c:pt>
                <c:pt idx="34">
                  <c:v>4155.2963457151463</c:v>
                </c:pt>
                <c:pt idx="35">
                  <c:v>4309.9294167595399</c:v>
                </c:pt>
                <c:pt idx="36">
                  <c:v>4749.4551801536918</c:v>
                </c:pt>
                <c:pt idx="37">
                  <c:v>4596.137382893161</c:v>
                </c:pt>
                <c:pt idx="38">
                  <c:v>4079.2236373379346</c:v>
                </c:pt>
                <c:pt idx="39">
                  <c:v>364.4417485958142</c:v>
                </c:pt>
                <c:pt idx="40">
                  <c:v>159.01054022504528</c:v>
                </c:pt>
                <c:pt idx="41">
                  <c:v>189.34514568279579</c:v>
                </c:pt>
                <c:pt idx="42">
                  <c:v>85.860411795411196</c:v>
                </c:pt>
                <c:pt idx="43">
                  <c:v>62.213120172249198</c:v>
                </c:pt>
                <c:pt idx="44">
                  <c:v>96.50064336502183</c:v>
                </c:pt>
                <c:pt idx="45">
                  <c:v>94.98628227209197</c:v>
                </c:pt>
                <c:pt idx="46">
                  <c:v>72.384111603139345</c:v>
                </c:pt>
                <c:pt idx="47">
                  <c:v>116.07687888921528</c:v>
                </c:pt>
                <c:pt idx="48">
                  <c:v>50.866014887794272</c:v>
                </c:pt>
                <c:pt idx="49">
                  <c:v>81.285766156973565</c:v>
                </c:pt>
                <c:pt idx="50">
                  <c:v>112.27503838877722</c:v>
                </c:pt>
                <c:pt idx="51">
                  <c:v>45.976215875807888</c:v>
                </c:pt>
                <c:pt idx="52">
                  <c:v>44.974684729119637</c:v>
                </c:pt>
                <c:pt idx="53">
                  <c:v>37.84205036817162</c:v>
                </c:pt>
                <c:pt idx="54">
                  <c:v>84.1514961148944</c:v>
                </c:pt>
                <c:pt idx="55">
                  <c:v>35.498775292252411</c:v>
                </c:pt>
                <c:pt idx="56">
                  <c:v>60.688361649526811</c:v>
                </c:pt>
                <c:pt idx="57">
                  <c:v>36.000314283082353</c:v>
                </c:pt>
                <c:pt idx="58">
                  <c:v>46.622981325897001</c:v>
                </c:pt>
                <c:pt idx="59">
                  <c:v>97.0879474519854</c:v>
                </c:pt>
                <c:pt idx="60">
                  <c:v>25.619685445173872</c:v>
                </c:pt>
                <c:pt idx="61">
                  <c:v>78.927214510929645</c:v>
                </c:pt>
                <c:pt idx="62">
                  <c:v>34.593840450052262</c:v>
                </c:pt>
                <c:pt idx="63">
                  <c:v>43.421207422602961</c:v>
                </c:pt>
                <c:pt idx="64">
                  <c:v>42.530034828970066</c:v>
                </c:pt>
                <c:pt idx="65">
                  <c:v>154.90897406627602</c:v>
                </c:pt>
                <c:pt idx="66">
                  <c:v>1369.47964192471</c:v>
                </c:pt>
                <c:pt idx="67">
                  <c:v>1511.047359080145</c:v>
                </c:pt>
                <c:pt idx="68">
                  <c:v>1616.9153522962865</c:v>
                </c:pt>
                <c:pt idx="69">
                  <c:v>2515.7053978796798</c:v>
                </c:pt>
                <c:pt idx="70">
                  <c:v>2680.3435144708478</c:v>
                </c:pt>
                <c:pt idx="71">
                  <c:v>2616.8588590527456</c:v>
                </c:pt>
                <c:pt idx="72">
                  <c:v>2719.4012417446111</c:v>
                </c:pt>
                <c:pt idx="73">
                  <c:v>3018.8258996593217</c:v>
                </c:pt>
                <c:pt idx="74">
                  <c:v>3575.3543369586791</c:v>
                </c:pt>
                <c:pt idx="75">
                  <c:v>2961.3613427087021</c:v>
                </c:pt>
                <c:pt idx="76">
                  <c:v>2853.8867781256272</c:v>
                </c:pt>
                <c:pt idx="77">
                  <c:v>3029.3631442598839</c:v>
                </c:pt>
                <c:pt idx="78">
                  <c:v>3690.7513452047506</c:v>
                </c:pt>
                <c:pt idx="79">
                  <c:v>2932.615326220196</c:v>
                </c:pt>
                <c:pt idx="80">
                  <c:v>3507.1453380142161</c:v>
                </c:pt>
                <c:pt idx="81">
                  <c:v>3149.7085270057378</c:v>
                </c:pt>
                <c:pt idx="82">
                  <c:v>3567.6017169083261</c:v>
                </c:pt>
                <c:pt idx="83">
                  <c:v>3272.3363729629646</c:v>
                </c:pt>
                <c:pt idx="84">
                  <c:v>3318.6711111989866</c:v>
                </c:pt>
                <c:pt idx="85">
                  <c:v>3361.1197807485041</c:v>
                </c:pt>
                <c:pt idx="86">
                  <c:v>3138.2676134830863</c:v>
                </c:pt>
                <c:pt idx="87">
                  <c:v>3085.4108568964434</c:v>
                </c:pt>
                <c:pt idx="88">
                  <c:v>3161.5955564395776</c:v>
                </c:pt>
                <c:pt idx="89">
                  <c:v>3443.4792411179988</c:v>
                </c:pt>
                <c:pt idx="90">
                  <c:v>4199.7261222458483</c:v>
                </c:pt>
                <c:pt idx="91">
                  <c:v>2932.985613961881</c:v>
                </c:pt>
                <c:pt idx="92">
                  <c:v>1942.2135966153253</c:v>
                </c:pt>
                <c:pt idx="93">
                  <c:v>1571.6833975758543</c:v>
                </c:pt>
                <c:pt idx="94">
                  <c:v>1347.7468088393839</c:v>
                </c:pt>
                <c:pt idx="95">
                  <c:v>1035.4025541736291</c:v>
                </c:pt>
                <c:pt idx="96">
                  <c:v>1069.5700924123153</c:v>
                </c:pt>
                <c:pt idx="97">
                  <c:v>957.20716185861704</c:v>
                </c:pt>
                <c:pt idx="98">
                  <c:v>912.59803377332889</c:v>
                </c:pt>
                <c:pt idx="99">
                  <c:v>1052.1701540673389</c:v>
                </c:pt>
                <c:pt idx="100">
                  <c:v>752.82454819606062</c:v>
                </c:pt>
                <c:pt idx="101">
                  <c:v>1233.0854583605608</c:v>
                </c:pt>
                <c:pt idx="102">
                  <c:v>2207.232542924643</c:v>
                </c:pt>
                <c:pt idx="103">
                  <c:v>2537.0138967776134</c:v>
                </c:pt>
                <c:pt idx="104">
                  <c:v>2661.7026200865107</c:v>
                </c:pt>
                <c:pt idx="105">
                  <c:v>2665.913615610571</c:v>
                </c:pt>
                <c:pt idx="106">
                  <c:v>2736.8283617343754</c:v>
                </c:pt>
                <c:pt idx="107">
                  <c:v>3000.9434335838678</c:v>
                </c:pt>
                <c:pt idx="108">
                  <c:v>2575.3385430403691</c:v>
                </c:pt>
                <c:pt idx="109">
                  <c:v>2802.3768576731609</c:v>
                </c:pt>
                <c:pt idx="110">
                  <c:v>3142.7752690931088</c:v>
                </c:pt>
                <c:pt idx="111">
                  <c:v>2117.8311557486973</c:v>
                </c:pt>
                <c:pt idx="112">
                  <c:v>204.38742169896508</c:v>
                </c:pt>
                <c:pt idx="113">
                  <c:v>264.98071886850619</c:v>
                </c:pt>
                <c:pt idx="114">
                  <c:v>228.04126390907209</c:v>
                </c:pt>
                <c:pt idx="115">
                  <c:v>156.89485350590368</c:v>
                </c:pt>
                <c:pt idx="116">
                  <c:v>102.09381947563489</c:v>
                </c:pt>
                <c:pt idx="117">
                  <c:v>92.902968381554771</c:v>
                </c:pt>
                <c:pt idx="118">
                  <c:v>61.241674959810148</c:v>
                </c:pt>
                <c:pt idx="119">
                  <c:v>66.570274263228285</c:v>
                </c:pt>
                <c:pt idx="120">
                  <c:v>62.345879563979018</c:v>
                </c:pt>
                <c:pt idx="121">
                  <c:v>84.865453220449325</c:v>
                </c:pt>
                <c:pt idx="122">
                  <c:v>71.959231592862167</c:v>
                </c:pt>
                <c:pt idx="123">
                  <c:v>75.623711814839538</c:v>
                </c:pt>
                <c:pt idx="124">
                  <c:v>64.901106873379206</c:v>
                </c:pt>
                <c:pt idx="125">
                  <c:v>92.013914901230464</c:v>
                </c:pt>
                <c:pt idx="126">
                  <c:v>34.896070664019135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27-4386-A1CC-8D5DDA71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588832"/>
        <c:axId val="1482591232"/>
      </c:scatterChart>
      <c:valAx>
        <c:axId val="1482588832"/>
        <c:scaling>
          <c:orientation val="minMax"/>
          <c:max val="14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91232"/>
        <c:crosses val="autoZero"/>
        <c:crossBetween val="midCat"/>
      </c:valAx>
      <c:valAx>
        <c:axId val="1482591232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888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CD3O2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'2024_12_18_AVE'!$X$4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FF">
                  <a:alpha val="22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'2024_12_18_AVE'!$X$5:$X$594</c:f>
              <c:numCache>
                <c:formatCode>General</c:formatCode>
                <c:ptCount val="590"/>
                <c:pt idx="0">
                  <c:v>218.90161503453876</c:v>
                </c:pt>
                <c:pt idx="1">
                  <c:v>168.37959469518771</c:v>
                </c:pt>
                <c:pt idx="2">
                  <c:v>82.411619936036288</c:v>
                </c:pt>
                <c:pt idx="3">
                  <c:v>207.55806647214465</c:v>
                </c:pt>
                <c:pt idx="4">
                  <c:v>160.27036325413084</c:v>
                </c:pt>
                <c:pt idx="5">
                  <c:v>210.70635447622982</c:v>
                </c:pt>
                <c:pt idx="6">
                  <c:v>138.51339447444789</c:v>
                </c:pt>
                <c:pt idx="7">
                  <c:v>181.45330881911147</c:v>
                </c:pt>
                <c:pt idx="8">
                  <c:v>256.19562141477121</c:v>
                </c:pt>
                <c:pt idx="9">
                  <c:v>196.79020096669589</c:v>
                </c:pt>
                <c:pt idx="10">
                  <c:v>202.25203390763846</c:v>
                </c:pt>
                <c:pt idx="11">
                  <c:v>197.76069494005512</c:v>
                </c:pt>
                <c:pt idx="12">
                  <c:v>119.52201192887333</c:v>
                </c:pt>
                <c:pt idx="13">
                  <c:v>148.33744242176215</c:v>
                </c:pt>
                <c:pt idx="14">
                  <c:v>200.42307939533097</c:v>
                </c:pt>
                <c:pt idx="15">
                  <c:v>297.75821166772528</c:v>
                </c:pt>
                <c:pt idx="16">
                  <c:v>293.36874240351062</c:v>
                </c:pt>
                <c:pt idx="17">
                  <c:v>351.1214301245476</c:v>
                </c:pt>
                <c:pt idx="18">
                  <c:v>321.69408459313229</c:v>
                </c:pt>
                <c:pt idx="19">
                  <c:v>426.34155427984234</c:v>
                </c:pt>
                <c:pt idx="20">
                  <c:v>473.17964993196921</c:v>
                </c:pt>
                <c:pt idx="21">
                  <c:v>353.37351818200045</c:v>
                </c:pt>
                <c:pt idx="22">
                  <c:v>356.18693993496191</c:v>
                </c:pt>
                <c:pt idx="23">
                  <c:v>465.44632530926469</c:v>
                </c:pt>
                <c:pt idx="24">
                  <c:v>397.66952295595905</c:v>
                </c:pt>
                <c:pt idx="25">
                  <c:v>471.54038857560249</c:v>
                </c:pt>
                <c:pt idx="26">
                  <c:v>443.73071884376446</c:v>
                </c:pt>
                <c:pt idx="27">
                  <c:v>360.81711662241077</c:v>
                </c:pt>
                <c:pt idx="28">
                  <c:v>330.05438743064508</c:v>
                </c:pt>
                <c:pt idx="29">
                  <c:v>482.19317494081753</c:v>
                </c:pt>
                <c:pt idx="30">
                  <c:v>455.76689970635613</c:v>
                </c:pt>
                <c:pt idx="31">
                  <c:v>502.55480557944219</c:v>
                </c:pt>
                <c:pt idx="32">
                  <c:v>412.91488356418409</c:v>
                </c:pt>
                <c:pt idx="33">
                  <c:v>518.33009510174861</c:v>
                </c:pt>
                <c:pt idx="34">
                  <c:v>473.24925752162869</c:v>
                </c:pt>
                <c:pt idx="35">
                  <c:v>499.70811441914776</c:v>
                </c:pt>
                <c:pt idx="36">
                  <c:v>433.64405840647402</c:v>
                </c:pt>
                <c:pt idx="37">
                  <c:v>533.02894593578606</c:v>
                </c:pt>
                <c:pt idx="38">
                  <c:v>536.28541674390078</c:v>
                </c:pt>
                <c:pt idx="39">
                  <c:v>293.86703005622127</c:v>
                </c:pt>
                <c:pt idx="40">
                  <c:v>243.2056798770364</c:v>
                </c:pt>
                <c:pt idx="41">
                  <c:v>178.89154013307777</c:v>
                </c:pt>
                <c:pt idx="42">
                  <c:v>162.33250818575758</c:v>
                </c:pt>
                <c:pt idx="43">
                  <c:v>234.8207171718862</c:v>
                </c:pt>
                <c:pt idx="44">
                  <c:v>230.97683803723282</c:v>
                </c:pt>
                <c:pt idx="45">
                  <c:v>133.24883407270184</c:v>
                </c:pt>
                <c:pt idx="46">
                  <c:v>187.62501655638917</c:v>
                </c:pt>
                <c:pt idx="47">
                  <c:v>172.0018275090975</c:v>
                </c:pt>
                <c:pt idx="48">
                  <c:v>241.40372742128108</c:v>
                </c:pt>
                <c:pt idx="49">
                  <c:v>164.04945533498298</c:v>
                </c:pt>
                <c:pt idx="50">
                  <c:v>237.04384044788455</c:v>
                </c:pt>
                <c:pt idx="51">
                  <c:v>210.21818853030831</c:v>
                </c:pt>
                <c:pt idx="52">
                  <c:v>194.17114809250916</c:v>
                </c:pt>
                <c:pt idx="53">
                  <c:v>238.91149086607641</c:v>
                </c:pt>
                <c:pt idx="54">
                  <c:v>239.87358872671089</c:v>
                </c:pt>
                <c:pt idx="55">
                  <c:v>245.49153054219627</c:v>
                </c:pt>
                <c:pt idx="56">
                  <c:v>239.66104600450078</c:v>
                </c:pt>
                <c:pt idx="57">
                  <c:v>169.80769126563965</c:v>
                </c:pt>
                <c:pt idx="58">
                  <c:v>162.59133559861553</c:v>
                </c:pt>
                <c:pt idx="59">
                  <c:v>175.81288139451772</c:v>
                </c:pt>
                <c:pt idx="60">
                  <c:v>133.14297471507405</c:v>
                </c:pt>
                <c:pt idx="61">
                  <c:v>188.74637104549197</c:v>
                </c:pt>
                <c:pt idx="62">
                  <c:v>153.1125728216287</c:v>
                </c:pt>
                <c:pt idx="63">
                  <c:v>171.68206857285767</c:v>
                </c:pt>
                <c:pt idx="64">
                  <c:v>184.47719679890039</c:v>
                </c:pt>
                <c:pt idx="65">
                  <c:v>303.66217667402316</c:v>
                </c:pt>
                <c:pt idx="66">
                  <c:v>215.60374572382835</c:v>
                </c:pt>
                <c:pt idx="67">
                  <c:v>389.40795160389297</c:v>
                </c:pt>
                <c:pt idx="68">
                  <c:v>310.08376669578143</c:v>
                </c:pt>
                <c:pt idx="69">
                  <c:v>392.08292035340457</c:v>
                </c:pt>
                <c:pt idx="70">
                  <c:v>523.3079886423709</c:v>
                </c:pt>
                <c:pt idx="71">
                  <c:v>397.21074245525165</c:v>
                </c:pt>
                <c:pt idx="72">
                  <c:v>342.8434315903778</c:v>
                </c:pt>
                <c:pt idx="73">
                  <c:v>482.72056776362081</c:v>
                </c:pt>
                <c:pt idx="74">
                  <c:v>428.09573102039201</c:v>
                </c:pt>
                <c:pt idx="75">
                  <c:v>397.53886535765452</c:v>
                </c:pt>
                <c:pt idx="76">
                  <c:v>343.93835555357839</c:v>
                </c:pt>
                <c:pt idx="77">
                  <c:v>521.20947597877159</c:v>
                </c:pt>
                <c:pt idx="78">
                  <c:v>471.12873951931124</c:v>
                </c:pt>
                <c:pt idx="79">
                  <c:v>481.42451768684259</c:v>
                </c:pt>
                <c:pt idx="80">
                  <c:v>466.24719106701912</c:v>
                </c:pt>
                <c:pt idx="81">
                  <c:v>566.60325908867298</c:v>
                </c:pt>
                <c:pt idx="82">
                  <c:v>560.74110318998908</c:v>
                </c:pt>
                <c:pt idx="83">
                  <c:v>353.96493866923902</c:v>
                </c:pt>
                <c:pt idx="84">
                  <c:v>344.45663494133572</c:v>
                </c:pt>
                <c:pt idx="85">
                  <c:v>427.58443967250992</c:v>
                </c:pt>
                <c:pt idx="86">
                  <c:v>448.23541902575511</c:v>
                </c:pt>
                <c:pt idx="87">
                  <c:v>550.70711747630503</c:v>
                </c:pt>
                <c:pt idx="88">
                  <c:v>439.57570812834626</c:v>
                </c:pt>
                <c:pt idx="89">
                  <c:v>435.14069198516705</c:v>
                </c:pt>
                <c:pt idx="90">
                  <c:v>708.00627247988473</c:v>
                </c:pt>
                <c:pt idx="91">
                  <c:v>546.59898768432959</c:v>
                </c:pt>
                <c:pt idx="92">
                  <c:v>569.59567605959865</c:v>
                </c:pt>
                <c:pt idx="93">
                  <c:v>595.43147891891738</c:v>
                </c:pt>
                <c:pt idx="94">
                  <c:v>517.45860136427973</c:v>
                </c:pt>
                <c:pt idx="95">
                  <c:v>565.77130506999129</c:v>
                </c:pt>
                <c:pt idx="96">
                  <c:v>349.85501923685757</c:v>
                </c:pt>
                <c:pt idx="97">
                  <c:v>482.22784027164232</c:v>
                </c:pt>
                <c:pt idx="98">
                  <c:v>486.90565852790053</c:v>
                </c:pt>
                <c:pt idx="99">
                  <c:v>526.04460116700022</c:v>
                </c:pt>
                <c:pt idx="100">
                  <c:v>398.15036895475538</c:v>
                </c:pt>
                <c:pt idx="101">
                  <c:v>525.05224052605115</c:v>
                </c:pt>
                <c:pt idx="102">
                  <c:v>397.23556681027998</c:v>
                </c:pt>
                <c:pt idx="103">
                  <c:v>475.83905359663629</c:v>
                </c:pt>
                <c:pt idx="104">
                  <c:v>467.47232501722311</c:v>
                </c:pt>
                <c:pt idx="105">
                  <c:v>532.79974747795416</c:v>
                </c:pt>
                <c:pt idx="106">
                  <c:v>391.48200236057181</c:v>
                </c:pt>
                <c:pt idx="107">
                  <c:v>466.0218985998726</c:v>
                </c:pt>
                <c:pt idx="108">
                  <c:v>536.98414731865876</c:v>
                </c:pt>
                <c:pt idx="109">
                  <c:v>356.2959678930589</c:v>
                </c:pt>
                <c:pt idx="110">
                  <c:v>458.93009541325875</c:v>
                </c:pt>
                <c:pt idx="111">
                  <c:v>542.04459220178512</c:v>
                </c:pt>
                <c:pt idx="112">
                  <c:v>204.97494651743773</c:v>
                </c:pt>
                <c:pt idx="113">
                  <c:v>163.72085125099431</c:v>
                </c:pt>
                <c:pt idx="114">
                  <c:v>239.47835648454253</c:v>
                </c:pt>
                <c:pt idx="115">
                  <c:v>191.93727005054293</c:v>
                </c:pt>
                <c:pt idx="116">
                  <c:v>230.72148876335393</c:v>
                </c:pt>
                <c:pt idx="117">
                  <c:v>230.41341118449876</c:v>
                </c:pt>
                <c:pt idx="118">
                  <c:v>170.79036077153955</c:v>
                </c:pt>
                <c:pt idx="119">
                  <c:v>197.27767313872806</c:v>
                </c:pt>
                <c:pt idx="120">
                  <c:v>240.64245743866908</c:v>
                </c:pt>
                <c:pt idx="121">
                  <c:v>226.15215882660408</c:v>
                </c:pt>
                <c:pt idx="122">
                  <c:v>244.23331135758309</c:v>
                </c:pt>
                <c:pt idx="123">
                  <c:v>175.86014094719403</c:v>
                </c:pt>
                <c:pt idx="124">
                  <c:v>177.17325942617921</c:v>
                </c:pt>
                <c:pt idx="125">
                  <c:v>187.37699528737161</c:v>
                </c:pt>
                <c:pt idx="126">
                  <c:v>231.59254104349034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6C-4374-A9A0-1C32C35D0F33}"/>
            </c:ext>
          </c:extLst>
        </c:ser>
        <c:ser>
          <c:idx val="2"/>
          <c:order val="1"/>
          <c:tx>
            <c:strRef>
              <c:f>'2024_12_18_AVE'!$Y$4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rgbClr val="FF5050">
                  <a:alpha val="19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505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'2024_12_18_AVE'!$Y$5:$Y$594</c:f>
              <c:numCache>
                <c:formatCode>General</c:formatCode>
                <c:ptCount val="590"/>
                <c:pt idx="0">
                  <c:v>44.180540586064701</c:v>
                </c:pt>
                <c:pt idx="1">
                  <c:v>35.320250918482728</c:v>
                </c:pt>
                <c:pt idx="2">
                  <c:v>14.144768721940803</c:v>
                </c:pt>
                <c:pt idx="3">
                  <c:v>68.653821986940144</c:v>
                </c:pt>
                <c:pt idx="4">
                  <c:v>54.606885370342027</c:v>
                </c:pt>
                <c:pt idx="5">
                  <c:v>51.549999231870871</c:v>
                </c:pt>
                <c:pt idx="6">
                  <c:v>60.037294962374922</c:v>
                </c:pt>
                <c:pt idx="7">
                  <c:v>6.6007639622659706</c:v>
                </c:pt>
                <c:pt idx="8">
                  <c:v>57.173647054352628</c:v>
                </c:pt>
                <c:pt idx="9">
                  <c:v>44.748159392943762</c:v>
                </c:pt>
                <c:pt idx="10">
                  <c:v>20.735082467841924</c:v>
                </c:pt>
                <c:pt idx="11">
                  <c:v>44.193272809273928</c:v>
                </c:pt>
                <c:pt idx="12">
                  <c:v>47.188949920893521</c:v>
                </c:pt>
                <c:pt idx="13">
                  <c:v>21.530120214358622</c:v>
                </c:pt>
                <c:pt idx="14">
                  <c:v>108.43817821814589</c:v>
                </c:pt>
                <c:pt idx="15">
                  <c:v>137.30568649620952</c:v>
                </c:pt>
                <c:pt idx="16">
                  <c:v>174.41015273158897</c:v>
                </c:pt>
                <c:pt idx="17">
                  <c:v>311.53323488670912</c:v>
                </c:pt>
                <c:pt idx="18">
                  <c:v>221.78782555756749</c:v>
                </c:pt>
                <c:pt idx="19">
                  <c:v>263.44420028718895</c:v>
                </c:pt>
                <c:pt idx="20">
                  <c:v>218.22337459477927</c:v>
                </c:pt>
                <c:pt idx="21">
                  <c:v>258.81050283709504</c:v>
                </c:pt>
                <c:pt idx="22">
                  <c:v>344.34063984751623</c:v>
                </c:pt>
                <c:pt idx="23">
                  <c:v>290.16008464302098</c:v>
                </c:pt>
                <c:pt idx="24">
                  <c:v>313.25593684367976</c:v>
                </c:pt>
                <c:pt idx="25">
                  <c:v>191.45403478582028</c:v>
                </c:pt>
                <c:pt idx="26">
                  <c:v>298.95860312481824</c:v>
                </c:pt>
                <c:pt idx="27">
                  <c:v>263.90550051778138</c:v>
                </c:pt>
                <c:pt idx="28">
                  <c:v>226.98637479500098</c:v>
                </c:pt>
                <c:pt idx="29">
                  <c:v>254.84654522340114</c:v>
                </c:pt>
                <c:pt idx="30">
                  <c:v>186.83950298178669</c:v>
                </c:pt>
                <c:pt idx="31">
                  <c:v>212.77817864394686</c:v>
                </c:pt>
                <c:pt idx="32">
                  <c:v>229.04434738872507</c:v>
                </c:pt>
                <c:pt idx="33">
                  <c:v>262.04110849780142</c:v>
                </c:pt>
                <c:pt idx="34">
                  <c:v>215.21112211079068</c:v>
                </c:pt>
                <c:pt idx="35">
                  <c:v>355.14514673884207</c:v>
                </c:pt>
                <c:pt idx="36">
                  <c:v>291.57724574559876</c:v>
                </c:pt>
                <c:pt idx="37">
                  <c:v>285.15258506402768</c:v>
                </c:pt>
                <c:pt idx="38">
                  <c:v>340.18104793456388</c:v>
                </c:pt>
                <c:pt idx="39">
                  <c:v>55.240186302908839</c:v>
                </c:pt>
                <c:pt idx="40">
                  <c:v>77.536894210920892</c:v>
                </c:pt>
                <c:pt idx="41">
                  <c:v>27.988685826664376</c:v>
                </c:pt>
                <c:pt idx="42">
                  <c:v>101.56450301842875</c:v>
                </c:pt>
                <c:pt idx="43">
                  <c:v>61.029718429842283</c:v>
                </c:pt>
                <c:pt idx="44">
                  <c:v>52.113635343631891</c:v>
                </c:pt>
                <c:pt idx="45">
                  <c:v>27.943054467345572</c:v>
                </c:pt>
                <c:pt idx="46">
                  <c:v>31.231466335060816</c:v>
                </c:pt>
                <c:pt idx="47">
                  <c:v>45.935402143641092</c:v>
                </c:pt>
                <c:pt idx="48">
                  <c:v>72.857592281527118</c:v>
                </c:pt>
                <c:pt idx="49">
                  <c:v>49.208118768581095</c:v>
                </c:pt>
                <c:pt idx="50">
                  <c:v>54.364755430355295</c:v>
                </c:pt>
                <c:pt idx="51">
                  <c:v>63.620224920398364</c:v>
                </c:pt>
                <c:pt idx="52">
                  <c:v>67.213089724330075</c:v>
                </c:pt>
                <c:pt idx="53">
                  <c:v>36.768517024393702</c:v>
                </c:pt>
                <c:pt idx="54">
                  <c:v>49.83843080045137</c:v>
                </c:pt>
                <c:pt idx="55">
                  <c:v>33.332183373006963</c:v>
                </c:pt>
                <c:pt idx="56">
                  <c:v>39.276848843795108</c:v>
                </c:pt>
                <c:pt idx="57">
                  <c:v>37.219515895679692</c:v>
                </c:pt>
                <c:pt idx="58">
                  <c:v>77.929387559170792</c:v>
                </c:pt>
                <c:pt idx="59">
                  <c:v>46.535257571813688</c:v>
                </c:pt>
                <c:pt idx="60">
                  <c:v>33.078999929210944</c:v>
                </c:pt>
                <c:pt idx="61">
                  <c:v>52.10893517173205</c:v>
                </c:pt>
                <c:pt idx="62">
                  <c:v>27.007030220346479</c:v>
                </c:pt>
                <c:pt idx="63">
                  <c:v>25.564656618191439</c:v>
                </c:pt>
                <c:pt idx="64">
                  <c:v>22.321926828723853</c:v>
                </c:pt>
                <c:pt idx="65">
                  <c:v>58.513651776126082</c:v>
                </c:pt>
                <c:pt idx="66">
                  <c:v>162.94561482970803</c:v>
                </c:pt>
                <c:pt idx="67">
                  <c:v>136.33081118163634</c:v>
                </c:pt>
                <c:pt idx="68">
                  <c:v>193.34122967670584</c:v>
                </c:pt>
                <c:pt idx="69">
                  <c:v>278.98946291552244</c:v>
                </c:pt>
                <c:pt idx="70">
                  <c:v>235.43023193241132</c:v>
                </c:pt>
                <c:pt idx="71">
                  <c:v>223.9699138427643</c:v>
                </c:pt>
                <c:pt idx="72">
                  <c:v>212.56580983430317</c:v>
                </c:pt>
                <c:pt idx="73">
                  <c:v>285.29919462203929</c:v>
                </c:pt>
                <c:pt idx="74">
                  <c:v>200.98870117020314</c:v>
                </c:pt>
                <c:pt idx="75">
                  <c:v>296.37709125563089</c:v>
                </c:pt>
                <c:pt idx="76">
                  <c:v>297.66852969171828</c:v>
                </c:pt>
                <c:pt idx="77">
                  <c:v>274.75667366775104</c:v>
                </c:pt>
                <c:pt idx="78">
                  <c:v>229.42283294312017</c:v>
                </c:pt>
                <c:pt idx="79">
                  <c:v>288.10638234627112</c:v>
                </c:pt>
                <c:pt idx="80">
                  <c:v>285.47012896423371</c:v>
                </c:pt>
                <c:pt idx="81">
                  <c:v>334.73560035472843</c:v>
                </c:pt>
                <c:pt idx="82">
                  <c:v>288.00951360457844</c:v>
                </c:pt>
                <c:pt idx="83">
                  <c:v>252.80290365695643</c:v>
                </c:pt>
                <c:pt idx="84">
                  <c:v>251.18521086040113</c:v>
                </c:pt>
                <c:pt idx="85">
                  <c:v>243.16515898038418</c:v>
                </c:pt>
                <c:pt idx="86">
                  <c:v>289.39070140787231</c:v>
                </c:pt>
                <c:pt idx="87">
                  <c:v>240.47455819932651</c:v>
                </c:pt>
                <c:pt idx="88">
                  <c:v>249.1480377679479</c:v>
                </c:pt>
                <c:pt idx="89">
                  <c:v>312.94796987623414</c:v>
                </c:pt>
                <c:pt idx="90">
                  <c:v>319.19353106736168</c:v>
                </c:pt>
                <c:pt idx="91">
                  <c:v>249.77738379708458</c:v>
                </c:pt>
                <c:pt idx="92">
                  <c:v>235.43868761704519</c:v>
                </c:pt>
                <c:pt idx="93">
                  <c:v>305.02164717625527</c:v>
                </c:pt>
                <c:pt idx="94">
                  <c:v>301.87970429205853</c:v>
                </c:pt>
                <c:pt idx="95">
                  <c:v>216.58611914362808</c:v>
                </c:pt>
                <c:pt idx="96">
                  <c:v>279.90833762012653</c:v>
                </c:pt>
                <c:pt idx="97">
                  <c:v>235.7782049929408</c:v>
                </c:pt>
                <c:pt idx="98">
                  <c:v>232.25039833643902</c:v>
                </c:pt>
                <c:pt idx="99">
                  <c:v>229.09340534799531</c:v>
                </c:pt>
                <c:pt idx="100">
                  <c:v>224.24561010095422</c:v>
                </c:pt>
                <c:pt idx="101">
                  <c:v>266.05542694701666</c:v>
                </c:pt>
                <c:pt idx="102">
                  <c:v>381.68269801989032</c:v>
                </c:pt>
                <c:pt idx="103">
                  <c:v>179.53193007151884</c:v>
                </c:pt>
                <c:pt idx="104">
                  <c:v>220.09817729002705</c:v>
                </c:pt>
                <c:pt idx="105">
                  <c:v>265.46259124142762</c:v>
                </c:pt>
                <c:pt idx="106">
                  <c:v>254.87000899553476</c:v>
                </c:pt>
                <c:pt idx="107">
                  <c:v>221.05983802008768</c:v>
                </c:pt>
                <c:pt idx="108">
                  <c:v>301.22020348167854</c:v>
                </c:pt>
                <c:pt idx="109">
                  <c:v>220.84117426840913</c:v>
                </c:pt>
                <c:pt idx="110">
                  <c:v>274.07197916803233</c:v>
                </c:pt>
                <c:pt idx="111">
                  <c:v>193.0653210426583</c:v>
                </c:pt>
                <c:pt idx="112">
                  <c:v>42.586647448077045</c:v>
                </c:pt>
                <c:pt idx="113">
                  <c:v>75.50993564604839</c:v>
                </c:pt>
                <c:pt idx="114">
                  <c:v>41.86010912002169</c:v>
                </c:pt>
                <c:pt idx="115">
                  <c:v>12.089021384096727</c:v>
                </c:pt>
                <c:pt idx="116">
                  <c:v>24.003469432653574</c:v>
                </c:pt>
                <c:pt idx="117">
                  <c:v>28.274816463951449</c:v>
                </c:pt>
                <c:pt idx="118">
                  <c:v>20.589873477867204</c:v>
                </c:pt>
                <c:pt idx="119">
                  <c:v>43.586637632247815</c:v>
                </c:pt>
                <c:pt idx="120">
                  <c:v>55.640889137897958</c:v>
                </c:pt>
                <c:pt idx="121">
                  <c:v>19.412648014952932</c:v>
                </c:pt>
                <c:pt idx="122">
                  <c:v>44.081220533287251</c:v>
                </c:pt>
                <c:pt idx="123">
                  <c:v>35.886252134356724</c:v>
                </c:pt>
                <c:pt idx="124">
                  <c:v>12.692388520254763</c:v>
                </c:pt>
                <c:pt idx="125">
                  <c:v>14.612937826268208</c:v>
                </c:pt>
                <c:pt idx="126">
                  <c:v>27.246181299234159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6C-4374-A9A0-1C32C35D0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588832"/>
        <c:axId val="1482591232"/>
      </c:scatterChart>
      <c:valAx>
        <c:axId val="1482588832"/>
        <c:scaling>
          <c:orientation val="minMax"/>
          <c:max val="14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91232"/>
        <c:crosses val="autoZero"/>
        <c:crossBetween val="midCat"/>
      </c:valAx>
      <c:valAx>
        <c:axId val="148259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888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2528103875640584"/>
          <c:y val="0.21921900731483346"/>
          <c:w val="0.41735083114610672"/>
          <c:h val="6.68468471278475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'2024_12_18_AVE'!$AC$4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'2024_12_18_AVE'!$A$5:$A$600</c:f>
              <c:numCache>
                <c:formatCode>General</c:formatCode>
                <c:ptCount val="596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'2024_12_18_AVE'!$AC$5:$AC$600</c:f>
              <c:numCache>
                <c:formatCode>General</c:formatCode>
                <c:ptCount val="596"/>
                <c:pt idx="0">
                  <c:v>10.810168372400133</c:v>
                </c:pt>
                <c:pt idx="1">
                  <c:v>12.063953157476568</c:v>
                </c:pt>
                <c:pt idx="2">
                  <c:v>11.215171897532999</c:v>
                </c:pt>
                <c:pt idx="3">
                  <c:v>11.086770170258875</c:v>
                </c:pt>
                <c:pt idx="4">
                  <c:v>11.55822540051413</c:v>
                </c:pt>
                <c:pt idx="5">
                  <c:v>11.553889672759722</c:v>
                </c:pt>
                <c:pt idx="6">
                  <c:v>11.371323611464485</c:v>
                </c:pt>
                <c:pt idx="7">
                  <c:v>11.501437019224323</c:v>
                </c:pt>
                <c:pt idx="8">
                  <c:v>11.456840992189818</c:v>
                </c:pt>
                <c:pt idx="9">
                  <c:v>11.052693147775638</c:v>
                </c:pt>
                <c:pt idx="10">
                  <c:v>11.420412542689713</c:v>
                </c:pt>
                <c:pt idx="11">
                  <c:v>11.414618942731277</c:v>
                </c:pt>
                <c:pt idx="12">
                  <c:v>11.902307221125707</c:v>
                </c:pt>
                <c:pt idx="13">
                  <c:v>11.611714962227985</c:v>
                </c:pt>
                <c:pt idx="14">
                  <c:v>11.400571156167995</c:v>
                </c:pt>
                <c:pt idx="15">
                  <c:v>12.665919766473774</c:v>
                </c:pt>
                <c:pt idx="16">
                  <c:v>13.129059117402164</c:v>
                </c:pt>
                <c:pt idx="17">
                  <c:v>12.788503087977801</c:v>
                </c:pt>
                <c:pt idx="18">
                  <c:v>12.874284901264502</c:v>
                </c:pt>
                <c:pt idx="19">
                  <c:v>12.45363152658217</c:v>
                </c:pt>
                <c:pt idx="20">
                  <c:v>13.259674846625767</c:v>
                </c:pt>
                <c:pt idx="21">
                  <c:v>13.459546483005544</c:v>
                </c:pt>
                <c:pt idx="22">
                  <c:v>13.210380848483371</c:v>
                </c:pt>
                <c:pt idx="23">
                  <c:v>13.406572304642735</c:v>
                </c:pt>
                <c:pt idx="24">
                  <c:v>13.356376429741076</c:v>
                </c:pt>
                <c:pt idx="25">
                  <c:v>13.222152665899502</c:v>
                </c:pt>
                <c:pt idx="26">
                  <c:v>13.022246250821716</c:v>
                </c:pt>
                <c:pt idx="27">
                  <c:v>13.473633490459873</c:v>
                </c:pt>
                <c:pt idx="28">
                  <c:v>13.389554821358043</c:v>
                </c:pt>
                <c:pt idx="29">
                  <c:v>13.714795245240067</c:v>
                </c:pt>
                <c:pt idx="30">
                  <c:v>13.58432679270383</c:v>
                </c:pt>
                <c:pt idx="31">
                  <c:v>13.576043962389445</c:v>
                </c:pt>
                <c:pt idx="32">
                  <c:v>13.684233529028049</c:v>
                </c:pt>
                <c:pt idx="33">
                  <c:v>13.948972274936049</c:v>
                </c:pt>
                <c:pt idx="34">
                  <c:v>13.441268469826255</c:v>
                </c:pt>
                <c:pt idx="35">
                  <c:v>13.22316373482797</c:v>
                </c:pt>
                <c:pt idx="36">
                  <c:v>13.673344746066682</c:v>
                </c:pt>
                <c:pt idx="37">
                  <c:v>13.212762557649889</c:v>
                </c:pt>
                <c:pt idx="38">
                  <c:v>13.617982046909688</c:v>
                </c:pt>
                <c:pt idx="39">
                  <c:v>12.203357614839584</c:v>
                </c:pt>
                <c:pt idx="40">
                  <c:v>11.681541642325104</c:v>
                </c:pt>
                <c:pt idx="41">
                  <c:v>11.92309437074713</c:v>
                </c:pt>
                <c:pt idx="42">
                  <c:v>11.559954324812864</c:v>
                </c:pt>
                <c:pt idx="43">
                  <c:v>11.610470837994338</c:v>
                </c:pt>
                <c:pt idx="44">
                  <c:v>11.717360130530929</c:v>
                </c:pt>
                <c:pt idx="45">
                  <c:v>11.3767085113146</c:v>
                </c:pt>
                <c:pt idx="46">
                  <c:v>11.725241111759201</c:v>
                </c:pt>
                <c:pt idx="47">
                  <c:v>11.450233214388962</c:v>
                </c:pt>
                <c:pt idx="48">
                  <c:v>11.308560591594771</c:v>
                </c:pt>
                <c:pt idx="49">
                  <c:v>11.648015837508948</c:v>
                </c:pt>
                <c:pt idx="50">
                  <c:v>11.560805034142073</c:v>
                </c:pt>
                <c:pt idx="51">
                  <c:v>11.361745311427958</c:v>
                </c:pt>
                <c:pt idx="52">
                  <c:v>11.594690844141738</c:v>
                </c:pt>
                <c:pt idx="53">
                  <c:v>11.680571191165434</c:v>
                </c:pt>
                <c:pt idx="54">
                  <c:v>11.182449405793566</c:v>
                </c:pt>
                <c:pt idx="55">
                  <c:v>11.71454847118062</c:v>
                </c:pt>
                <c:pt idx="56">
                  <c:v>11.715478771738837</c:v>
                </c:pt>
                <c:pt idx="57">
                  <c:v>11.589526636645328</c:v>
                </c:pt>
                <c:pt idx="58">
                  <c:v>11.666051639834908</c:v>
                </c:pt>
                <c:pt idx="59">
                  <c:v>11.518042446853288</c:v>
                </c:pt>
                <c:pt idx="60">
                  <c:v>11.735087769790542</c:v>
                </c:pt>
                <c:pt idx="61">
                  <c:v>11.717646337614688</c:v>
                </c:pt>
                <c:pt idx="62">
                  <c:v>11.657258803391299</c:v>
                </c:pt>
                <c:pt idx="63">
                  <c:v>11.399432438428136</c:v>
                </c:pt>
                <c:pt idx="64">
                  <c:v>11.374248985621472</c:v>
                </c:pt>
                <c:pt idx="65">
                  <c:v>11.336322702430685</c:v>
                </c:pt>
                <c:pt idx="66">
                  <c:v>12.415119274042672</c:v>
                </c:pt>
                <c:pt idx="67">
                  <c:v>12.909380864081012</c:v>
                </c:pt>
                <c:pt idx="68">
                  <c:v>12.658789462839046</c:v>
                </c:pt>
                <c:pt idx="69">
                  <c:v>13.11968343105209</c:v>
                </c:pt>
                <c:pt idx="70">
                  <c:v>12.895996521218265</c:v>
                </c:pt>
                <c:pt idx="71">
                  <c:v>13.167857844801402</c:v>
                </c:pt>
                <c:pt idx="72">
                  <c:v>15.093048802938256</c:v>
                </c:pt>
                <c:pt idx="73">
                  <c:v>13.224613406728714</c:v>
                </c:pt>
                <c:pt idx="74">
                  <c:v>13.063829978972665</c:v>
                </c:pt>
                <c:pt idx="75">
                  <c:v>13.779285208687769</c:v>
                </c:pt>
                <c:pt idx="76">
                  <c:v>13.213863245570176</c:v>
                </c:pt>
                <c:pt idx="77">
                  <c:v>13.847090832984511</c:v>
                </c:pt>
                <c:pt idx="78">
                  <c:v>13.526459969597163</c:v>
                </c:pt>
                <c:pt idx="79">
                  <c:v>14.002016971279373</c:v>
                </c:pt>
                <c:pt idx="80">
                  <c:v>13.387324821704654</c:v>
                </c:pt>
                <c:pt idx="81">
                  <c:v>14.054243439875746</c:v>
                </c:pt>
                <c:pt idx="82">
                  <c:v>13.737907432380855</c:v>
                </c:pt>
                <c:pt idx="83">
                  <c:v>13.492570648633558</c:v>
                </c:pt>
                <c:pt idx="84">
                  <c:v>14.05484039935874</c:v>
                </c:pt>
                <c:pt idx="85">
                  <c:v>13.821700828721267</c:v>
                </c:pt>
                <c:pt idx="86">
                  <c:v>13.57012397696176</c:v>
                </c:pt>
                <c:pt idx="87">
                  <c:v>13.527691137904815</c:v>
                </c:pt>
                <c:pt idx="88">
                  <c:v>13.415853616734859</c:v>
                </c:pt>
                <c:pt idx="89">
                  <c:v>13.924316281147556</c:v>
                </c:pt>
                <c:pt idx="90">
                  <c:v>14.698638066879962</c:v>
                </c:pt>
                <c:pt idx="91">
                  <c:v>15.012283719806076</c:v>
                </c:pt>
                <c:pt idx="92">
                  <c:v>14.637038473445532</c:v>
                </c:pt>
                <c:pt idx="93">
                  <c:v>14.445422699064473</c:v>
                </c:pt>
                <c:pt idx="94">
                  <c:v>13.754771493608825</c:v>
                </c:pt>
                <c:pt idx="95">
                  <c:v>13.706515741616142</c:v>
                </c:pt>
                <c:pt idx="96">
                  <c:v>13.248655881353463</c:v>
                </c:pt>
                <c:pt idx="97">
                  <c:v>13.45082898232115</c:v>
                </c:pt>
                <c:pt idx="98">
                  <c:v>13.594003164605388</c:v>
                </c:pt>
                <c:pt idx="99">
                  <c:v>12.58075923516907</c:v>
                </c:pt>
                <c:pt idx="100">
                  <c:v>12.99044500282719</c:v>
                </c:pt>
                <c:pt idx="101">
                  <c:v>10.970788420027059</c:v>
                </c:pt>
                <c:pt idx="102">
                  <c:v>13.360587589531786</c:v>
                </c:pt>
                <c:pt idx="103">
                  <c:v>11.90092640895109</c:v>
                </c:pt>
                <c:pt idx="104">
                  <c:v>13.82421551312849</c:v>
                </c:pt>
                <c:pt idx="105">
                  <c:v>14.299360156585607</c:v>
                </c:pt>
                <c:pt idx="106">
                  <c:v>13.397309960619783</c:v>
                </c:pt>
                <c:pt idx="107">
                  <c:v>13.478637998590905</c:v>
                </c:pt>
                <c:pt idx="108">
                  <c:v>13.93505013599245</c:v>
                </c:pt>
                <c:pt idx="109">
                  <c:v>13.538013229963054</c:v>
                </c:pt>
                <c:pt idx="110">
                  <c:v>13.41340492513023</c:v>
                </c:pt>
                <c:pt idx="111">
                  <c:v>13.326532911847291</c:v>
                </c:pt>
                <c:pt idx="112">
                  <c:v>11.854175176238233</c:v>
                </c:pt>
                <c:pt idx="113">
                  <c:v>12.181273127096174</c:v>
                </c:pt>
                <c:pt idx="114">
                  <c:v>11.770033824105218</c:v>
                </c:pt>
                <c:pt idx="115">
                  <c:v>11.980491655121268</c:v>
                </c:pt>
                <c:pt idx="116">
                  <c:v>11.849640760151992</c:v>
                </c:pt>
                <c:pt idx="117">
                  <c:v>12.03725291922475</c:v>
                </c:pt>
                <c:pt idx="118">
                  <c:v>12.049442797851739</c:v>
                </c:pt>
                <c:pt idx="119">
                  <c:v>12.005551165074118</c:v>
                </c:pt>
                <c:pt idx="120">
                  <c:v>11.972445693009368</c:v>
                </c:pt>
                <c:pt idx="121">
                  <c:v>12.460105493625713</c:v>
                </c:pt>
                <c:pt idx="122">
                  <c:v>11.925469644324622</c:v>
                </c:pt>
                <c:pt idx="123">
                  <c:v>11.937539357214995</c:v>
                </c:pt>
                <c:pt idx="124">
                  <c:v>12.343956134564644</c:v>
                </c:pt>
                <c:pt idx="125">
                  <c:v>11.881108844719373</c:v>
                </c:pt>
                <c:pt idx="126">
                  <c:v>12.101171351592779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07-4C28-8436-21C332E86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1344"/>
        <c:axId val="28531824"/>
      </c:scatterChart>
      <c:valAx>
        <c:axId val="28531344"/>
        <c:scaling>
          <c:orientation val="minMax"/>
          <c:max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31824"/>
        <c:crosses val="autoZero"/>
        <c:crossBetween val="midCat"/>
      </c:valAx>
      <c:valAx>
        <c:axId val="2853182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3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CD</a:t>
            </a:r>
            <a:r>
              <a:rPr lang="en-US" baseline="-25000"/>
              <a:t>3</a:t>
            </a:r>
            <a:r>
              <a:rPr lang="en-US"/>
              <a:t>O</a:t>
            </a:r>
            <a:r>
              <a:rPr lang="en-US" baseline="-25000"/>
              <a:t>2</a:t>
            </a:r>
            <a:r>
              <a:rPr lang="en-US"/>
              <a:t>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'2024_12_18_AVE'!$W$4</c:f>
              <c:strCache>
                <c:ptCount val="1"/>
                <c:pt idx="0">
                  <c:v>SCD3O2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'2024_12_18_AVE'!$W$5:$W$594</c:f>
              <c:numCache>
                <c:formatCode>General</c:formatCode>
                <c:ptCount val="590"/>
                <c:pt idx="0">
                  <c:v>1236.498311951854</c:v>
                </c:pt>
                <c:pt idx="1">
                  <c:v>1292.444935843921</c:v>
                </c:pt>
                <c:pt idx="2">
                  <c:v>1527.9421460190581</c:v>
                </c:pt>
                <c:pt idx="3">
                  <c:v>1345.6080438450535</c:v>
                </c:pt>
                <c:pt idx="4">
                  <c:v>1360.9455951431994</c:v>
                </c:pt>
                <c:pt idx="5">
                  <c:v>1334.6670330927097</c:v>
                </c:pt>
                <c:pt idx="6">
                  <c:v>1407.5410263401232</c:v>
                </c:pt>
                <c:pt idx="7">
                  <c:v>1198.8002857623044</c:v>
                </c:pt>
                <c:pt idx="8">
                  <c:v>1389.6419674249328</c:v>
                </c:pt>
                <c:pt idx="9">
                  <c:v>1379.0569122007212</c:v>
                </c:pt>
                <c:pt idx="10">
                  <c:v>1413.3848016604379</c:v>
                </c:pt>
                <c:pt idx="11">
                  <c:v>1473.1651053950745</c:v>
                </c:pt>
                <c:pt idx="12">
                  <c:v>1571.2987208828599</c:v>
                </c:pt>
                <c:pt idx="13">
                  <c:v>1320.7965873233702</c:v>
                </c:pt>
                <c:pt idx="14">
                  <c:v>1903.6356286251555</c:v>
                </c:pt>
                <c:pt idx="15">
                  <c:v>6481.1148290857482</c:v>
                </c:pt>
                <c:pt idx="16">
                  <c:v>8617.097964927636</c:v>
                </c:pt>
                <c:pt idx="17">
                  <c:v>10328.739179641083</c:v>
                </c:pt>
                <c:pt idx="18">
                  <c:v>11162.438827763848</c:v>
                </c:pt>
                <c:pt idx="19">
                  <c:v>11435.566195216861</c:v>
                </c:pt>
                <c:pt idx="20">
                  <c:v>11987.928801752678</c:v>
                </c:pt>
                <c:pt idx="21">
                  <c:v>10826.871936471331</c:v>
                </c:pt>
                <c:pt idx="22">
                  <c:v>10715.070498784475</c:v>
                </c:pt>
                <c:pt idx="23">
                  <c:v>11118.015124440508</c:v>
                </c:pt>
                <c:pt idx="24">
                  <c:v>11332.590346649471</c:v>
                </c:pt>
                <c:pt idx="25">
                  <c:v>10795.046296505749</c:v>
                </c:pt>
                <c:pt idx="26">
                  <c:v>11705.411339003993</c:v>
                </c:pt>
                <c:pt idx="27">
                  <c:v>11588.021573804524</c:v>
                </c:pt>
                <c:pt idx="28">
                  <c:v>11431.34949733836</c:v>
                </c:pt>
                <c:pt idx="29">
                  <c:v>11912.291643531402</c:v>
                </c:pt>
                <c:pt idx="30">
                  <c:v>11538.386615756392</c:v>
                </c:pt>
                <c:pt idx="31">
                  <c:v>11034.278040495357</c:v>
                </c:pt>
                <c:pt idx="32">
                  <c:v>11483.546910483879</c:v>
                </c:pt>
                <c:pt idx="33">
                  <c:v>11603.947233868492</c:v>
                </c:pt>
                <c:pt idx="34">
                  <c:v>11997.159213188137</c:v>
                </c:pt>
                <c:pt idx="35">
                  <c:v>11015.867961577245</c:v>
                </c:pt>
                <c:pt idx="36">
                  <c:v>11616.939383196092</c:v>
                </c:pt>
                <c:pt idx="37">
                  <c:v>11490.764657506264</c:v>
                </c:pt>
                <c:pt idx="38">
                  <c:v>11118.54898775601</c:v>
                </c:pt>
                <c:pt idx="39">
                  <c:v>1979.858495447437</c:v>
                </c:pt>
                <c:pt idx="40">
                  <c:v>1037.0773554613017</c:v>
                </c:pt>
                <c:pt idx="41">
                  <c:v>1007.2554766776688</c:v>
                </c:pt>
                <c:pt idx="42">
                  <c:v>962.04628405355368</c:v>
                </c:pt>
                <c:pt idx="43">
                  <c:v>1073.8525525383884</c:v>
                </c:pt>
                <c:pt idx="44">
                  <c:v>927.35967499503943</c:v>
                </c:pt>
                <c:pt idx="45">
                  <c:v>984.70787865142256</c:v>
                </c:pt>
                <c:pt idx="46">
                  <c:v>1128.4497398643264</c:v>
                </c:pt>
                <c:pt idx="47">
                  <c:v>799.6590675113365</c:v>
                </c:pt>
                <c:pt idx="48">
                  <c:v>783.47092898130654</c:v>
                </c:pt>
                <c:pt idx="49">
                  <c:v>997.76598499706563</c:v>
                </c:pt>
                <c:pt idx="50">
                  <c:v>990.72169212833796</c:v>
                </c:pt>
                <c:pt idx="51">
                  <c:v>988.7431222295512</c:v>
                </c:pt>
                <c:pt idx="52">
                  <c:v>793.77829173202667</c:v>
                </c:pt>
                <c:pt idx="53">
                  <c:v>801.96295571909798</c:v>
                </c:pt>
                <c:pt idx="54">
                  <c:v>919.8109853671757</c:v>
                </c:pt>
                <c:pt idx="55">
                  <c:v>737.30789621091401</c:v>
                </c:pt>
                <c:pt idx="56">
                  <c:v>800.15865359567192</c:v>
                </c:pt>
                <c:pt idx="57">
                  <c:v>866.47981273063226</c:v>
                </c:pt>
                <c:pt idx="58">
                  <c:v>819.184296437331</c:v>
                </c:pt>
                <c:pt idx="59">
                  <c:v>846.50646597360389</c:v>
                </c:pt>
                <c:pt idx="60">
                  <c:v>964.5836379357911</c:v>
                </c:pt>
                <c:pt idx="61">
                  <c:v>790.63003267077477</c:v>
                </c:pt>
                <c:pt idx="62">
                  <c:v>833.37417678073496</c:v>
                </c:pt>
                <c:pt idx="63">
                  <c:v>774.84976346381416</c:v>
                </c:pt>
                <c:pt idx="64">
                  <c:v>682.17161232630326</c:v>
                </c:pt>
                <c:pt idx="65">
                  <c:v>992.53359038752615</c:v>
                </c:pt>
                <c:pt idx="66">
                  <c:v>6224.5224864948468</c:v>
                </c:pt>
                <c:pt idx="67">
                  <c:v>7254.6245046361964</c:v>
                </c:pt>
                <c:pt idx="68">
                  <c:v>8147.3842842335525</c:v>
                </c:pt>
                <c:pt idx="69">
                  <c:v>8005.0582920929437</c:v>
                </c:pt>
                <c:pt idx="70">
                  <c:v>9318.0911712475972</c:v>
                </c:pt>
                <c:pt idx="71">
                  <c:v>9794.3226333728817</c:v>
                </c:pt>
                <c:pt idx="72">
                  <c:v>8183.2432570702458</c:v>
                </c:pt>
                <c:pt idx="73">
                  <c:v>9385.5133208806019</c:v>
                </c:pt>
                <c:pt idx="74">
                  <c:v>9368.3180184024022</c:v>
                </c:pt>
                <c:pt idx="75">
                  <c:v>9216.6046670958385</c:v>
                </c:pt>
                <c:pt idx="76">
                  <c:v>9926.3844405461441</c:v>
                </c:pt>
                <c:pt idx="77">
                  <c:v>9939.2760834564615</c:v>
                </c:pt>
                <c:pt idx="78">
                  <c:v>9953.8697719387146</c:v>
                </c:pt>
                <c:pt idx="79">
                  <c:v>9661.1257808857426</c:v>
                </c:pt>
                <c:pt idx="80">
                  <c:v>9673.506986053957</c:v>
                </c:pt>
                <c:pt idx="81">
                  <c:v>9831.3546463541188</c:v>
                </c:pt>
                <c:pt idx="82">
                  <c:v>9941.3864509588966</c:v>
                </c:pt>
                <c:pt idx="83">
                  <c:v>9714.4165096441138</c:v>
                </c:pt>
                <c:pt idx="84">
                  <c:v>8846.5615468328269</c:v>
                </c:pt>
                <c:pt idx="85">
                  <c:v>9490.9168157117492</c:v>
                </c:pt>
                <c:pt idx="86">
                  <c:v>9078.1098759276083</c:v>
                </c:pt>
                <c:pt idx="87">
                  <c:v>9311.2564102773122</c:v>
                </c:pt>
                <c:pt idx="88">
                  <c:v>9537.5109428712858</c:v>
                </c:pt>
                <c:pt idx="89">
                  <c:v>9412.2046343219808</c:v>
                </c:pt>
                <c:pt idx="90">
                  <c:v>9256.4014336494129</c:v>
                </c:pt>
                <c:pt idx="91">
                  <c:v>7453.2389945532077</c:v>
                </c:pt>
                <c:pt idx="92">
                  <c:v>7341.5383543105409</c:v>
                </c:pt>
                <c:pt idx="93">
                  <c:v>6947.0050002089029</c:v>
                </c:pt>
                <c:pt idx="94">
                  <c:v>6260.9201466507793</c:v>
                </c:pt>
                <c:pt idx="95">
                  <c:v>6640.5846115875038</c:v>
                </c:pt>
                <c:pt idx="96">
                  <c:v>6192.2372357947015</c:v>
                </c:pt>
                <c:pt idx="97">
                  <c:v>6223.0546385284542</c:v>
                </c:pt>
                <c:pt idx="98">
                  <c:v>6314.9703485656391</c:v>
                </c:pt>
                <c:pt idx="99">
                  <c:v>6775.8624597669886</c:v>
                </c:pt>
                <c:pt idx="100">
                  <c:v>5292.8620625312415</c:v>
                </c:pt>
                <c:pt idx="101">
                  <c:v>7578.5073910469091</c:v>
                </c:pt>
                <c:pt idx="102">
                  <c:v>9439.3165304558315</c:v>
                </c:pt>
                <c:pt idx="103">
                  <c:v>9559.4132854157851</c:v>
                </c:pt>
                <c:pt idx="104">
                  <c:v>9051.5712984415168</c:v>
                </c:pt>
                <c:pt idx="105">
                  <c:v>8933.2092492246247</c:v>
                </c:pt>
                <c:pt idx="106">
                  <c:v>8861.63415892167</c:v>
                </c:pt>
                <c:pt idx="107">
                  <c:v>9513.7377564896269</c:v>
                </c:pt>
                <c:pt idx="108">
                  <c:v>8822.465542836906</c:v>
                </c:pt>
                <c:pt idx="109">
                  <c:v>8798.7445085754134</c:v>
                </c:pt>
                <c:pt idx="110">
                  <c:v>8748.8686987116544</c:v>
                </c:pt>
                <c:pt idx="111">
                  <c:v>7021.2030791381039</c:v>
                </c:pt>
                <c:pt idx="112">
                  <c:v>618.50339981028287</c:v>
                </c:pt>
                <c:pt idx="113">
                  <c:v>619.91221361030034</c:v>
                </c:pt>
                <c:pt idx="114">
                  <c:v>663.28131061724741</c:v>
                </c:pt>
                <c:pt idx="115">
                  <c:v>639.26605119376904</c:v>
                </c:pt>
                <c:pt idx="116">
                  <c:v>629.08067766398096</c:v>
                </c:pt>
                <c:pt idx="117">
                  <c:v>657.16995781432502</c:v>
                </c:pt>
                <c:pt idx="118">
                  <c:v>453.68114381146705</c:v>
                </c:pt>
                <c:pt idx="119">
                  <c:v>561.19984035737536</c:v>
                </c:pt>
                <c:pt idx="120">
                  <c:v>590.46041343813476</c:v>
                </c:pt>
                <c:pt idx="121">
                  <c:v>734.11644855120562</c:v>
                </c:pt>
                <c:pt idx="122">
                  <c:v>639.28383229253654</c:v>
                </c:pt>
                <c:pt idx="123">
                  <c:v>485.07709592342667</c:v>
                </c:pt>
                <c:pt idx="124">
                  <c:v>624.38922215078412</c:v>
                </c:pt>
                <c:pt idx="125">
                  <c:v>569.88694803769749</c:v>
                </c:pt>
                <c:pt idx="126">
                  <c:v>644.47698073188485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F5-40EC-9DEE-B3FE16C5085C}"/>
            </c:ext>
          </c:extLst>
        </c:ser>
        <c:ser>
          <c:idx val="1"/>
          <c:order val="1"/>
          <c:tx>
            <c:strRef>
              <c:f>'2024_12_18_AVE'!$X$4</c:f>
              <c:strCache>
                <c:ptCount val="1"/>
                <c:pt idx="0">
                  <c:v>SC2D6O4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'2024_12_18_AVE'!$X$5:$X$594</c:f>
              <c:numCache>
                <c:formatCode>General</c:formatCode>
                <c:ptCount val="590"/>
                <c:pt idx="0">
                  <c:v>218.90161503453876</c:v>
                </c:pt>
                <c:pt idx="1">
                  <c:v>168.37959469518771</c:v>
                </c:pt>
                <c:pt idx="2">
                  <c:v>82.411619936036288</c:v>
                </c:pt>
                <c:pt idx="3">
                  <c:v>207.55806647214465</c:v>
                </c:pt>
                <c:pt idx="4">
                  <c:v>160.27036325413084</c:v>
                </c:pt>
                <c:pt idx="5">
                  <c:v>210.70635447622982</c:v>
                </c:pt>
                <c:pt idx="6">
                  <c:v>138.51339447444789</c:v>
                </c:pt>
                <c:pt idx="7">
                  <c:v>181.45330881911147</c:v>
                </c:pt>
                <c:pt idx="8">
                  <c:v>256.19562141477121</c:v>
                </c:pt>
                <c:pt idx="9">
                  <c:v>196.79020096669589</c:v>
                </c:pt>
                <c:pt idx="10">
                  <c:v>202.25203390763846</c:v>
                </c:pt>
                <c:pt idx="11">
                  <c:v>197.76069494005512</c:v>
                </c:pt>
                <c:pt idx="12">
                  <c:v>119.52201192887333</c:v>
                </c:pt>
                <c:pt idx="13">
                  <c:v>148.33744242176215</c:v>
                </c:pt>
                <c:pt idx="14">
                  <c:v>200.42307939533097</c:v>
                </c:pt>
                <c:pt idx="15">
                  <c:v>297.75821166772528</c:v>
                </c:pt>
                <c:pt idx="16">
                  <c:v>293.36874240351062</c:v>
                </c:pt>
                <c:pt idx="17">
                  <c:v>351.1214301245476</c:v>
                </c:pt>
                <c:pt idx="18">
                  <c:v>321.69408459313229</c:v>
                </c:pt>
                <c:pt idx="19">
                  <c:v>426.34155427984234</c:v>
                </c:pt>
                <c:pt idx="20">
                  <c:v>473.17964993196921</c:v>
                </c:pt>
                <c:pt idx="21">
                  <c:v>353.37351818200045</c:v>
                </c:pt>
                <c:pt idx="22">
                  <c:v>356.18693993496191</c:v>
                </c:pt>
                <c:pt idx="23">
                  <c:v>465.44632530926469</c:v>
                </c:pt>
                <c:pt idx="24">
                  <c:v>397.66952295595905</c:v>
                </c:pt>
                <c:pt idx="25">
                  <c:v>471.54038857560249</c:v>
                </c:pt>
                <c:pt idx="26">
                  <c:v>443.73071884376446</c:v>
                </c:pt>
                <c:pt idx="27">
                  <c:v>360.81711662241077</c:v>
                </c:pt>
                <c:pt idx="28">
                  <c:v>330.05438743064508</c:v>
                </c:pt>
                <c:pt idx="29">
                  <c:v>482.19317494081753</c:v>
                </c:pt>
                <c:pt idx="30">
                  <c:v>455.76689970635613</c:v>
                </c:pt>
                <c:pt idx="31">
                  <c:v>502.55480557944219</c:v>
                </c:pt>
                <c:pt idx="32">
                  <c:v>412.91488356418409</c:v>
                </c:pt>
                <c:pt idx="33">
                  <c:v>518.33009510174861</c:v>
                </c:pt>
                <c:pt idx="34">
                  <c:v>473.24925752162869</c:v>
                </c:pt>
                <c:pt idx="35">
                  <c:v>499.70811441914776</c:v>
                </c:pt>
                <c:pt idx="36">
                  <c:v>433.64405840647402</c:v>
                </c:pt>
                <c:pt idx="37">
                  <c:v>533.02894593578606</c:v>
                </c:pt>
                <c:pt idx="38">
                  <c:v>536.28541674390078</c:v>
                </c:pt>
                <c:pt idx="39">
                  <c:v>293.86703005622127</c:v>
                </c:pt>
                <c:pt idx="40">
                  <c:v>243.2056798770364</c:v>
                </c:pt>
                <c:pt idx="41">
                  <c:v>178.89154013307777</c:v>
                </c:pt>
                <c:pt idx="42">
                  <c:v>162.33250818575758</c:v>
                </c:pt>
                <c:pt idx="43">
                  <c:v>234.8207171718862</c:v>
                </c:pt>
                <c:pt idx="44">
                  <c:v>230.97683803723282</c:v>
                </c:pt>
                <c:pt idx="45">
                  <c:v>133.24883407270184</c:v>
                </c:pt>
                <c:pt idx="46">
                  <c:v>187.62501655638917</c:v>
                </c:pt>
                <c:pt idx="47">
                  <c:v>172.0018275090975</c:v>
                </c:pt>
                <c:pt idx="48">
                  <c:v>241.40372742128108</c:v>
                </c:pt>
                <c:pt idx="49">
                  <c:v>164.04945533498298</c:v>
                </c:pt>
                <c:pt idx="50">
                  <c:v>237.04384044788455</c:v>
                </c:pt>
                <c:pt idx="51">
                  <c:v>210.21818853030831</c:v>
                </c:pt>
                <c:pt idx="52">
                  <c:v>194.17114809250916</c:v>
                </c:pt>
                <c:pt idx="53">
                  <c:v>238.91149086607641</c:v>
                </c:pt>
                <c:pt idx="54">
                  <c:v>239.87358872671089</c:v>
                </c:pt>
                <c:pt idx="55">
                  <c:v>245.49153054219627</c:v>
                </c:pt>
                <c:pt idx="56">
                  <c:v>239.66104600450078</c:v>
                </c:pt>
                <c:pt idx="57">
                  <c:v>169.80769126563965</c:v>
                </c:pt>
                <c:pt idx="58">
                  <c:v>162.59133559861553</c:v>
                </c:pt>
                <c:pt idx="59">
                  <c:v>175.81288139451772</c:v>
                </c:pt>
                <c:pt idx="60">
                  <c:v>133.14297471507405</c:v>
                </c:pt>
                <c:pt idx="61">
                  <c:v>188.74637104549197</c:v>
                </c:pt>
                <c:pt idx="62">
                  <c:v>153.1125728216287</c:v>
                </c:pt>
                <c:pt idx="63">
                  <c:v>171.68206857285767</c:v>
                </c:pt>
                <c:pt idx="64">
                  <c:v>184.47719679890039</c:v>
                </c:pt>
                <c:pt idx="65">
                  <c:v>303.66217667402316</c:v>
                </c:pt>
                <c:pt idx="66">
                  <c:v>215.60374572382835</c:v>
                </c:pt>
                <c:pt idx="67">
                  <c:v>389.40795160389297</c:v>
                </c:pt>
                <c:pt idx="68">
                  <c:v>310.08376669578143</c:v>
                </c:pt>
                <c:pt idx="69">
                  <c:v>392.08292035340457</c:v>
                </c:pt>
                <c:pt idx="70">
                  <c:v>523.3079886423709</c:v>
                </c:pt>
                <c:pt idx="71">
                  <c:v>397.21074245525165</c:v>
                </c:pt>
                <c:pt idx="72">
                  <c:v>342.8434315903778</c:v>
                </c:pt>
                <c:pt idx="73">
                  <c:v>482.72056776362081</c:v>
                </c:pt>
                <c:pt idx="74">
                  <c:v>428.09573102039201</c:v>
                </c:pt>
                <c:pt idx="75">
                  <c:v>397.53886535765452</c:v>
                </c:pt>
                <c:pt idx="76">
                  <c:v>343.93835555357839</c:v>
                </c:pt>
                <c:pt idx="77">
                  <c:v>521.20947597877159</c:v>
                </c:pt>
                <c:pt idx="78">
                  <c:v>471.12873951931124</c:v>
                </c:pt>
                <c:pt idx="79">
                  <c:v>481.42451768684259</c:v>
                </c:pt>
                <c:pt idx="80">
                  <c:v>466.24719106701912</c:v>
                </c:pt>
                <c:pt idx="81">
                  <c:v>566.60325908867298</c:v>
                </c:pt>
                <c:pt idx="82">
                  <c:v>560.74110318998908</c:v>
                </c:pt>
                <c:pt idx="83">
                  <c:v>353.96493866923902</c:v>
                </c:pt>
                <c:pt idx="84">
                  <c:v>344.45663494133572</c:v>
                </c:pt>
                <c:pt idx="85">
                  <c:v>427.58443967250992</c:v>
                </c:pt>
                <c:pt idx="86">
                  <c:v>448.23541902575511</c:v>
                </c:pt>
                <c:pt idx="87">
                  <c:v>550.70711747630503</c:v>
                </c:pt>
                <c:pt idx="88">
                  <c:v>439.57570812834626</c:v>
                </c:pt>
                <c:pt idx="89">
                  <c:v>435.14069198516705</c:v>
                </c:pt>
                <c:pt idx="90">
                  <c:v>708.00627247988473</c:v>
                </c:pt>
                <c:pt idx="91">
                  <c:v>546.59898768432959</c:v>
                </c:pt>
                <c:pt idx="92">
                  <c:v>569.59567605959865</c:v>
                </c:pt>
                <c:pt idx="93">
                  <c:v>595.43147891891738</c:v>
                </c:pt>
                <c:pt idx="94">
                  <c:v>517.45860136427973</c:v>
                </c:pt>
                <c:pt idx="95">
                  <c:v>565.77130506999129</c:v>
                </c:pt>
                <c:pt idx="96">
                  <c:v>349.85501923685757</c:v>
                </c:pt>
                <c:pt idx="97">
                  <c:v>482.22784027164232</c:v>
                </c:pt>
                <c:pt idx="98">
                  <c:v>486.90565852790053</c:v>
                </c:pt>
                <c:pt idx="99">
                  <c:v>526.04460116700022</c:v>
                </c:pt>
                <c:pt idx="100">
                  <c:v>398.15036895475538</c:v>
                </c:pt>
                <c:pt idx="101">
                  <c:v>525.05224052605115</c:v>
                </c:pt>
                <c:pt idx="102">
                  <c:v>397.23556681027998</c:v>
                </c:pt>
                <c:pt idx="103">
                  <c:v>475.83905359663629</c:v>
                </c:pt>
                <c:pt idx="104">
                  <c:v>467.47232501722311</c:v>
                </c:pt>
                <c:pt idx="105">
                  <c:v>532.79974747795416</c:v>
                </c:pt>
                <c:pt idx="106">
                  <c:v>391.48200236057181</c:v>
                </c:pt>
                <c:pt idx="107">
                  <c:v>466.0218985998726</c:v>
                </c:pt>
                <c:pt idx="108">
                  <c:v>536.98414731865876</c:v>
                </c:pt>
                <c:pt idx="109">
                  <c:v>356.2959678930589</c:v>
                </c:pt>
                <c:pt idx="110">
                  <c:v>458.93009541325875</c:v>
                </c:pt>
                <c:pt idx="111">
                  <c:v>542.04459220178512</c:v>
                </c:pt>
                <c:pt idx="112">
                  <c:v>204.97494651743773</c:v>
                </c:pt>
                <c:pt idx="113">
                  <c:v>163.72085125099431</c:v>
                </c:pt>
                <c:pt idx="114">
                  <c:v>239.47835648454253</c:v>
                </c:pt>
                <c:pt idx="115">
                  <c:v>191.93727005054293</c:v>
                </c:pt>
                <c:pt idx="116">
                  <c:v>230.72148876335393</c:v>
                </c:pt>
                <c:pt idx="117">
                  <c:v>230.41341118449876</c:v>
                </c:pt>
                <c:pt idx="118">
                  <c:v>170.79036077153955</c:v>
                </c:pt>
                <c:pt idx="119">
                  <c:v>197.27767313872806</c:v>
                </c:pt>
                <c:pt idx="120">
                  <c:v>240.64245743866908</c:v>
                </c:pt>
                <c:pt idx="121">
                  <c:v>226.15215882660408</c:v>
                </c:pt>
                <c:pt idx="122">
                  <c:v>244.23331135758309</c:v>
                </c:pt>
                <c:pt idx="123">
                  <c:v>175.86014094719403</c:v>
                </c:pt>
                <c:pt idx="124">
                  <c:v>177.17325942617921</c:v>
                </c:pt>
                <c:pt idx="125">
                  <c:v>187.37699528737161</c:v>
                </c:pt>
                <c:pt idx="126">
                  <c:v>231.59254104349034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F5-40EC-9DEE-B3FE16C5085C}"/>
            </c:ext>
          </c:extLst>
        </c:ser>
        <c:ser>
          <c:idx val="2"/>
          <c:order val="2"/>
          <c:tx>
            <c:strRef>
              <c:f>'2024_12_18_AVE'!$Y$4</c:f>
              <c:strCache>
                <c:ptCount val="1"/>
                <c:pt idx="0">
                  <c:v>SC2D5HO4</c:v>
                </c:pt>
              </c:strCache>
            </c:strRef>
          </c:tx>
          <c:spPr>
            <a:ln w="12700" cap="rnd">
              <a:solidFill>
                <a:srgbClr val="FF5050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12.6892</c:v>
                </c:pt>
                <c:pt idx="1">
                  <c:v>12.699199999999999</c:v>
                </c:pt>
                <c:pt idx="2">
                  <c:v>12.709199999999999</c:v>
                </c:pt>
                <c:pt idx="3">
                  <c:v>12.719200000000001</c:v>
                </c:pt>
                <c:pt idx="4">
                  <c:v>12.729100000000001</c:v>
                </c:pt>
                <c:pt idx="5">
                  <c:v>12.739000000000001</c:v>
                </c:pt>
                <c:pt idx="6">
                  <c:v>12.749000000000001</c:v>
                </c:pt>
                <c:pt idx="7">
                  <c:v>12.759</c:v>
                </c:pt>
                <c:pt idx="8">
                  <c:v>12.769</c:v>
                </c:pt>
                <c:pt idx="9">
                  <c:v>12.779</c:v>
                </c:pt>
                <c:pt idx="10">
                  <c:v>12.789</c:v>
                </c:pt>
                <c:pt idx="11">
                  <c:v>12.798999999999999</c:v>
                </c:pt>
                <c:pt idx="12">
                  <c:v>12.8849</c:v>
                </c:pt>
                <c:pt idx="13">
                  <c:v>12.8949</c:v>
                </c:pt>
                <c:pt idx="14">
                  <c:v>12.9049</c:v>
                </c:pt>
                <c:pt idx="15">
                  <c:v>12.914899999999999</c:v>
                </c:pt>
                <c:pt idx="16">
                  <c:v>12.924799999999999</c:v>
                </c:pt>
                <c:pt idx="17">
                  <c:v>12.934900000000001</c:v>
                </c:pt>
                <c:pt idx="18">
                  <c:v>12.944800000000001</c:v>
                </c:pt>
                <c:pt idx="19">
                  <c:v>12.954800000000001</c:v>
                </c:pt>
                <c:pt idx="20">
                  <c:v>12.9648</c:v>
                </c:pt>
                <c:pt idx="21">
                  <c:v>12.9748</c:v>
                </c:pt>
                <c:pt idx="22">
                  <c:v>12.9848</c:v>
                </c:pt>
                <c:pt idx="23">
                  <c:v>12.9948</c:v>
                </c:pt>
                <c:pt idx="24">
                  <c:v>13.004799999999999</c:v>
                </c:pt>
                <c:pt idx="25">
                  <c:v>13.014799999999999</c:v>
                </c:pt>
                <c:pt idx="26">
                  <c:v>13.024800000000001</c:v>
                </c:pt>
                <c:pt idx="27">
                  <c:v>13.034800000000001</c:v>
                </c:pt>
                <c:pt idx="28">
                  <c:v>13.0448</c:v>
                </c:pt>
                <c:pt idx="29">
                  <c:v>13.0548</c:v>
                </c:pt>
                <c:pt idx="30">
                  <c:v>13.0648</c:v>
                </c:pt>
                <c:pt idx="31">
                  <c:v>13.0748</c:v>
                </c:pt>
                <c:pt idx="32">
                  <c:v>13.0847</c:v>
                </c:pt>
                <c:pt idx="33">
                  <c:v>13.234</c:v>
                </c:pt>
                <c:pt idx="34">
                  <c:v>13.244</c:v>
                </c:pt>
                <c:pt idx="35">
                  <c:v>13.254</c:v>
                </c:pt>
                <c:pt idx="36">
                  <c:v>13.2639</c:v>
                </c:pt>
                <c:pt idx="37">
                  <c:v>13.273899999999999</c:v>
                </c:pt>
                <c:pt idx="38">
                  <c:v>13.283899999999999</c:v>
                </c:pt>
                <c:pt idx="39">
                  <c:v>13.293900000000001</c:v>
                </c:pt>
                <c:pt idx="40">
                  <c:v>13.303900000000001</c:v>
                </c:pt>
                <c:pt idx="41">
                  <c:v>13.3139</c:v>
                </c:pt>
                <c:pt idx="42">
                  <c:v>13.3239</c:v>
                </c:pt>
                <c:pt idx="43">
                  <c:v>13.334</c:v>
                </c:pt>
                <c:pt idx="44">
                  <c:v>13.344099999999999</c:v>
                </c:pt>
                <c:pt idx="45">
                  <c:v>13.354100000000001</c:v>
                </c:pt>
                <c:pt idx="46">
                  <c:v>13.3642</c:v>
                </c:pt>
                <c:pt idx="47">
                  <c:v>13.3743</c:v>
                </c:pt>
                <c:pt idx="48">
                  <c:v>13.3843</c:v>
                </c:pt>
                <c:pt idx="49">
                  <c:v>13.394399999999999</c:v>
                </c:pt>
                <c:pt idx="50">
                  <c:v>13.404500000000001</c:v>
                </c:pt>
                <c:pt idx="51">
                  <c:v>13.4145</c:v>
                </c:pt>
                <c:pt idx="52">
                  <c:v>13.4246</c:v>
                </c:pt>
                <c:pt idx="53">
                  <c:v>13.434699999999999</c:v>
                </c:pt>
                <c:pt idx="54">
                  <c:v>13.444699999999999</c:v>
                </c:pt>
                <c:pt idx="55">
                  <c:v>13.454800000000001</c:v>
                </c:pt>
                <c:pt idx="56">
                  <c:v>13.4649</c:v>
                </c:pt>
                <c:pt idx="57">
                  <c:v>13.475</c:v>
                </c:pt>
                <c:pt idx="58">
                  <c:v>13.485099999999999</c:v>
                </c:pt>
                <c:pt idx="59">
                  <c:v>13.495100000000001</c:v>
                </c:pt>
                <c:pt idx="60">
                  <c:v>13.5052</c:v>
                </c:pt>
                <c:pt idx="61">
                  <c:v>13.5153</c:v>
                </c:pt>
                <c:pt idx="62">
                  <c:v>13.5253</c:v>
                </c:pt>
                <c:pt idx="63">
                  <c:v>13.535399999999999</c:v>
                </c:pt>
                <c:pt idx="64">
                  <c:v>13.545500000000001</c:v>
                </c:pt>
                <c:pt idx="65">
                  <c:v>13.557</c:v>
                </c:pt>
                <c:pt idx="66">
                  <c:v>13.5671</c:v>
                </c:pt>
                <c:pt idx="67">
                  <c:v>13.5771</c:v>
                </c:pt>
                <c:pt idx="68">
                  <c:v>13.588800000000001</c:v>
                </c:pt>
                <c:pt idx="69">
                  <c:v>13.5989</c:v>
                </c:pt>
                <c:pt idx="70">
                  <c:v>13.609</c:v>
                </c:pt>
                <c:pt idx="71">
                  <c:v>13.619</c:v>
                </c:pt>
                <c:pt idx="72">
                  <c:v>13.629099999999999</c:v>
                </c:pt>
                <c:pt idx="73">
                  <c:v>13.639099999999999</c:v>
                </c:pt>
                <c:pt idx="74">
                  <c:v>13.6492</c:v>
                </c:pt>
                <c:pt idx="75">
                  <c:v>13.6593</c:v>
                </c:pt>
                <c:pt idx="76">
                  <c:v>13.6693</c:v>
                </c:pt>
                <c:pt idx="77">
                  <c:v>13.679399999999999</c:v>
                </c:pt>
                <c:pt idx="78">
                  <c:v>13.689399999999999</c:v>
                </c:pt>
                <c:pt idx="79">
                  <c:v>13.6995</c:v>
                </c:pt>
                <c:pt idx="80">
                  <c:v>13.7096</c:v>
                </c:pt>
                <c:pt idx="81">
                  <c:v>13.7197</c:v>
                </c:pt>
                <c:pt idx="82">
                  <c:v>13.729699999999999</c:v>
                </c:pt>
                <c:pt idx="83">
                  <c:v>13.739800000000001</c:v>
                </c:pt>
                <c:pt idx="84">
                  <c:v>13.7499</c:v>
                </c:pt>
                <c:pt idx="85">
                  <c:v>13.7599</c:v>
                </c:pt>
                <c:pt idx="86">
                  <c:v>13.77</c:v>
                </c:pt>
                <c:pt idx="87">
                  <c:v>13.780099999999999</c:v>
                </c:pt>
                <c:pt idx="88">
                  <c:v>13.7902</c:v>
                </c:pt>
                <c:pt idx="89">
                  <c:v>13.8002</c:v>
                </c:pt>
                <c:pt idx="90">
                  <c:v>13.8103</c:v>
                </c:pt>
                <c:pt idx="91">
                  <c:v>13.820399999999999</c:v>
                </c:pt>
                <c:pt idx="92">
                  <c:v>13.830399999999999</c:v>
                </c:pt>
                <c:pt idx="93">
                  <c:v>13.8405</c:v>
                </c:pt>
                <c:pt idx="94">
                  <c:v>13.8506</c:v>
                </c:pt>
                <c:pt idx="95">
                  <c:v>13.8607</c:v>
                </c:pt>
                <c:pt idx="96">
                  <c:v>13.870699999999999</c:v>
                </c:pt>
                <c:pt idx="97">
                  <c:v>13.880800000000001</c:v>
                </c:pt>
                <c:pt idx="98">
                  <c:v>13.8909</c:v>
                </c:pt>
                <c:pt idx="99">
                  <c:v>13.901</c:v>
                </c:pt>
                <c:pt idx="100">
                  <c:v>13.978899999999999</c:v>
                </c:pt>
                <c:pt idx="101">
                  <c:v>13.989000000000001</c:v>
                </c:pt>
                <c:pt idx="102">
                  <c:v>13.9991</c:v>
                </c:pt>
                <c:pt idx="103">
                  <c:v>14.0091</c:v>
                </c:pt>
                <c:pt idx="104">
                  <c:v>14.0192</c:v>
                </c:pt>
                <c:pt idx="105">
                  <c:v>14.029299999999999</c:v>
                </c:pt>
                <c:pt idx="106">
                  <c:v>14.039300000000001</c:v>
                </c:pt>
                <c:pt idx="107">
                  <c:v>14.0494</c:v>
                </c:pt>
                <c:pt idx="108">
                  <c:v>14.0595</c:v>
                </c:pt>
                <c:pt idx="109">
                  <c:v>14.0695</c:v>
                </c:pt>
                <c:pt idx="110">
                  <c:v>14.079599999999999</c:v>
                </c:pt>
                <c:pt idx="111">
                  <c:v>14.089700000000001</c:v>
                </c:pt>
                <c:pt idx="112">
                  <c:v>14.0997</c:v>
                </c:pt>
                <c:pt idx="113">
                  <c:v>14.1098</c:v>
                </c:pt>
                <c:pt idx="114">
                  <c:v>14.1198</c:v>
                </c:pt>
                <c:pt idx="115">
                  <c:v>14.129899999999999</c:v>
                </c:pt>
                <c:pt idx="116">
                  <c:v>14.139900000000001</c:v>
                </c:pt>
                <c:pt idx="117">
                  <c:v>14.15</c:v>
                </c:pt>
                <c:pt idx="118">
                  <c:v>14.1601</c:v>
                </c:pt>
                <c:pt idx="119">
                  <c:v>14.1701</c:v>
                </c:pt>
                <c:pt idx="120">
                  <c:v>14.180199999999999</c:v>
                </c:pt>
                <c:pt idx="121">
                  <c:v>14.190300000000001</c:v>
                </c:pt>
                <c:pt idx="122">
                  <c:v>14.2003</c:v>
                </c:pt>
                <c:pt idx="123">
                  <c:v>14.2104</c:v>
                </c:pt>
                <c:pt idx="124">
                  <c:v>14.220499999999999</c:v>
                </c:pt>
                <c:pt idx="125">
                  <c:v>14.230499999999999</c:v>
                </c:pt>
                <c:pt idx="126">
                  <c:v>14.240600000000001</c:v>
                </c:pt>
              </c:numCache>
            </c:numRef>
          </c:xVal>
          <c:yVal>
            <c:numRef>
              <c:f>'2024_12_18_AVE'!$Y$5:$Y$594</c:f>
              <c:numCache>
                <c:formatCode>General</c:formatCode>
                <c:ptCount val="590"/>
                <c:pt idx="0">
                  <c:v>44.180540586064701</c:v>
                </c:pt>
                <c:pt idx="1">
                  <c:v>35.320250918482728</c:v>
                </c:pt>
                <c:pt idx="2">
                  <c:v>14.144768721940803</c:v>
                </c:pt>
                <c:pt idx="3">
                  <c:v>68.653821986940144</c:v>
                </c:pt>
                <c:pt idx="4">
                  <c:v>54.606885370342027</c:v>
                </c:pt>
                <c:pt idx="5">
                  <c:v>51.549999231870871</c:v>
                </c:pt>
                <c:pt idx="6">
                  <c:v>60.037294962374922</c:v>
                </c:pt>
                <c:pt idx="7">
                  <c:v>6.6007639622659706</c:v>
                </c:pt>
                <c:pt idx="8">
                  <c:v>57.173647054352628</c:v>
                </c:pt>
                <c:pt idx="9">
                  <c:v>44.748159392943762</c:v>
                </c:pt>
                <c:pt idx="10">
                  <c:v>20.735082467841924</c:v>
                </c:pt>
                <c:pt idx="11">
                  <c:v>44.193272809273928</c:v>
                </c:pt>
                <c:pt idx="12">
                  <c:v>47.188949920893521</c:v>
                </c:pt>
                <c:pt idx="13">
                  <c:v>21.530120214358622</c:v>
                </c:pt>
                <c:pt idx="14">
                  <c:v>108.43817821814589</c:v>
                </c:pt>
                <c:pt idx="15">
                  <c:v>137.30568649620952</c:v>
                </c:pt>
                <c:pt idx="16">
                  <c:v>174.41015273158897</c:v>
                </c:pt>
                <c:pt idx="17">
                  <c:v>311.53323488670912</c:v>
                </c:pt>
                <c:pt idx="18">
                  <c:v>221.78782555756749</c:v>
                </c:pt>
                <c:pt idx="19">
                  <c:v>263.44420028718895</c:v>
                </c:pt>
                <c:pt idx="20">
                  <c:v>218.22337459477927</c:v>
                </c:pt>
                <c:pt idx="21">
                  <c:v>258.81050283709504</c:v>
                </c:pt>
                <c:pt idx="22">
                  <c:v>344.34063984751623</c:v>
                </c:pt>
                <c:pt idx="23">
                  <c:v>290.16008464302098</c:v>
                </c:pt>
                <c:pt idx="24">
                  <c:v>313.25593684367976</c:v>
                </c:pt>
                <c:pt idx="25">
                  <c:v>191.45403478582028</c:v>
                </c:pt>
                <c:pt idx="26">
                  <c:v>298.95860312481824</c:v>
                </c:pt>
                <c:pt idx="27">
                  <c:v>263.90550051778138</c:v>
                </c:pt>
                <c:pt idx="28">
                  <c:v>226.98637479500098</c:v>
                </c:pt>
                <c:pt idx="29">
                  <c:v>254.84654522340114</c:v>
                </c:pt>
                <c:pt idx="30">
                  <c:v>186.83950298178669</c:v>
                </c:pt>
                <c:pt idx="31">
                  <c:v>212.77817864394686</c:v>
                </c:pt>
                <c:pt idx="32">
                  <c:v>229.04434738872507</c:v>
                </c:pt>
                <c:pt idx="33">
                  <c:v>262.04110849780142</c:v>
                </c:pt>
                <c:pt idx="34">
                  <c:v>215.21112211079068</c:v>
                </c:pt>
                <c:pt idx="35">
                  <c:v>355.14514673884207</c:v>
                </c:pt>
                <c:pt idx="36">
                  <c:v>291.57724574559876</c:v>
                </c:pt>
                <c:pt idx="37">
                  <c:v>285.15258506402768</c:v>
                </c:pt>
                <c:pt idx="38">
                  <c:v>340.18104793456388</c:v>
                </c:pt>
                <c:pt idx="39">
                  <c:v>55.240186302908839</c:v>
                </c:pt>
                <c:pt idx="40">
                  <c:v>77.536894210920892</c:v>
                </c:pt>
                <c:pt idx="41">
                  <c:v>27.988685826664376</c:v>
                </c:pt>
                <c:pt idx="42">
                  <c:v>101.56450301842875</c:v>
                </c:pt>
                <c:pt idx="43">
                  <c:v>61.029718429842283</c:v>
                </c:pt>
                <c:pt idx="44">
                  <c:v>52.113635343631891</c:v>
                </c:pt>
                <c:pt idx="45">
                  <c:v>27.943054467345572</c:v>
                </c:pt>
                <c:pt idx="46">
                  <c:v>31.231466335060816</c:v>
                </c:pt>
                <c:pt idx="47">
                  <c:v>45.935402143641092</c:v>
                </c:pt>
                <c:pt idx="48">
                  <c:v>72.857592281527118</c:v>
                </c:pt>
                <c:pt idx="49">
                  <c:v>49.208118768581095</c:v>
                </c:pt>
                <c:pt idx="50">
                  <c:v>54.364755430355295</c:v>
                </c:pt>
                <c:pt idx="51">
                  <c:v>63.620224920398364</c:v>
                </c:pt>
                <c:pt idx="52">
                  <c:v>67.213089724330075</c:v>
                </c:pt>
                <c:pt idx="53">
                  <c:v>36.768517024393702</c:v>
                </c:pt>
                <c:pt idx="54">
                  <c:v>49.83843080045137</c:v>
                </c:pt>
                <c:pt idx="55">
                  <c:v>33.332183373006963</c:v>
                </c:pt>
                <c:pt idx="56">
                  <c:v>39.276848843795108</c:v>
                </c:pt>
                <c:pt idx="57">
                  <c:v>37.219515895679692</c:v>
                </c:pt>
                <c:pt idx="58">
                  <c:v>77.929387559170792</c:v>
                </c:pt>
                <c:pt idx="59">
                  <c:v>46.535257571813688</c:v>
                </c:pt>
                <c:pt idx="60">
                  <c:v>33.078999929210944</c:v>
                </c:pt>
                <c:pt idx="61">
                  <c:v>52.10893517173205</c:v>
                </c:pt>
                <c:pt idx="62">
                  <c:v>27.007030220346479</c:v>
                </c:pt>
                <c:pt idx="63">
                  <c:v>25.564656618191439</c:v>
                </c:pt>
                <c:pt idx="64">
                  <c:v>22.321926828723853</c:v>
                </c:pt>
                <c:pt idx="65">
                  <c:v>58.513651776126082</c:v>
                </c:pt>
                <c:pt idx="66">
                  <c:v>162.94561482970803</c:v>
                </c:pt>
                <c:pt idx="67">
                  <c:v>136.33081118163634</c:v>
                </c:pt>
                <c:pt idx="68">
                  <c:v>193.34122967670584</c:v>
                </c:pt>
                <c:pt idx="69">
                  <c:v>278.98946291552244</c:v>
                </c:pt>
                <c:pt idx="70">
                  <c:v>235.43023193241132</c:v>
                </c:pt>
                <c:pt idx="71">
                  <c:v>223.9699138427643</c:v>
                </c:pt>
                <c:pt idx="72">
                  <c:v>212.56580983430317</c:v>
                </c:pt>
                <c:pt idx="73">
                  <c:v>285.29919462203929</c:v>
                </c:pt>
                <c:pt idx="74">
                  <c:v>200.98870117020314</c:v>
                </c:pt>
                <c:pt idx="75">
                  <c:v>296.37709125563089</c:v>
                </c:pt>
                <c:pt idx="76">
                  <c:v>297.66852969171828</c:v>
                </c:pt>
                <c:pt idx="77">
                  <c:v>274.75667366775104</c:v>
                </c:pt>
                <c:pt idx="78">
                  <c:v>229.42283294312017</c:v>
                </c:pt>
                <c:pt idx="79">
                  <c:v>288.10638234627112</c:v>
                </c:pt>
                <c:pt idx="80">
                  <c:v>285.47012896423371</c:v>
                </c:pt>
                <c:pt idx="81">
                  <c:v>334.73560035472843</c:v>
                </c:pt>
                <c:pt idx="82">
                  <c:v>288.00951360457844</c:v>
                </c:pt>
                <c:pt idx="83">
                  <c:v>252.80290365695643</c:v>
                </c:pt>
                <c:pt idx="84">
                  <c:v>251.18521086040113</c:v>
                </c:pt>
                <c:pt idx="85">
                  <c:v>243.16515898038418</c:v>
                </c:pt>
                <c:pt idx="86">
                  <c:v>289.39070140787231</c:v>
                </c:pt>
                <c:pt idx="87">
                  <c:v>240.47455819932651</c:v>
                </c:pt>
                <c:pt idx="88">
                  <c:v>249.1480377679479</c:v>
                </c:pt>
                <c:pt idx="89">
                  <c:v>312.94796987623414</c:v>
                </c:pt>
                <c:pt idx="90">
                  <c:v>319.19353106736168</c:v>
                </c:pt>
                <c:pt idx="91">
                  <c:v>249.77738379708458</c:v>
                </c:pt>
                <c:pt idx="92">
                  <c:v>235.43868761704519</c:v>
                </c:pt>
                <c:pt idx="93">
                  <c:v>305.02164717625527</c:v>
                </c:pt>
                <c:pt idx="94">
                  <c:v>301.87970429205853</c:v>
                </c:pt>
                <c:pt idx="95">
                  <c:v>216.58611914362808</c:v>
                </c:pt>
                <c:pt idx="96">
                  <c:v>279.90833762012653</c:v>
                </c:pt>
                <c:pt idx="97">
                  <c:v>235.7782049929408</c:v>
                </c:pt>
                <c:pt idx="98">
                  <c:v>232.25039833643902</c:v>
                </c:pt>
                <c:pt idx="99">
                  <c:v>229.09340534799531</c:v>
                </c:pt>
                <c:pt idx="100">
                  <c:v>224.24561010095422</c:v>
                </c:pt>
                <c:pt idx="101">
                  <c:v>266.05542694701666</c:v>
                </c:pt>
                <c:pt idx="102">
                  <c:v>381.68269801989032</c:v>
                </c:pt>
                <c:pt idx="103">
                  <c:v>179.53193007151884</c:v>
                </c:pt>
                <c:pt idx="104">
                  <c:v>220.09817729002705</c:v>
                </c:pt>
                <c:pt idx="105">
                  <c:v>265.46259124142762</c:v>
                </c:pt>
                <c:pt idx="106">
                  <c:v>254.87000899553476</c:v>
                </c:pt>
                <c:pt idx="107">
                  <c:v>221.05983802008768</c:v>
                </c:pt>
                <c:pt idx="108">
                  <c:v>301.22020348167854</c:v>
                </c:pt>
                <c:pt idx="109">
                  <c:v>220.84117426840913</c:v>
                </c:pt>
                <c:pt idx="110">
                  <c:v>274.07197916803233</c:v>
                </c:pt>
                <c:pt idx="111">
                  <c:v>193.0653210426583</c:v>
                </c:pt>
                <c:pt idx="112">
                  <c:v>42.586647448077045</c:v>
                </c:pt>
                <c:pt idx="113">
                  <c:v>75.50993564604839</c:v>
                </c:pt>
                <c:pt idx="114">
                  <c:v>41.86010912002169</c:v>
                </c:pt>
                <c:pt idx="115">
                  <c:v>12.089021384096727</c:v>
                </c:pt>
                <c:pt idx="116">
                  <c:v>24.003469432653574</c:v>
                </c:pt>
                <c:pt idx="117">
                  <c:v>28.274816463951449</c:v>
                </c:pt>
                <c:pt idx="118">
                  <c:v>20.589873477867204</c:v>
                </c:pt>
                <c:pt idx="119">
                  <c:v>43.586637632247815</c:v>
                </c:pt>
                <c:pt idx="120">
                  <c:v>55.640889137897958</c:v>
                </c:pt>
                <c:pt idx="121">
                  <c:v>19.412648014952932</c:v>
                </c:pt>
                <c:pt idx="122">
                  <c:v>44.081220533287251</c:v>
                </c:pt>
                <c:pt idx="123">
                  <c:v>35.886252134356724</c:v>
                </c:pt>
                <c:pt idx="124">
                  <c:v>12.692388520254763</c:v>
                </c:pt>
                <c:pt idx="125">
                  <c:v>14.612937826268208</c:v>
                </c:pt>
                <c:pt idx="126">
                  <c:v>27.246181299234159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F5-40EC-9DEE-B3FE16C50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588832"/>
        <c:axId val="1482591232"/>
      </c:scatterChart>
      <c:valAx>
        <c:axId val="1482588832"/>
        <c:scaling>
          <c:orientation val="minMax"/>
          <c:max val="14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91232"/>
        <c:crosses val="autoZero"/>
        <c:crossBetween val="midCat"/>
      </c:valAx>
      <c:valAx>
        <c:axId val="1482591232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25888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TETRO9</a:t>
            </a:r>
          </a:p>
        </c:rich>
      </c:tx>
      <c:layout>
        <c:manualLayout>
          <c:xMode val="edge"/>
          <c:yMode val="edge"/>
          <c:x val="0.70415977128784468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'2024_12_18_AVE'!$X$4</c:f>
              <c:strCache>
                <c:ptCount val="1"/>
                <c:pt idx="0">
                  <c:v>SC2D6O4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311808415996629"/>
                  <c:y val="-0.18946595217264509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'2024_12_18_AVE'!$W$5:$W$131</c:f>
              <c:numCache>
                <c:formatCode>General</c:formatCode>
                <c:ptCount val="127"/>
                <c:pt idx="0">
                  <c:v>1236.498311951854</c:v>
                </c:pt>
                <c:pt idx="1">
                  <c:v>1292.444935843921</c:v>
                </c:pt>
                <c:pt idx="2">
                  <c:v>1527.9421460190581</c:v>
                </c:pt>
                <c:pt idx="3">
                  <c:v>1345.6080438450535</c:v>
                </c:pt>
                <c:pt idx="4">
                  <c:v>1360.9455951431994</c:v>
                </c:pt>
                <c:pt idx="5">
                  <c:v>1334.6670330927097</c:v>
                </c:pt>
                <c:pt idx="6">
                  <c:v>1407.5410263401232</c:v>
                </c:pt>
                <c:pt idx="7">
                  <c:v>1198.8002857623044</c:v>
                </c:pt>
                <c:pt idx="8">
                  <c:v>1389.6419674249328</c:v>
                </c:pt>
                <c:pt idx="9">
                  <c:v>1379.0569122007212</c:v>
                </c:pt>
                <c:pt idx="10">
                  <c:v>1413.3848016604379</c:v>
                </c:pt>
                <c:pt idx="11">
                  <c:v>1473.1651053950745</c:v>
                </c:pt>
                <c:pt idx="12">
                  <c:v>1571.2987208828599</c:v>
                </c:pt>
                <c:pt idx="13">
                  <c:v>1320.7965873233702</c:v>
                </c:pt>
                <c:pt idx="14">
                  <c:v>1903.6356286251555</c:v>
                </c:pt>
                <c:pt idx="15">
                  <c:v>6481.1148290857482</c:v>
                </c:pt>
                <c:pt idx="16">
                  <c:v>8617.097964927636</c:v>
                </c:pt>
                <c:pt idx="17">
                  <c:v>10328.739179641083</c:v>
                </c:pt>
                <c:pt idx="18">
                  <c:v>11162.438827763848</c:v>
                </c:pt>
                <c:pt idx="19">
                  <c:v>11435.566195216861</c:v>
                </c:pt>
                <c:pt idx="20">
                  <c:v>11987.928801752678</c:v>
                </c:pt>
                <c:pt idx="21">
                  <c:v>10826.871936471331</c:v>
                </c:pt>
                <c:pt idx="22">
                  <c:v>10715.070498784475</c:v>
                </c:pt>
                <c:pt idx="23">
                  <c:v>11118.015124440508</c:v>
                </c:pt>
                <c:pt idx="24">
                  <c:v>11332.590346649471</c:v>
                </c:pt>
                <c:pt idx="25">
                  <c:v>10795.046296505749</c:v>
                </c:pt>
                <c:pt idx="26">
                  <c:v>11705.411339003993</c:v>
                </c:pt>
                <c:pt idx="27">
                  <c:v>11588.021573804524</c:v>
                </c:pt>
                <c:pt idx="28">
                  <c:v>11431.34949733836</c:v>
                </c:pt>
                <c:pt idx="29">
                  <c:v>11912.291643531402</c:v>
                </c:pt>
                <c:pt idx="30">
                  <c:v>11538.386615756392</c:v>
                </c:pt>
                <c:pt idx="31">
                  <c:v>11034.278040495357</c:v>
                </c:pt>
                <c:pt idx="32">
                  <c:v>11483.546910483879</c:v>
                </c:pt>
                <c:pt idx="33">
                  <c:v>11603.947233868492</c:v>
                </c:pt>
                <c:pt idx="34">
                  <c:v>11997.159213188137</c:v>
                </c:pt>
                <c:pt idx="35">
                  <c:v>11015.867961577245</c:v>
                </c:pt>
                <c:pt idx="36">
                  <c:v>11616.939383196092</c:v>
                </c:pt>
                <c:pt idx="37">
                  <c:v>11490.764657506264</c:v>
                </c:pt>
                <c:pt idx="38">
                  <c:v>11118.54898775601</c:v>
                </c:pt>
                <c:pt idx="39">
                  <c:v>1979.858495447437</c:v>
                </c:pt>
                <c:pt idx="40">
                  <c:v>1037.0773554613017</c:v>
                </c:pt>
                <c:pt idx="41">
                  <c:v>1007.2554766776688</c:v>
                </c:pt>
                <c:pt idx="42">
                  <c:v>962.04628405355368</c:v>
                </c:pt>
                <c:pt idx="43">
                  <c:v>1073.8525525383884</c:v>
                </c:pt>
                <c:pt idx="44">
                  <c:v>927.35967499503943</c:v>
                </c:pt>
                <c:pt idx="45">
                  <c:v>984.70787865142256</c:v>
                </c:pt>
                <c:pt idx="46">
                  <c:v>1128.4497398643264</c:v>
                </c:pt>
                <c:pt idx="47">
                  <c:v>799.6590675113365</c:v>
                </c:pt>
                <c:pt idx="48">
                  <c:v>783.47092898130654</c:v>
                </c:pt>
                <c:pt idx="49">
                  <c:v>997.76598499706563</c:v>
                </c:pt>
                <c:pt idx="50">
                  <c:v>990.72169212833796</c:v>
                </c:pt>
                <c:pt idx="51">
                  <c:v>988.7431222295512</c:v>
                </c:pt>
                <c:pt idx="52">
                  <c:v>793.77829173202667</c:v>
                </c:pt>
                <c:pt idx="53">
                  <c:v>801.96295571909798</c:v>
                </c:pt>
                <c:pt idx="54">
                  <c:v>919.8109853671757</c:v>
                </c:pt>
                <c:pt idx="55">
                  <c:v>737.30789621091401</c:v>
                </c:pt>
                <c:pt idx="56">
                  <c:v>800.15865359567192</c:v>
                </c:pt>
                <c:pt idx="57">
                  <c:v>866.47981273063226</c:v>
                </c:pt>
                <c:pt idx="58">
                  <c:v>819.184296437331</c:v>
                </c:pt>
                <c:pt idx="59">
                  <c:v>846.50646597360389</c:v>
                </c:pt>
                <c:pt idx="60">
                  <c:v>964.5836379357911</c:v>
                </c:pt>
                <c:pt idx="61">
                  <c:v>790.63003267077477</c:v>
                </c:pt>
                <c:pt idx="62">
                  <c:v>833.37417678073496</c:v>
                </c:pt>
                <c:pt idx="63">
                  <c:v>774.84976346381416</c:v>
                </c:pt>
                <c:pt idx="64">
                  <c:v>682.17161232630326</c:v>
                </c:pt>
                <c:pt idx="65">
                  <c:v>992.53359038752615</c:v>
                </c:pt>
                <c:pt idx="66">
                  <c:v>6224.5224864948468</c:v>
                </c:pt>
                <c:pt idx="67">
                  <c:v>7254.6245046361964</c:v>
                </c:pt>
                <c:pt idx="68">
                  <c:v>8147.3842842335525</c:v>
                </c:pt>
                <c:pt idx="69">
                  <c:v>8005.0582920929437</c:v>
                </c:pt>
                <c:pt idx="70">
                  <c:v>9318.0911712475972</c:v>
                </c:pt>
                <c:pt idx="71">
                  <c:v>9794.3226333728817</c:v>
                </c:pt>
                <c:pt idx="72">
                  <c:v>8183.2432570702458</c:v>
                </c:pt>
                <c:pt idx="73">
                  <c:v>9385.5133208806019</c:v>
                </c:pt>
                <c:pt idx="74">
                  <c:v>9368.3180184024022</c:v>
                </c:pt>
                <c:pt idx="75">
                  <c:v>9216.6046670958385</c:v>
                </c:pt>
                <c:pt idx="76">
                  <c:v>9926.3844405461441</c:v>
                </c:pt>
                <c:pt idx="77">
                  <c:v>9939.2760834564615</c:v>
                </c:pt>
                <c:pt idx="78">
                  <c:v>9953.8697719387146</c:v>
                </c:pt>
                <c:pt idx="79">
                  <c:v>9661.1257808857426</c:v>
                </c:pt>
                <c:pt idx="80">
                  <c:v>9673.506986053957</c:v>
                </c:pt>
                <c:pt idx="81">
                  <c:v>9831.3546463541188</c:v>
                </c:pt>
                <c:pt idx="82">
                  <c:v>9941.3864509588966</c:v>
                </c:pt>
                <c:pt idx="83">
                  <c:v>9714.4165096441138</c:v>
                </c:pt>
                <c:pt idx="84">
                  <c:v>8846.5615468328269</c:v>
                </c:pt>
                <c:pt idx="85">
                  <c:v>9490.9168157117492</c:v>
                </c:pt>
                <c:pt idx="86">
                  <c:v>9078.1098759276083</c:v>
                </c:pt>
                <c:pt idx="87">
                  <c:v>9311.2564102773122</c:v>
                </c:pt>
                <c:pt idx="88">
                  <c:v>9537.5109428712858</c:v>
                </c:pt>
                <c:pt idx="89">
                  <c:v>9412.2046343219808</c:v>
                </c:pt>
                <c:pt idx="90">
                  <c:v>9256.4014336494129</c:v>
                </c:pt>
                <c:pt idx="91">
                  <c:v>7453.2389945532077</c:v>
                </c:pt>
                <c:pt idx="92">
                  <c:v>7341.5383543105409</c:v>
                </c:pt>
                <c:pt idx="93">
                  <c:v>6947.0050002089029</c:v>
                </c:pt>
                <c:pt idx="94">
                  <c:v>6260.9201466507793</c:v>
                </c:pt>
                <c:pt idx="95">
                  <c:v>6640.5846115875038</c:v>
                </c:pt>
                <c:pt idx="96">
                  <c:v>6192.2372357947015</c:v>
                </c:pt>
                <c:pt idx="97">
                  <c:v>6223.0546385284542</c:v>
                </c:pt>
                <c:pt idx="98">
                  <c:v>6314.9703485656391</c:v>
                </c:pt>
                <c:pt idx="99">
                  <c:v>6775.8624597669886</c:v>
                </c:pt>
                <c:pt idx="100">
                  <c:v>5292.8620625312415</c:v>
                </c:pt>
                <c:pt idx="101">
                  <c:v>7578.5073910469091</c:v>
                </c:pt>
                <c:pt idx="102">
                  <c:v>9439.3165304558315</c:v>
                </c:pt>
                <c:pt idx="103">
                  <c:v>9559.4132854157851</c:v>
                </c:pt>
                <c:pt idx="104">
                  <c:v>9051.5712984415168</c:v>
                </c:pt>
                <c:pt idx="105">
                  <c:v>8933.2092492246247</c:v>
                </c:pt>
                <c:pt idx="106">
                  <c:v>8861.63415892167</c:v>
                </c:pt>
                <c:pt idx="107">
                  <c:v>9513.7377564896269</c:v>
                </c:pt>
                <c:pt idx="108">
                  <c:v>8822.465542836906</c:v>
                </c:pt>
                <c:pt idx="109">
                  <c:v>8798.7445085754134</c:v>
                </c:pt>
                <c:pt idx="110">
                  <c:v>8748.8686987116544</c:v>
                </c:pt>
                <c:pt idx="111">
                  <c:v>7021.2030791381039</c:v>
                </c:pt>
                <c:pt idx="112">
                  <c:v>618.50339981028287</c:v>
                </c:pt>
                <c:pt idx="113">
                  <c:v>619.91221361030034</c:v>
                </c:pt>
                <c:pt idx="114">
                  <c:v>663.28131061724741</c:v>
                </c:pt>
                <c:pt idx="115">
                  <c:v>639.26605119376904</c:v>
                </c:pt>
                <c:pt idx="116">
                  <c:v>629.08067766398096</c:v>
                </c:pt>
                <c:pt idx="117">
                  <c:v>657.16995781432502</c:v>
                </c:pt>
                <c:pt idx="118">
                  <c:v>453.68114381146705</c:v>
                </c:pt>
                <c:pt idx="119">
                  <c:v>561.19984035737536</c:v>
                </c:pt>
                <c:pt idx="120">
                  <c:v>590.46041343813476</c:v>
                </c:pt>
                <c:pt idx="121">
                  <c:v>734.11644855120562</c:v>
                </c:pt>
                <c:pt idx="122">
                  <c:v>639.28383229253654</c:v>
                </c:pt>
                <c:pt idx="123">
                  <c:v>485.07709592342667</c:v>
                </c:pt>
                <c:pt idx="124">
                  <c:v>624.38922215078412</c:v>
                </c:pt>
                <c:pt idx="125">
                  <c:v>569.88694803769749</c:v>
                </c:pt>
                <c:pt idx="126">
                  <c:v>644.47698073188485</c:v>
                </c:pt>
              </c:numCache>
            </c:numRef>
          </c:xVal>
          <c:yVal>
            <c:numRef>
              <c:f>'2024_12_18_AVE'!$X$5:$X$131</c:f>
              <c:numCache>
                <c:formatCode>General</c:formatCode>
                <c:ptCount val="127"/>
                <c:pt idx="0">
                  <c:v>218.90161503453876</c:v>
                </c:pt>
                <c:pt idx="1">
                  <c:v>168.37959469518771</c:v>
                </c:pt>
                <c:pt idx="2">
                  <c:v>82.411619936036288</c:v>
                </c:pt>
                <c:pt idx="3">
                  <c:v>207.55806647214465</c:v>
                </c:pt>
                <c:pt idx="4">
                  <c:v>160.27036325413084</c:v>
                </c:pt>
                <c:pt idx="5">
                  <c:v>210.70635447622982</c:v>
                </c:pt>
                <c:pt idx="6">
                  <c:v>138.51339447444789</c:v>
                </c:pt>
                <c:pt idx="7">
                  <c:v>181.45330881911147</c:v>
                </c:pt>
                <c:pt idx="8">
                  <c:v>256.19562141477121</c:v>
                </c:pt>
                <c:pt idx="9">
                  <c:v>196.79020096669589</c:v>
                </c:pt>
                <c:pt idx="10">
                  <c:v>202.25203390763846</c:v>
                </c:pt>
                <c:pt idx="11">
                  <c:v>197.76069494005512</c:v>
                </c:pt>
                <c:pt idx="12">
                  <c:v>119.52201192887333</c:v>
                </c:pt>
                <c:pt idx="13">
                  <c:v>148.33744242176215</c:v>
                </c:pt>
                <c:pt idx="14">
                  <c:v>200.42307939533097</c:v>
                </c:pt>
                <c:pt idx="15">
                  <c:v>297.75821166772528</c:v>
                </c:pt>
                <c:pt idx="16">
                  <c:v>293.36874240351062</c:v>
                </c:pt>
                <c:pt idx="17">
                  <c:v>351.1214301245476</c:v>
                </c:pt>
                <c:pt idx="18">
                  <c:v>321.69408459313229</c:v>
                </c:pt>
                <c:pt idx="19">
                  <c:v>426.34155427984234</c:v>
                </c:pt>
                <c:pt idx="20">
                  <c:v>473.17964993196921</c:v>
                </c:pt>
                <c:pt idx="21">
                  <c:v>353.37351818200045</c:v>
                </c:pt>
                <c:pt idx="22">
                  <c:v>356.18693993496191</c:v>
                </c:pt>
                <c:pt idx="23">
                  <c:v>465.44632530926469</c:v>
                </c:pt>
                <c:pt idx="24">
                  <c:v>397.66952295595905</c:v>
                </c:pt>
                <c:pt idx="25">
                  <c:v>471.54038857560249</c:v>
                </c:pt>
                <c:pt idx="26">
                  <c:v>443.73071884376446</c:v>
                </c:pt>
                <c:pt idx="27">
                  <c:v>360.81711662241077</c:v>
                </c:pt>
                <c:pt idx="28">
                  <c:v>330.05438743064508</c:v>
                </c:pt>
                <c:pt idx="29">
                  <c:v>482.19317494081753</c:v>
                </c:pt>
                <c:pt idx="30">
                  <c:v>455.76689970635613</c:v>
                </c:pt>
                <c:pt idx="31">
                  <c:v>502.55480557944219</c:v>
                </c:pt>
                <c:pt idx="32">
                  <c:v>412.91488356418409</c:v>
                </c:pt>
                <c:pt idx="33">
                  <c:v>518.33009510174861</c:v>
                </c:pt>
                <c:pt idx="34">
                  <c:v>473.24925752162869</c:v>
                </c:pt>
                <c:pt idx="35">
                  <c:v>499.70811441914776</c:v>
                </c:pt>
                <c:pt idx="36">
                  <c:v>433.64405840647402</c:v>
                </c:pt>
                <c:pt idx="37">
                  <c:v>533.02894593578606</c:v>
                </c:pt>
                <c:pt idx="38">
                  <c:v>536.28541674390078</c:v>
                </c:pt>
                <c:pt idx="39">
                  <c:v>293.86703005622127</c:v>
                </c:pt>
                <c:pt idx="40">
                  <c:v>243.2056798770364</c:v>
                </c:pt>
                <c:pt idx="41">
                  <c:v>178.89154013307777</c:v>
                </c:pt>
                <c:pt idx="42">
                  <c:v>162.33250818575758</c:v>
                </c:pt>
                <c:pt idx="43">
                  <c:v>234.8207171718862</c:v>
                </c:pt>
                <c:pt idx="44">
                  <c:v>230.97683803723282</c:v>
                </c:pt>
                <c:pt idx="45">
                  <c:v>133.24883407270184</c:v>
                </c:pt>
                <c:pt idx="46">
                  <c:v>187.62501655638917</c:v>
                </c:pt>
                <c:pt idx="47">
                  <c:v>172.0018275090975</c:v>
                </c:pt>
                <c:pt idx="48">
                  <c:v>241.40372742128108</c:v>
                </c:pt>
                <c:pt idx="49">
                  <c:v>164.04945533498298</c:v>
                </c:pt>
                <c:pt idx="50">
                  <c:v>237.04384044788455</c:v>
                </c:pt>
                <c:pt idx="51">
                  <c:v>210.21818853030831</c:v>
                </c:pt>
                <c:pt idx="52">
                  <c:v>194.17114809250916</c:v>
                </c:pt>
                <c:pt idx="53">
                  <c:v>238.91149086607641</c:v>
                </c:pt>
                <c:pt idx="54">
                  <c:v>239.87358872671089</c:v>
                </c:pt>
                <c:pt idx="55">
                  <c:v>245.49153054219627</c:v>
                </c:pt>
                <c:pt idx="56">
                  <c:v>239.66104600450078</c:v>
                </c:pt>
                <c:pt idx="57">
                  <c:v>169.80769126563965</c:v>
                </c:pt>
                <c:pt idx="58">
                  <c:v>162.59133559861553</c:v>
                </c:pt>
                <c:pt idx="59">
                  <c:v>175.81288139451772</c:v>
                </c:pt>
                <c:pt idx="60">
                  <c:v>133.14297471507405</c:v>
                </c:pt>
                <c:pt idx="61">
                  <c:v>188.74637104549197</c:v>
                </c:pt>
                <c:pt idx="62">
                  <c:v>153.1125728216287</c:v>
                </c:pt>
                <c:pt idx="63">
                  <c:v>171.68206857285767</c:v>
                </c:pt>
                <c:pt idx="64">
                  <c:v>184.47719679890039</c:v>
                </c:pt>
                <c:pt idx="65">
                  <c:v>303.66217667402316</c:v>
                </c:pt>
                <c:pt idx="66">
                  <c:v>215.60374572382835</c:v>
                </c:pt>
                <c:pt idx="67">
                  <c:v>389.40795160389297</c:v>
                </c:pt>
                <c:pt idx="68">
                  <c:v>310.08376669578143</c:v>
                </c:pt>
                <c:pt idx="69">
                  <c:v>392.08292035340457</c:v>
                </c:pt>
                <c:pt idx="70">
                  <c:v>523.3079886423709</c:v>
                </c:pt>
                <c:pt idx="71">
                  <c:v>397.21074245525165</c:v>
                </c:pt>
                <c:pt idx="72">
                  <c:v>342.8434315903778</c:v>
                </c:pt>
                <c:pt idx="73">
                  <c:v>482.72056776362081</c:v>
                </c:pt>
                <c:pt idx="74">
                  <c:v>428.09573102039201</c:v>
                </c:pt>
                <c:pt idx="75">
                  <c:v>397.53886535765452</c:v>
                </c:pt>
                <c:pt idx="76">
                  <c:v>343.93835555357839</c:v>
                </c:pt>
                <c:pt idx="77">
                  <c:v>521.20947597877159</c:v>
                </c:pt>
                <c:pt idx="78">
                  <c:v>471.12873951931124</c:v>
                </c:pt>
                <c:pt idx="79">
                  <c:v>481.42451768684259</c:v>
                </c:pt>
                <c:pt idx="80">
                  <c:v>466.24719106701912</c:v>
                </c:pt>
                <c:pt idx="81">
                  <c:v>566.60325908867298</c:v>
                </c:pt>
                <c:pt idx="82">
                  <c:v>560.74110318998908</c:v>
                </c:pt>
                <c:pt idx="83">
                  <c:v>353.96493866923902</c:v>
                </c:pt>
                <c:pt idx="84">
                  <c:v>344.45663494133572</c:v>
                </c:pt>
                <c:pt idx="85">
                  <c:v>427.58443967250992</c:v>
                </c:pt>
                <c:pt idx="86">
                  <c:v>448.23541902575511</c:v>
                </c:pt>
                <c:pt idx="87">
                  <c:v>550.70711747630503</c:v>
                </c:pt>
                <c:pt idx="88">
                  <c:v>439.57570812834626</c:v>
                </c:pt>
                <c:pt idx="89">
                  <c:v>435.14069198516705</c:v>
                </c:pt>
                <c:pt idx="90">
                  <c:v>708.00627247988473</c:v>
                </c:pt>
                <c:pt idx="91">
                  <c:v>546.59898768432959</c:v>
                </c:pt>
                <c:pt idx="92">
                  <c:v>569.59567605959865</c:v>
                </c:pt>
                <c:pt idx="93">
                  <c:v>595.43147891891738</c:v>
                </c:pt>
                <c:pt idx="94">
                  <c:v>517.45860136427973</c:v>
                </c:pt>
                <c:pt idx="95">
                  <c:v>565.77130506999129</c:v>
                </c:pt>
                <c:pt idx="96">
                  <c:v>349.85501923685757</c:v>
                </c:pt>
                <c:pt idx="97">
                  <c:v>482.22784027164232</c:v>
                </c:pt>
                <c:pt idx="98">
                  <c:v>486.90565852790053</c:v>
                </c:pt>
                <c:pt idx="99">
                  <c:v>526.04460116700022</c:v>
                </c:pt>
                <c:pt idx="100">
                  <c:v>398.15036895475538</c:v>
                </c:pt>
                <c:pt idx="101">
                  <c:v>525.05224052605115</c:v>
                </c:pt>
                <c:pt idx="102">
                  <c:v>397.23556681027998</c:v>
                </c:pt>
                <c:pt idx="103">
                  <c:v>475.83905359663629</c:v>
                </c:pt>
                <c:pt idx="104">
                  <c:v>467.47232501722311</c:v>
                </c:pt>
                <c:pt idx="105">
                  <c:v>532.79974747795416</c:v>
                </c:pt>
                <c:pt idx="106">
                  <c:v>391.48200236057181</c:v>
                </c:pt>
                <c:pt idx="107">
                  <c:v>466.0218985998726</c:v>
                </c:pt>
                <c:pt idx="108">
                  <c:v>536.98414731865876</c:v>
                </c:pt>
                <c:pt idx="109">
                  <c:v>356.2959678930589</c:v>
                </c:pt>
                <c:pt idx="110">
                  <c:v>458.93009541325875</c:v>
                </c:pt>
                <c:pt idx="111">
                  <c:v>542.04459220178512</c:v>
                </c:pt>
                <c:pt idx="112">
                  <c:v>204.97494651743773</c:v>
                </c:pt>
                <c:pt idx="113">
                  <c:v>163.72085125099431</c:v>
                </c:pt>
                <c:pt idx="114">
                  <c:v>239.47835648454253</c:v>
                </c:pt>
                <c:pt idx="115">
                  <c:v>191.93727005054293</c:v>
                </c:pt>
                <c:pt idx="116">
                  <c:v>230.72148876335393</c:v>
                </c:pt>
                <c:pt idx="117">
                  <c:v>230.41341118449876</c:v>
                </c:pt>
                <c:pt idx="118">
                  <c:v>170.79036077153955</c:v>
                </c:pt>
                <c:pt idx="119">
                  <c:v>197.27767313872806</c:v>
                </c:pt>
                <c:pt idx="120">
                  <c:v>240.64245743866908</c:v>
                </c:pt>
                <c:pt idx="121">
                  <c:v>226.15215882660408</c:v>
                </c:pt>
                <c:pt idx="122">
                  <c:v>244.23331135758309</c:v>
                </c:pt>
                <c:pt idx="123">
                  <c:v>175.86014094719403</c:v>
                </c:pt>
                <c:pt idx="124">
                  <c:v>177.17325942617921</c:v>
                </c:pt>
                <c:pt idx="125">
                  <c:v>187.37699528737161</c:v>
                </c:pt>
                <c:pt idx="126">
                  <c:v>231.59254104349034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8A-4A61-B687-EDA99E165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SCD3O2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SC2D6O4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66674</xdr:colOff>
      <xdr:row>3</xdr:row>
      <xdr:rowOff>6000</xdr:rowOff>
    </xdr:from>
    <xdr:to>
      <xdr:col>47</xdr:col>
      <xdr:colOff>403929</xdr:colOff>
      <xdr:row>17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5C3552-39E3-D553-1928-6F2B7331EE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268110</xdr:colOff>
      <xdr:row>2</xdr:row>
      <xdr:rowOff>96836</xdr:rowOff>
    </xdr:from>
    <xdr:to>
      <xdr:col>38</xdr:col>
      <xdr:colOff>592665</xdr:colOff>
      <xdr:row>20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2A9298-7BD7-ECC1-8600-E91DC0B342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293688</xdr:colOff>
      <xdr:row>41</xdr:row>
      <xdr:rowOff>158748</xdr:rowOff>
    </xdr:from>
    <xdr:to>
      <xdr:col>39</xdr:col>
      <xdr:colOff>11465</xdr:colOff>
      <xdr:row>59</xdr:row>
      <xdr:rowOff>63676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941CEC-F4E2-4546-9667-368C14FFC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467782</xdr:colOff>
      <xdr:row>25</xdr:row>
      <xdr:rowOff>11291</xdr:rowOff>
    </xdr:from>
    <xdr:to>
      <xdr:col>47</xdr:col>
      <xdr:colOff>160512</xdr:colOff>
      <xdr:row>40</xdr:row>
      <xdr:rowOff>2824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84066A-D4F8-AD73-6784-C8C012E16D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578555</xdr:colOff>
      <xdr:row>23</xdr:row>
      <xdr:rowOff>0</xdr:rowOff>
    </xdr:from>
    <xdr:to>
      <xdr:col>38</xdr:col>
      <xdr:colOff>296333</xdr:colOff>
      <xdr:row>40</xdr:row>
      <xdr:rowOff>86608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AD34CEF-65EB-4060-8DF6-F57743D4BB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472721</xdr:colOff>
      <xdr:row>42</xdr:row>
      <xdr:rowOff>44685</xdr:rowOff>
    </xdr:from>
    <xdr:to>
      <xdr:col>46</xdr:col>
      <xdr:colOff>204610</xdr:colOff>
      <xdr:row>57</xdr:row>
      <xdr:rowOff>36219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CF5BA0E-2474-4231-9B66-5F9534D0C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FE17-231C-46F6-88F5-422946A2E06E}">
  <dimension ref="A3:AD131"/>
  <sheetViews>
    <sheetView tabSelected="1" topLeftCell="W1" zoomScale="90" zoomScaleNormal="90" workbookViewId="0">
      <selection activeCell="AN2" sqref="AN2"/>
    </sheetView>
  </sheetViews>
  <sheetFormatPr defaultRowHeight="14.5" x14ac:dyDescent="0.35"/>
  <sheetData>
    <row r="3" spans="1:30" x14ac:dyDescent="0.35">
      <c r="A3" t="s">
        <v>0</v>
      </c>
      <c r="B3">
        <v>54.9</v>
      </c>
      <c r="C3">
        <v>68.099999999999994</v>
      </c>
      <c r="D3">
        <v>69</v>
      </c>
      <c r="E3">
        <v>71.8</v>
      </c>
      <c r="F3">
        <v>72.3</v>
      </c>
      <c r="G3">
        <v>72.8</v>
      </c>
      <c r="H3">
        <v>86</v>
      </c>
      <c r="I3">
        <v>86.8</v>
      </c>
      <c r="J3">
        <v>88.2</v>
      </c>
      <c r="K3">
        <v>89.1</v>
      </c>
      <c r="L3">
        <v>90</v>
      </c>
      <c r="M3">
        <v>90.9</v>
      </c>
      <c r="N3">
        <v>100.2</v>
      </c>
      <c r="O3">
        <v>101.1</v>
      </c>
      <c r="P3">
        <v>105.2</v>
      </c>
      <c r="Q3">
        <v>106.3</v>
      </c>
      <c r="R3">
        <v>118.2</v>
      </c>
      <c r="S3">
        <v>119.1</v>
      </c>
      <c r="T3">
        <v>137.1</v>
      </c>
      <c r="U3">
        <v>155</v>
      </c>
    </row>
    <row r="4" spans="1:30" x14ac:dyDescent="0.35">
      <c r="A4" t="s">
        <v>1</v>
      </c>
      <c r="B4">
        <v>54.9</v>
      </c>
      <c r="C4">
        <v>68.099999999999994</v>
      </c>
      <c r="D4">
        <v>69</v>
      </c>
      <c r="E4">
        <v>71.8</v>
      </c>
      <c r="F4">
        <v>72.3</v>
      </c>
      <c r="G4">
        <v>72.8</v>
      </c>
      <c r="H4">
        <v>86</v>
      </c>
      <c r="I4">
        <v>86.8</v>
      </c>
      <c r="J4">
        <v>88.2</v>
      </c>
      <c r="K4">
        <v>89.1</v>
      </c>
      <c r="L4">
        <v>90</v>
      </c>
      <c r="M4">
        <v>90.9</v>
      </c>
      <c r="N4">
        <v>100.2</v>
      </c>
      <c r="O4">
        <v>101.1</v>
      </c>
      <c r="P4">
        <v>105.2</v>
      </c>
      <c r="Q4">
        <v>106.3</v>
      </c>
      <c r="R4">
        <v>118.2</v>
      </c>
      <c r="S4">
        <v>119.1</v>
      </c>
      <c r="T4">
        <v>137.1</v>
      </c>
      <c r="U4">
        <v>155</v>
      </c>
      <c r="V4" t="s">
        <v>2</v>
      </c>
      <c r="W4" t="s">
        <v>3</v>
      </c>
      <c r="X4" t="s">
        <v>4</v>
      </c>
      <c r="Y4" t="s">
        <v>5</v>
      </c>
      <c r="Z4" t="s">
        <v>6</v>
      </c>
      <c r="AA4" t="s">
        <v>7</v>
      </c>
      <c r="AB4" t="s">
        <v>8</v>
      </c>
      <c r="AC4" t="s">
        <v>9</v>
      </c>
      <c r="AD4" t="s">
        <v>10</v>
      </c>
    </row>
    <row r="5" spans="1:30" x14ac:dyDescent="0.35">
      <c r="A5">
        <v>12.6892</v>
      </c>
      <c r="B5">
        <v>45737.9</v>
      </c>
      <c r="C5">
        <v>44</v>
      </c>
      <c r="D5">
        <v>495.6</v>
      </c>
      <c r="E5">
        <v>5604</v>
      </c>
      <c r="F5">
        <v>39859.5</v>
      </c>
      <c r="G5">
        <v>494434.4</v>
      </c>
      <c r="H5">
        <v>0</v>
      </c>
      <c r="I5">
        <v>76.3</v>
      </c>
      <c r="J5">
        <v>16.2</v>
      </c>
      <c r="K5">
        <v>129.6</v>
      </c>
      <c r="L5">
        <v>186.9</v>
      </c>
      <c r="M5">
        <v>34515.1</v>
      </c>
      <c r="N5">
        <v>4.3899999999999997</v>
      </c>
      <c r="O5">
        <v>30</v>
      </c>
      <c r="P5">
        <v>138.69999999999999</v>
      </c>
      <c r="Q5">
        <v>16.100000000000001</v>
      </c>
      <c r="R5">
        <v>21</v>
      </c>
      <c r="S5">
        <v>68.5</v>
      </c>
      <c r="T5">
        <v>27.3</v>
      </c>
      <c r="U5">
        <v>0</v>
      </c>
      <c r="V5">
        <f>B5+G5+M5</f>
        <v>574687.4</v>
      </c>
      <c r="W5">
        <f>(D5+I5+P5)*1000000/V5</f>
        <v>1236.498311951854</v>
      </c>
      <c r="X5">
        <f>(O5+S5+T5+U5)*1000000/V5</f>
        <v>218.90161503453876</v>
      </c>
      <c r="Y5">
        <f>(N5+R5)*1000000/V5</f>
        <v>44.180540586064701</v>
      </c>
      <c r="Z5">
        <f>(E5+L5)*1000000/V5</f>
        <v>10076.608604956364</v>
      </c>
      <c r="AA5">
        <f>(C5+H5)*1000000/V5</f>
        <v>76.563362969155051</v>
      </c>
      <c r="AB5">
        <f>(J5+Q5)*1000000/V5</f>
        <v>56.204468725084268</v>
      </c>
      <c r="AC5">
        <f>G5/B5</f>
        <v>10.810168372400133</v>
      </c>
      <c r="AD5">
        <f>W5/X5</f>
        <v>5.6486486486486482</v>
      </c>
    </row>
    <row r="6" spans="1:30" x14ac:dyDescent="0.35">
      <c r="A6">
        <v>12.699199999999999</v>
      </c>
      <c r="B6">
        <v>43925.9</v>
      </c>
      <c r="C6">
        <v>72.3</v>
      </c>
      <c r="D6">
        <v>564.79999999999995</v>
      </c>
      <c r="E6">
        <v>5330</v>
      </c>
      <c r="F6">
        <v>42302.3</v>
      </c>
      <c r="G6">
        <v>529920</v>
      </c>
      <c r="H6">
        <v>0</v>
      </c>
      <c r="I6">
        <v>87.3</v>
      </c>
      <c r="J6">
        <v>11.6</v>
      </c>
      <c r="K6">
        <v>119.4</v>
      </c>
      <c r="L6">
        <v>192.9</v>
      </c>
      <c r="M6">
        <v>34303.800000000003</v>
      </c>
      <c r="N6">
        <v>8.7799999999999994</v>
      </c>
      <c r="O6">
        <v>34.1</v>
      </c>
      <c r="P6">
        <v>133.9</v>
      </c>
      <c r="Q6">
        <v>14.2</v>
      </c>
      <c r="R6">
        <v>12.7</v>
      </c>
      <c r="S6">
        <v>57.6</v>
      </c>
      <c r="T6">
        <v>10.7</v>
      </c>
      <c r="U6">
        <v>0</v>
      </c>
      <c r="V6">
        <f t="shared" ref="V6:V45" si="0">B6+G6+M6</f>
        <v>608149.70000000007</v>
      </c>
      <c r="W6">
        <f t="shared" ref="W6:W45" si="1">(D6+I6+P6)*1000000/V6</f>
        <v>1292.444935843921</v>
      </c>
      <c r="X6">
        <f t="shared" ref="X6:X45" si="2">(O6+S6+T6+U6)*1000000/V6</f>
        <v>168.37959469518771</v>
      </c>
      <c r="Y6">
        <f t="shared" ref="Y6:Y45" si="3">(N6+R6)*1000000/V6</f>
        <v>35.320250918482728</v>
      </c>
      <c r="Z6">
        <f t="shared" ref="Z6:Z45" si="4">(E6+L6)*1000000/V6</f>
        <v>9081.4810892778532</v>
      </c>
      <c r="AA6">
        <f t="shared" ref="AA6:AA45" si="5">(C6+H6)*1000000/V6</f>
        <v>118.8852021138874</v>
      </c>
      <c r="AB6">
        <f t="shared" ref="AB6:AB45" si="6">(J6+Q6)*1000000/V6</f>
        <v>42.423765069685956</v>
      </c>
      <c r="AC6">
        <f t="shared" ref="AC6:AC45" si="7">G6/B6</f>
        <v>12.063953157476568</v>
      </c>
      <c r="AD6">
        <f t="shared" ref="AD6:AD69" si="8">W6/X6</f>
        <v>7.6757812499999982</v>
      </c>
    </row>
    <row r="7" spans="1:30" x14ac:dyDescent="0.35">
      <c r="A7">
        <v>12.709199999999999</v>
      </c>
      <c r="B7">
        <v>45419.5</v>
      </c>
      <c r="C7">
        <v>43.9</v>
      </c>
      <c r="D7">
        <v>570.70000000000005</v>
      </c>
      <c r="E7">
        <v>5467</v>
      </c>
      <c r="F7">
        <v>42284.6</v>
      </c>
      <c r="G7">
        <v>509387.5</v>
      </c>
      <c r="H7">
        <v>16.8</v>
      </c>
      <c r="I7">
        <v>101.9</v>
      </c>
      <c r="J7">
        <v>21.3</v>
      </c>
      <c r="K7">
        <v>96.8</v>
      </c>
      <c r="L7">
        <v>154.80000000000001</v>
      </c>
      <c r="M7">
        <v>31275.4</v>
      </c>
      <c r="N7">
        <v>4.3899999999999997</v>
      </c>
      <c r="O7">
        <v>17.100000000000001</v>
      </c>
      <c r="P7">
        <v>222.9</v>
      </c>
      <c r="Q7">
        <v>4.5199999999999996</v>
      </c>
      <c r="R7">
        <v>3.9</v>
      </c>
      <c r="S7">
        <v>31.2</v>
      </c>
      <c r="T7">
        <v>0</v>
      </c>
      <c r="U7">
        <v>0</v>
      </c>
      <c r="V7">
        <f t="shared" si="0"/>
        <v>586082.4</v>
      </c>
      <c r="W7">
        <f t="shared" si="1"/>
        <v>1527.9421460190581</v>
      </c>
      <c r="X7">
        <f t="shared" si="2"/>
        <v>82.411619936036288</v>
      </c>
      <c r="Y7">
        <f t="shared" si="3"/>
        <v>14.144768721940803</v>
      </c>
      <c r="Z7">
        <f t="shared" si="4"/>
        <v>9592.1665622444889</v>
      </c>
      <c r="AA7">
        <f t="shared" si="5"/>
        <v>103.56905445377646</v>
      </c>
      <c r="AB7">
        <f t="shared" si="6"/>
        <v>44.055238649036383</v>
      </c>
      <c r="AC7">
        <f t="shared" si="7"/>
        <v>11.215171897532999</v>
      </c>
      <c r="AD7">
        <f t="shared" si="8"/>
        <v>18.540372670807457</v>
      </c>
    </row>
    <row r="8" spans="1:30" x14ac:dyDescent="0.35">
      <c r="A8">
        <v>12.719200000000001</v>
      </c>
      <c r="B8">
        <v>45589.4</v>
      </c>
      <c r="C8">
        <v>61.5</v>
      </c>
      <c r="D8">
        <v>527.29999999999995</v>
      </c>
      <c r="E8">
        <v>5625.5</v>
      </c>
      <c r="F8">
        <v>43144.5</v>
      </c>
      <c r="G8">
        <v>505439.2</v>
      </c>
      <c r="H8">
        <v>0</v>
      </c>
      <c r="I8">
        <v>98</v>
      </c>
      <c r="J8">
        <v>22.9</v>
      </c>
      <c r="K8">
        <v>74.8</v>
      </c>
      <c r="L8">
        <v>278.7</v>
      </c>
      <c r="M8">
        <v>31459</v>
      </c>
      <c r="N8">
        <v>8.2899999999999991</v>
      </c>
      <c r="O8">
        <v>32.200000000000003</v>
      </c>
      <c r="P8">
        <v>158.5</v>
      </c>
      <c r="Q8">
        <v>16.100000000000001</v>
      </c>
      <c r="R8">
        <v>31.7</v>
      </c>
      <c r="S8">
        <v>66.3</v>
      </c>
      <c r="T8">
        <v>22.4</v>
      </c>
      <c r="U8">
        <v>0</v>
      </c>
      <c r="V8">
        <f t="shared" si="0"/>
        <v>582487.6</v>
      </c>
      <c r="W8">
        <f t="shared" si="1"/>
        <v>1345.6080438450535</v>
      </c>
      <c r="X8">
        <f t="shared" si="2"/>
        <v>207.55806647214465</v>
      </c>
      <c r="Y8">
        <f t="shared" si="3"/>
        <v>68.653821986940144</v>
      </c>
      <c r="Z8">
        <f t="shared" si="4"/>
        <v>10136.181439742237</v>
      </c>
      <c r="AA8">
        <f t="shared" si="5"/>
        <v>105.58164671659964</v>
      </c>
      <c r="AB8">
        <f t="shared" si="6"/>
        <v>66.95421499101441</v>
      </c>
      <c r="AC8">
        <f t="shared" si="7"/>
        <v>11.086770170258875</v>
      </c>
      <c r="AD8">
        <f t="shared" si="8"/>
        <v>6.4830438378825477</v>
      </c>
    </row>
    <row r="9" spans="1:30" x14ac:dyDescent="0.35">
      <c r="A9">
        <v>12.729100000000001</v>
      </c>
      <c r="B9">
        <v>44580.2</v>
      </c>
      <c r="C9">
        <v>71.099999999999994</v>
      </c>
      <c r="D9">
        <v>593.70000000000005</v>
      </c>
      <c r="E9">
        <v>5893.4</v>
      </c>
      <c r="F9">
        <v>43494.6</v>
      </c>
      <c r="G9">
        <v>515268</v>
      </c>
      <c r="H9">
        <v>0</v>
      </c>
      <c r="I9">
        <v>93.8</v>
      </c>
      <c r="J9">
        <v>38.1</v>
      </c>
      <c r="K9">
        <v>126.4</v>
      </c>
      <c r="L9">
        <v>229</v>
      </c>
      <c r="M9">
        <v>31652.3</v>
      </c>
      <c r="N9">
        <v>15.6</v>
      </c>
      <c r="O9">
        <v>43.1</v>
      </c>
      <c r="P9">
        <v>117.5</v>
      </c>
      <c r="Q9">
        <v>12.3</v>
      </c>
      <c r="R9">
        <v>16.7</v>
      </c>
      <c r="S9">
        <v>51.7</v>
      </c>
      <c r="T9">
        <v>0</v>
      </c>
      <c r="U9">
        <v>0</v>
      </c>
      <c r="V9">
        <f t="shared" si="0"/>
        <v>591500.5</v>
      </c>
      <c r="W9">
        <f t="shared" si="1"/>
        <v>1360.9455951431994</v>
      </c>
      <c r="X9">
        <f t="shared" si="2"/>
        <v>160.27036325413084</v>
      </c>
      <c r="Y9">
        <f t="shared" si="3"/>
        <v>54.606885370342027</v>
      </c>
      <c r="Z9">
        <f t="shared" si="4"/>
        <v>10350.625231931333</v>
      </c>
      <c r="AA9">
        <f t="shared" si="5"/>
        <v>120.20277244059811</v>
      </c>
      <c r="AB9">
        <f t="shared" si="6"/>
        <v>85.207028565487278</v>
      </c>
      <c r="AC9">
        <f t="shared" si="7"/>
        <v>11.55822540051413</v>
      </c>
      <c r="AD9">
        <f t="shared" si="8"/>
        <v>8.4915611814345979</v>
      </c>
    </row>
    <row r="10" spans="1:30" x14ac:dyDescent="0.35">
      <c r="A10">
        <v>12.739000000000001</v>
      </c>
      <c r="B10">
        <v>44154.1</v>
      </c>
      <c r="C10">
        <v>49.3</v>
      </c>
      <c r="D10">
        <v>518.5</v>
      </c>
      <c r="E10">
        <v>5877.9</v>
      </c>
      <c r="F10">
        <v>43184.3</v>
      </c>
      <c r="G10">
        <v>510151.6</v>
      </c>
      <c r="H10">
        <v>16.8</v>
      </c>
      <c r="I10">
        <v>119.5</v>
      </c>
      <c r="J10">
        <v>33.299999999999997</v>
      </c>
      <c r="K10">
        <v>169.7</v>
      </c>
      <c r="L10">
        <v>192.3</v>
      </c>
      <c r="M10">
        <v>31533.3</v>
      </c>
      <c r="N10">
        <v>14.6</v>
      </c>
      <c r="O10">
        <v>66.8</v>
      </c>
      <c r="P10">
        <v>143.9</v>
      </c>
      <c r="Q10">
        <v>9.68</v>
      </c>
      <c r="R10">
        <v>15.6</v>
      </c>
      <c r="S10">
        <v>50.3</v>
      </c>
      <c r="T10">
        <v>6.34</v>
      </c>
      <c r="U10">
        <v>0</v>
      </c>
      <c r="V10">
        <f t="shared" si="0"/>
        <v>585839</v>
      </c>
      <c r="W10">
        <f t="shared" si="1"/>
        <v>1334.6670330927097</v>
      </c>
      <c r="X10">
        <f t="shared" si="2"/>
        <v>210.70635447622982</v>
      </c>
      <c r="Y10">
        <f t="shared" si="3"/>
        <v>51.549999231870871</v>
      </c>
      <c r="Z10">
        <f t="shared" si="4"/>
        <v>10361.549845606045</v>
      </c>
      <c r="AA10">
        <f t="shared" si="5"/>
        <v>112.82963408035312</v>
      </c>
      <c r="AB10">
        <f t="shared" si="6"/>
        <v>73.364866456483782</v>
      </c>
      <c r="AC10">
        <f t="shared" si="7"/>
        <v>11.553889672759722</v>
      </c>
      <c r="AD10">
        <f t="shared" si="8"/>
        <v>6.3342514581983149</v>
      </c>
    </row>
    <row r="11" spans="1:30" x14ac:dyDescent="0.35">
      <c r="A11">
        <v>12.749000000000001</v>
      </c>
      <c r="B11">
        <v>44806.2</v>
      </c>
      <c r="C11">
        <v>52.3</v>
      </c>
      <c r="D11">
        <v>573.6</v>
      </c>
      <c r="E11">
        <v>5679.4</v>
      </c>
      <c r="F11">
        <v>45001.3</v>
      </c>
      <c r="G11">
        <v>509505.8</v>
      </c>
      <c r="H11">
        <v>5.81</v>
      </c>
      <c r="I11">
        <v>84.4</v>
      </c>
      <c r="J11">
        <v>11</v>
      </c>
      <c r="K11">
        <v>96.8</v>
      </c>
      <c r="L11">
        <v>243.2</v>
      </c>
      <c r="M11">
        <v>30324.6</v>
      </c>
      <c r="N11">
        <v>3.9</v>
      </c>
      <c r="O11">
        <v>29.8</v>
      </c>
      <c r="P11">
        <v>164.9</v>
      </c>
      <c r="Q11">
        <v>9.67</v>
      </c>
      <c r="R11">
        <v>31.2</v>
      </c>
      <c r="S11">
        <v>42.4</v>
      </c>
      <c r="T11">
        <v>8.7799999999999994</v>
      </c>
      <c r="U11">
        <v>0</v>
      </c>
      <c r="V11">
        <f t="shared" si="0"/>
        <v>584636.6</v>
      </c>
      <c r="W11">
        <f t="shared" si="1"/>
        <v>1407.5410263401232</v>
      </c>
      <c r="X11">
        <f t="shared" si="2"/>
        <v>138.51339447444789</v>
      </c>
      <c r="Y11">
        <f t="shared" si="3"/>
        <v>60.037294962374922</v>
      </c>
      <c r="Z11">
        <f t="shared" si="4"/>
        <v>10130.395531172697</v>
      </c>
      <c r="AA11">
        <f t="shared" si="5"/>
        <v>99.395077215487362</v>
      </c>
      <c r="AB11">
        <f t="shared" si="6"/>
        <v>35.355295922287453</v>
      </c>
      <c r="AC11">
        <f t="shared" si="7"/>
        <v>11.371323611464485</v>
      </c>
      <c r="AD11">
        <f t="shared" si="8"/>
        <v>10.161768337861201</v>
      </c>
    </row>
    <row r="12" spans="1:30" x14ac:dyDescent="0.35">
      <c r="A12">
        <v>12.759</v>
      </c>
      <c r="B12">
        <v>44745.4</v>
      </c>
      <c r="C12">
        <v>81.3</v>
      </c>
      <c r="D12">
        <v>522</v>
      </c>
      <c r="E12">
        <v>6057.9</v>
      </c>
      <c r="F12">
        <v>44878.1</v>
      </c>
      <c r="G12">
        <v>514636.4</v>
      </c>
      <c r="H12">
        <v>0</v>
      </c>
      <c r="I12">
        <v>83.9</v>
      </c>
      <c r="J12">
        <v>36.1</v>
      </c>
      <c r="K12">
        <v>85.9</v>
      </c>
      <c r="L12">
        <v>209.7</v>
      </c>
      <c r="M12">
        <v>31458.9</v>
      </c>
      <c r="N12">
        <v>0</v>
      </c>
      <c r="O12">
        <v>45.9</v>
      </c>
      <c r="P12">
        <v>102.4</v>
      </c>
      <c r="Q12">
        <v>15.5</v>
      </c>
      <c r="R12">
        <v>3.9</v>
      </c>
      <c r="S12">
        <v>57.9</v>
      </c>
      <c r="T12">
        <v>0</v>
      </c>
      <c r="U12">
        <v>3.41</v>
      </c>
      <c r="V12">
        <f t="shared" si="0"/>
        <v>590840.70000000007</v>
      </c>
      <c r="W12">
        <f t="shared" si="1"/>
        <v>1198.8002857623044</v>
      </c>
      <c r="X12">
        <f t="shared" si="2"/>
        <v>181.45330881911147</v>
      </c>
      <c r="Y12">
        <f t="shared" si="3"/>
        <v>6.6007639622659706</v>
      </c>
      <c r="Z12">
        <f t="shared" si="4"/>
        <v>10607.935438435434</v>
      </c>
      <c r="AA12">
        <f t="shared" si="5"/>
        <v>137.60054105954447</v>
      </c>
      <c r="AB12">
        <f t="shared" si="6"/>
        <v>87.333184731518998</v>
      </c>
      <c r="AC12">
        <f t="shared" si="7"/>
        <v>11.501437019224323</v>
      </c>
      <c r="AD12">
        <f t="shared" si="8"/>
        <v>6.6066598265087215</v>
      </c>
    </row>
    <row r="13" spans="1:30" x14ac:dyDescent="0.35">
      <c r="A13">
        <v>12.769</v>
      </c>
      <c r="B13">
        <v>44826.1</v>
      </c>
      <c r="C13">
        <v>51</v>
      </c>
      <c r="D13">
        <v>533.70000000000005</v>
      </c>
      <c r="E13">
        <v>5545.8</v>
      </c>
      <c r="F13">
        <v>44501.599999999999</v>
      </c>
      <c r="G13">
        <v>513565.5</v>
      </c>
      <c r="H13">
        <v>11</v>
      </c>
      <c r="I13">
        <v>125.4</v>
      </c>
      <c r="J13">
        <v>20.6</v>
      </c>
      <c r="K13">
        <v>86.4</v>
      </c>
      <c r="L13">
        <v>218.7</v>
      </c>
      <c r="M13">
        <v>31040.799999999999</v>
      </c>
      <c r="N13">
        <v>3.9</v>
      </c>
      <c r="O13">
        <v>69.599999999999994</v>
      </c>
      <c r="P13">
        <v>160</v>
      </c>
      <c r="Q13">
        <v>10.5</v>
      </c>
      <c r="R13">
        <v>29.8</v>
      </c>
      <c r="S13">
        <v>62.4</v>
      </c>
      <c r="T13">
        <v>15.6</v>
      </c>
      <c r="U13">
        <v>3.41</v>
      </c>
      <c r="V13">
        <f t="shared" si="0"/>
        <v>589432.4</v>
      </c>
      <c r="W13">
        <f t="shared" si="1"/>
        <v>1389.6419674249328</v>
      </c>
      <c r="X13">
        <f t="shared" si="2"/>
        <v>256.19562141477121</v>
      </c>
      <c r="Y13">
        <f t="shared" si="3"/>
        <v>57.173647054352628</v>
      </c>
      <c r="Z13">
        <f t="shared" si="4"/>
        <v>9779.7474315969048</v>
      </c>
      <c r="AA13">
        <f t="shared" si="5"/>
        <v>105.18593820088614</v>
      </c>
      <c r="AB13">
        <f t="shared" si="6"/>
        <v>52.762623839476753</v>
      </c>
      <c r="AC13">
        <f t="shared" si="7"/>
        <v>11.456840992189818</v>
      </c>
      <c r="AD13">
        <f t="shared" si="8"/>
        <v>5.4241440964174554</v>
      </c>
    </row>
    <row r="14" spans="1:30" x14ac:dyDescent="0.35">
      <c r="A14">
        <v>12.779</v>
      </c>
      <c r="B14">
        <v>46332.4</v>
      </c>
      <c r="C14">
        <v>49</v>
      </c>
      <c r="D14">
        <v>560.9</v>
      </c>
      <c r="E14">
        <v>5905.4</v>
      </c>
      <c r="F14">
        <v>44282.3</v>
      </c>
      <c r="G14">
        <v>512097.8</v>
      </c>
      <c r="H14">
        <v>0</v>
      </c>
      <c r="I14">
        <v>100</v>
      </c>
      <c r="J14">
        <v>5.16</v>
      </c>
      <c r="K14">
        <v>71</v>
      </c>
      <c r="L14">
        <v>180.6</v>
      </c>
      <c r="M14">
        <v>31538.2</v>
      </c>
      <c r="N14">
        <v>7.9</v>
      </c>
      <c r="O14">
        <v>58.5</v>
      </c>
      <c r="P14">
        <v>152.69999999999999</v>
      </c>
      <c r="Q14">
        <v>10.3</v>
      </c>
      <c r="R14">
        <v>18.5</v>
      </c>
      <c r="S14">
        <v>45.9</v>
      </c>
      <c r="T14">
        <v>7.8</v>
      </c>
      <c r="U14">
        <v>3.9</v>
      </c>
      <c r="V14">
        <f t="shared" si="0"/>
        <v>589968.39999999991</v>
      </c>
      <c r="W14">
        <f t="shared" si="1"/>
        <v>1379.0569122007212</v>
      </c>
      <c r="X14">
        <f t="shared" si="2"/>
        <v>196.79020096669589</v>
      </c>
      <c r="Y14">
        <f t="shared" si="3"/>
        <v>44.748159392943762</v>
      </c>
      <c r="Z14">
        <f t="shared" si="4"/>
        <v>10315.806744903626</v>
      </c>
      <c r="AA14">
        <f t="shared" si="5"/>
        <v>83.055295842963801</v>
      </c>
      <c r="AB14">
        <f t="shared" si="6"/>
        <v>26.204793341473888</v>
      </c>
      <c r="AC14">
        <f t="shared" si="7"/>
        <v>11.052693147775638</v>
      </c>
      <c r="AD14">
        <f t="shared" si="8"/>
        <v>7.0077519379844944</v>
      </c>
    </row>
    <row r="15" spans="1:30" x14ac:dyDescent="0.35">
      <c r="A15">
        <v>12.789</v>
      </c>
      <c r="B15">
        <v>44829.3</v>
      </c>
      <c r="C15">
        <v>23.2</v>
      </c>
      <c r="D15">
        <v>586.29999999999995</v>
      </c>
      <c r="E15">
        <v>5814.5</v>
      </c>
      <c r="F15">
        <v>44798.5</v>
      </c>
      <c r="G15">
        <v>511969.1</v>
      </c>
      <c r="H15">
        <v>0</v>
      </c>
      <c r="I15">
        <v>106.8</v>
      </c>
      <c r="J15">
        <v>27.1</v>
      </c>
      <c r="K15">
        <v>83.8</v>
      </c>
      <c r="L15">
        <v>267.10000000000002</v>
      </c>
      <c r="M15">
        <v>31576.400000000001</v>
      </c>
      <c r="N15">
        <v>0</v>
      </c>
      <c r="O15">
        <v>61.9</v>
      </c>
      <c r="P15">
        <v>138.5</v>
      </c>
      <c r="Q15">
        <v>16.100000000000001</v>
      </c>
      <c r="R15">
        <v>12.2</v>
      </c>
      <c r="S15">
        <v>41</v>
      </c>
      <c r="T15">
        <v>12.2</v>
      </c>
      <c r="U15">
        <v>3.9</v>
      </c>
      <c r="V15">
        <f t="shared" si="0"/>
        <v>588374.80000000005</v>
      </c>
      <c r="W15">
        <f t="shared" si="1"/>
        <v>1413.3848016604379</v>
      </c>
      <c r="X15">
        <f t="shared" si="2"/>
        <v>202.25203390763846</v>
      </c>
      <c r="Y15">
        <f t="shared" si="3"/>
        <v>20.735082467841924</v>
      </c>
      <c r="Z15">
        <f t="shared" si="4"/>
        <v>10336.268650526839</v>
      </c>
      <c r="AA15">
        <f t="shared" si="5"/>
        <v>39.430648627371532</v>
      </c>
      <c r="AB15">
        <f t="shared" si="6"/>
        <v>73.422587099243543</v>
      </c>
      <c r="AC15">
        <f t="shared" si="7"/>
        <v>11.420412542689713</v>
      </c>
      <c r="AD15">
        <f t="shared" si="8"/>
        <v>6.9882352941176453</v>
      </c>
    </row>
    <row r="16" spans="1:30" x14ac:dyDescent="0.35">
      <c r="A16">
        <v>12.798999999999999</v>
      </c>
      <c r="B16">
        <v>45400</v>
      </c>
      <c r="C16">
        <v>34.200000000000003</v>
      </c>
      <c r="D16">
        <v>577.5</v>
      </c>
      <c r="E16">
        <v>6091.6</v>
      </c>
      <c r="F16">
        <v>44168.9</v>
      </c>
      <c r="G16">
        <v>518223.7</v>
      </c>
      <c r="H16">
        <v>0</v>
      </c>
      <c r="I16">
        <v>124.1</v>
      </c>
      <c r="J16">
        <v>12.3</v>
      </c>
      <c r="K16">
        <v>124.5</v>
      </c>
      <c r="L16">
        <v>132.30000000000001</v>
      </c>
      <c r="M16">
        <v>31489.5</v>
      </c>
      <c r="N16">
        <v>3.9</v>
      </c>
      <c r="O16">
        <v>47.3</v>
      </c>
      <c r="P16">
        <v>175.1</v>
      </c>
      <c r="Q16">
        <v>4.5199999999999996</v>
      </c>
      <c r="R16">
        <v>22.4</v>
      </c>
      <c r="S16">
        <v>62.1</v>
      </c>
      <c r="T16">
        <v>0</v>
      </c>
      <c r="U16">
        <v>8.2899999999999991</v>
      </c>
      <c r="V16">
        <f t="shared" si="0"/>
        <v>595113.19999999995</v>
      </c>
      <c r="W16">
        <f t="shared" si="1"/>
        <v>1473.1651053950745</v>
      </c>
      <c r="X16">
        <f t="shared" si="2"/>
        <v>197.76069494005512</v>
      </c>
      <c r="Y16">
        <f t="shared" si="3"/>
        <v>44.193272809273928</v>
      </c>
      <c r="Z16">
        <f t="shared" si="4"/>
        <v>10458.34641207757</v>
      </c>
      <c r="AA16">
        <f t="shared" si="5"/>
        <v>57.468058177839112</v>
      </c>
      <c r="AB16">
        <f t="shared" si="6"/>
        <v>28.263530366995727</v>
      </c>
      <c r="AC16">
        <f t="shared" si="7"/>
        <v>11.414618942731277</v>
      </c>
      <c r="AD16">
        <f t="shared" si="8"/>
        <v>7.4492310306738041</v>
      </c>
    </row>
    <row r="17" spans="1:30" x14ac:dyDescent="0.35">
      <c r="A17">
        <v>12.8849</v>
      </c>
      <c r="B17">
        <v>44079</v>
      </c>
      <c r="C17">
        <v>17.399999999999999</v>
      </c>
      <c r="D17">
        <v>618.20000000000005</v>
      </c>
      <c r="E17">
        <v>5935.3</v>
      </c>
      <c r="F17">
        <v>44611.4</v>
      </c>
      <c r="G17">
        <v>524641.80000000005</v>
      </c>
      <c r="H17">
        <v>5.81</v>
      </c>
      <c r="I17">
        <v>113.6</v>
      </c>
      <c r="J17">
        <v>0</v>
      </c>
      <c r="K17">
        <v>91.6</v>
      </c>
      <c r="L17">
        <v>151.6</v>
      </c>
      <c r="M17">
        <v>31419.7</v>
      </c>
      <c r="N17">
        <v>7.32</v>
      </c>
      <c r="O17">
        <v>43.9</v>
      </c>
      <c r="P17">
        <v>211.2</v>
      </c>
      <c r="Q17">
        <v>14.2</v>
      </c>
      <c r="R17">
        <v>21</v>
      </c>
      <c r="S17">
        <v>24.9</v>
      </c>
      <c r="T17">
        <v>2.93</v>
      </c>
      <c r="U17">
        <v>0</v>
      </c>
      <c r="V17">
        <f t="shared" si="0"/>
        <v>600140.5</v>
      </c>
      <c r="W17">
        <f t="shared" si="1"/>
        <v>1571.2987208828599</v>
      </c>
      <c r="X17">
        <f t="shared" si="2"/>
        <v>119.52201192887333</v>
      </c>
      <c r="Y17">
        <f t="shared" si="3"/>
        <v>47.188949920893521</v>
      </c>
      <c r="Z17">
        <f t="shared" si="4"/>
        <v>10142.458307679621</v>
      </c>
      <c r="AA17">
        <f t="shared" si="5"/>
        <v>38.674277106777488</v>
      </c>
      <c r="AB17">
        <f t="shared" si="6"/>
        <v>23.661126019657065</v>
      </c>
      <c r="AC17">
        <f t="shared" si="7"/>
        <v>11.902307221125707</v>
      </c>
      <c r="AD17">
        <f t="shared" si="8"/>
        <v>13.14652167851666</v>
      </c>
    </row>
    <row r="18" spans="1:30" x14ac:dyDescent="0.35">
      <c r="A18">
        <v>12.8949</v>
      </c>
      <c r="B18">
        <v>44345</v>
      </c>
      <c r="C18">
        <v>91</v>
      </c>
      <c r="D18">
        <v>565.4</v>
      </c>
      <c r="E18">
        <v>6124.1</v>
      </c>
      <c r="F18">
        <v>44006.2</v>
      </c>
      <c r="G18">
        <v>514921.5</v>
      </c>
      <c r="H18">
        <v>11</v>
      </c>
      <c r="I18">
        <v>97.6</v>
      </c>
      <c r="J18">
        <v>10.3</v>
      </c>
      <c r="K18">
        <v>126.4</v>
      </c>
      <c r="L18">
        <v>163.30000000000001</v>
      </c>
      <c r="M18">
        <v>30604.799999999999</v>
      </c>
      <c r="N18">
        <v>0</v>
      </c>
      <c r="O18">
        <v>29.8</v>
      </c>
      <c r="P18">
        <v>116.1</v>
      </c>
      <c r="Q18">
        <v>9.0299999999999994</v>
      </c>
      <c r="R18">
        <v>12.7</v>
      </c>
      <c r="S18">
        <v>44.9</v>
      </c>
      <c r="T18">
        <v>12.8</v>
      </c>
      <c r="U18">
        <v>0</v>
      </c>
      <c r="V18">
        <f t="shared" si="0"/>
        <v>589871.30000000005</v>
      </c>
      <c r="W18">
        <f t="shared" si="1"/>
        <v>1320.7965873233702</v>
      </c>
      <c r="X18">
        <f t="shared" si="2"/>
        <v>148.33744242176215</v>
      </c>
      <c r="Y18">
        <f t="shared" si="3"/>
        <v>21.530120214358622</v>
      </c>
      <c r="Z18">
        <f t="shared" si="4"/>
        <v>10658.935262658144</v>
      </c>
      <c r="AA18">
        <f t="shared" si="5"/>
        <v>172.91907573736847</v>
      </c>
      <c r="AB18">
        <f t="shared" si="6"/>
        <v>32.769860137287573</v>
      </c>
      <c r="AC18">
        <f t="shared" si="7"/>
        <v>11.611714962227985</v>
      </c>
      <c r="AD18">
        <f t="shared" si="8"/>
        <v>8.9039999999999999</v>
      </c>
    </row>
    <row r="19" spans="1:30" x14ac:dyDescent="0.35">
      <c r="A19">
        <v>12.9049</v>
      </c>
      <c r="B19">
        <v>44891.4</v>
      </c>
      <c r="C19">
        <v>85.8</v>
      </c>
      <c r="D19">
        <v>479.3</v>
      </c>
      <c r="E19">
        <v>9087.2999999999993</v>
      </c>
      <c r="F19">
        <v>44316.800000000003</v>
      </c>
      <c r="G19">
        <v>511787.6</v>
      </c>
      <c r="H19">
        <v>5.16</v>
      </c>
      <c r="I19">
        <v>364.1</v>
      </c>
      <c r="J19">
        <v>28.4</v>
      </c>
      <c r="K19">
        <v>320.60000000000002</v>
      </c>
      <c r="L19">
        <v>1423.2</v>
      </c>
      <c r="M19">
        <v>29830.3</v>
      </c>
      <c r="N19">
        <v>50.7</v>
      </c>
      <c r="O19">
        <v>36.6</v>
      </c>
      <c r="P19">
        <v>273.10000000000002</v>
      </c>
      <c r="Q19">
        <v>74.2</v>
      </c>
      <c r="R19">
        <v>12.9</v>
      </c>
      <c r="S19">
        <v>63.9</v>
      </c>
      <c r="T19">
        <v>11.2</v>
      </c>
      <c r="U19">
        <v>5.85</v>
      </c>
      <c r="V19">
        <f t="shared" si="0"/>
        <v>586509.30000000005</v>
      </c>
      <c r="W19">
        <f t="shared" si="1"/>
        <v>1903.6356286251555</v>
      </c>
      <c r="X19">
        <f t="shared" si="2"/>
        <v>200.42307939533097</v>
      </c>
      <c r="Y19">
        <f t="shared" si="3"/>
        <v>108.43817821814589</v>
      </c>
      <c r="Z19">
        <f t="shared" si="4"/>
        <v>17920.431952229912</v>
      </c>
      <c r="AA19">
        <f t="shared" si="5"/>
        <v>155.0870548855747</v>
      </c>
      <c r="AB19">
        <f t="shared" si="6"/>
        <v>174.93328750285801</v>
      </c>
      <c r="AC19">
        <f t="shared" si="7"/>
        <v>11.400571156167995</v>
      </c>
      <c r="AD19">
        <f t="shared" si="8"/>
        <v>9.4980859208847299</v>
      </c>
    </row>
    <row r="20" spans="1:30" x14ac:dyDescent="0.35">
      <c r="A20">
        <v>12.914899999999999</v>
      </c>
      <c r="B20">
        <v>38916.400000000001</v>
      </c>
      <c r="C20">
        <v>80</v>
      </c>
      <c r="D20">
        <v>943.9</v>
      </c>
      <c r="E20">
        <v>73813.2</v>
      </c>
      <c r="F20">
        <v>48044.800000000003</v>
      </c>
      <c r="G20">
        <v>492912</v>
      </c>
      <c r="H20">
        <v>209.7</v>
      </c>
      <c r="I20">
        <v>1780.5</v>
      </c>
      <c r="J20">
        <v>190.3</v>
      </c>
      <c r="K20">
        <v>3406.8</v>
      </c>
      <c r="L20">
        <v>14277.3</v>
      </c>
      <c r="M20">
        <v>26779.200000000001</v>
      </c>
      <c r="N20">
        <v>16.2</v>
      </c>
      <c r="O20">
        <v>73.2</v>
      </c>
      <c r="P20">
        <v>896</v>
      </c>
      <c r="Q20">
        <v>567.70000000000005</v>
      </c>
      <c r="R20">
        <v>60.5</v>
      </c>
      <c r="S20">
        <v>86.3</v>
      </c>
      <c r="T20">
        <v>6.83</v>
      </c>
      <c r="U20">
        <v>0</v>
      </c>
      <c r="V20">
        <f t="shared" si="0"/>
        <v>558607.6</v>
      </c>
      <c r="W20">
        <f t="shared" si="1"/>
        <v>6481.1148290857482</v>
      </c>
      <c r="X20">
        <f t="shared" si="2"/>
        <v>297.75821166772528</v>
      </c>
      <c r="Y20">
        <f t="shared" si="3"/>
        <v>137.30568649620952</v>
      </c>
      <c r="Z20">
        <f t="shared" si="4"/>
        <v>157696.5655318689</v>
      </c>
      <c r="AA20">
        <f t="shared" si="5"/>
        <v>518.61091757434019</v>
      </c>
      <c r="AB20">
        <f t="shared" si="6"/>
        <v>1356.945376324991</v>
      </c>
      <c r="AC20">
        <f t="shared" si="7"/>
        <v>12.665919766473774</v>
      </c>
      <c r="AD20">
        <f t="shared" si="8"/>
        <v>21.766368063488244</v>
      </c>
    </row>
    <row r="21" spans="1:30" x14ac:dyDescent="0.35">
      <c r="A21">
        <v>12.924799999999999</v>
      </c>
      <c r="B21">
        <v>36030</v>
      </c>
      <c r="C21">
        <v>105.2</v>
      </c>
      <c r="D21">
        <v>1129.2</v>
      </c>
      <c r="E21">
        <v>100573.7</v>
      </c>
      <c r="F21">
        <v>48414.1</v>
      </c>
      <c r="G21">
        <v>473040</v>
      </c>
      <c r="H21">
        <v>318.7</v>
      </c>
      <c r="I21">
        <v>2384.3000000000002</v>
      </c>
      <c r="J21">
        <v>241.9</v>
      </c>
      <c r="K21">
        <v>7424.6</v>
      </c>
      <c r="L21">
        <v>20900</v>
      </c>
      <c r="M21">
        <v>24729.200000000001</v>
      </c>
      <c r="N21">
        <v>38</v>
      </c>
      <c r="O21">
        <v>72.7</v>
      </c>
      <c r="P21">
        <v>1086.3</v>
      </c>
      <c r="Q21">
        <v>722.5</v>
      </c>
      <c r="R21">
        <v>55.1</v>
      </c>
      <c r="S21">
        <v>56.1</v>
      </c>
      <c r="T21">
        <v>20</v>
      </c>
      <c r="U21">
        <v>7.8</v>
      </c>
      <c r="V21">
        <f t="shared" si="0"/>
        <v>533799.19999999995</v>
      </c>
      <c r="W21">
        <f t="shared" si="1"/>
        <v>8617.097964927636</v>
      </c>
      <c r="X21">
        <f t="shared" si="2"/>
        <v>293.36874240351062</v>
      </c>
      <c r="Y21">
        <f t="shared" si="3"/>
        <v>174.41015273158897</v>
      </c>
      <c r="Z21">
        <f t="shared" si="4"/>
        <v>227564.40998787561</v>
      </c>
      <c r="AA21">
        <f t="shared" si="5"/>
        <v>794.1188371957096</v>
      </c>
      <c r="AB21">
        <f t="shared" si="6"/>
        <v>1806.6718721197035</v>
      </c>
      <c r="AC21">
        <f t="shared" si="7"/>
        <v>13.129059117402164</v>
      </c>
      <c r="AD21">
        <f t="shared" si="8"/>
        <v>29.372924648786711</v>
      </c>
    </row>
    <row r="22" spans="1:30" x14ac:dyDescent="0.35">
      <c r="A22">
        <v>12.934900000000001</v>
      </c>
      <c r="B22">
        <v>34666.699999999997</v>
      </c>
      <c r="C22">
        <v>70.3</v>
      </c>
      <c r="D22">
        <v>932.1</v>
      </c>
      <c r="E22">
        <v>117353.5</v>
      </c>
      <c r="F22">
        <v>48904.7</v>
      </c>
      <c r="G22">
        <v>443335.2</v>
      </c>
      <c r="H22">
        <v>505.8</v>
      </c>
      <c r="I22">
        <v>2780.4</v>
      </c>
      <c r="J22">
        <v>335.9</v>
      </c>
      <c r="K22">
        <v>10407.1</v>
      </c>
      <c r="L22">
        <v>24031.9</v>
      </c>
      <c r="M22">
        <v>24673.200000000001</v>
      </c>
      <c r="N22">
        <v>88.8</v>
      </c>
      <c r="O22">
        <v>82.4</v>
      </c>
      <c r="P22">
        <v>1479.5</v>
      </c>
      <c r="Q22">
        <v>889</v>
      </c>
      <c r="R22">
        <v>67.8</v>
      </c>
      <c r="S22">
        <v>64.900000000000006</v>
      </c>
      <c r="T22">
        <v>18.5</v>
      </c>
      <c r="U22">
        <v>10.7</v>
      </c>
      <c r="V22">
        <f t="shared" si="0"/>
        <v>502675.10000000003</v>
      </c>
      <c r="W22">
        <f t="shared" si="1"/>
        <v>10328.739179641083</v>
      </c>
      <c r="X22">
        <f t="shared" si="2"/>
        <v>351.1214301245476</v>
      </c>
      <c r="Y22">
        <f t="shared" si="3"/>
        <v>311.53323488670912</v>
      </c>
      <c r="Z22">
        <f t="shared" si="4"/>
        <v>281265.9708030097</v>
      </c>
      <c r="AA22">
        <f t="shared" si="5"/>
        <v>1146.0683053527018</v>
      </c>
      <c r="AB22">
        <f t="shared" si="6"/>
        <v>2436.7628314989142</v>
      </c>
      <c r="AC22">
        <f t="shared" si="7"/>
        <v>12.788503087977801</v>
      </c>
      <c r="AD22">
        <f t="shared" si="8"/>
        <v>29.416430594900849</v>
      </c>
    </row>
    <row r="23" spans="1:30" x14ac:dyDescent="0.35">
      <c r="A23">
        <v>12.944800000000001</v>
      </c>
      <c r="B23">
        <v>33736.6</v>
      </c>
      <c r="C23">
        <v>65.8</v>
      </c>
      <c r="D23">
        <v>1084.3</v>
      </c>
      <c r="E23">
        <v>128213.8</v>
      </c>
      <c r="F23">
        <v>49927.199999999997</v>
      </c>
      <c r="G23">
        <v>434334.6</v>
      </c>
      <c r="H23">
        <v>591.6</v>
      </c>
      <c r="I23">
        <v>2930.5</v>
      </c>
      <c r="J23">
        <v>385.8</v>
      </c>
      <c r="K23">
        <v>13916.3</v>
      </c>
      <c r="L23">
        <v>26663.9</v>
      </c>
      <c r="M23">
        <v>23389.5</v>
      </c>
      <c r="N23">
        <v>58</v>
      </c>
      <c r="O23">
        <v>81.5</v>
      </c>
      <c r="P23">
        <v>1471.1</v>
      </c>
      <c r="Q23">
        <v>1025.0999999999999</v>
      </c>
      <c r="R23">
        <v>51</v>
      </c>
      <c r="S23">
        <v>72.7</v>
      </c>
      <c r="T23">
        <v>0</v>
      </c>
      <c r="U23">
        <v>3.9</v>
      </c>
      <c r="V23">
        <f t="shared" si="0"/>
        <v>491460.69999999995</v>
      </c>
      <c r="W23">
        <f t="shared" si="1"/>
        <v>11162.438827763848</v>
      </c>
      <c r="X23">
        <f t="shared" si="2"/>
        <v>321.69408459313229</v>
      </c>
      <c r="Y23">
        <f t="shared" si="3"/>
        <v>221.78782555756749</v>
      </c>
      <c r="Z23">
        <f t="shared" si="4"/>
        <v>315137.50743447035</v>
      </c>
      <c r="AA23">
        <f t="shared" si="5"/>
        <v>1337.6451057022466</v>
      </c>
      <c r="AB23">
        <f t="shared" si="6"/>
        <v>2870.8297530199261</v>
      </c>
      <c r="AC23">
        <f t="shared" si="7"/>
        <v>12.874284901264502</v>
      </c>
      <c r="AD23">
        <f t="shared" si="8"/>
        <v>34.698924731182792</v>
      </c>
    </row>
    <row r="24" spans="1:30" x14ac:dyDescent="0.35">
      <c r="A24">
        <v>12.954800000000001</v>
      </c>
      <c r="B24">
        <v>34675.5</v>
      </c>
      <c r="C24">
        <v>123.2</v>
      </c>
      <c r="D24">
        <v>1053.8</v>
      </c>
      <c r="E24">
        <v>132149</v>
      </c>
      <c r="F24">
        <v>48998.8</v>
      </c>
      <c r="G24">
        <v>431835.9</v>
      </c>
      <c r="H24">
        <v>546.4</v>
      </c>
      <c r="I24">
        <v>3037.4</v>
      </c>
      <c r="J24">
        <v>418.7</v>
      </c>
      <c r="K24">
        <v>15747.1</v>
      </c>
      <c r="L24">
        <v>27456.5</v>
      </c>
      <c r="M24">
        <v>22017.1</v>
      </c>
      <c r="N24">
        <v>62.4</v>
      </c>
      <c r="O24">
        <v>68.3</v>
      </c>
      <c r="P24">
        <v>1495.4</v>
      </c>
      <c r="Q24">
        <v>1223.0999999999999</v>
      </c>
      <c r="R24">
        <v>66.3</v>
      </c>
      <c r="S24">
        <v>104.4</v>
      </c>
      <c r="T24">
        <v>30.7</v>
      </c>
      <c r="U24">
        <v>4.88</v>
      </c>
      <c r="V24">
        <f t="shared" si="0"/>
        <v>488528.5</v>
      </c>
      <c r="W24">
        <f t="shared" si="1"/>
        <v>11435.566195216861</v>
      </c>
      <c r="X24">
        <f t="shared" si="2"/>
        <v>426.34155427984234</v>
      </c>
      <c r="Y24">
        <f t="shared" si="3"/>
        <v>263.44420028718895</v>
      </c>
      <c r="Z24">
        <f t="shared" si="4"/>
        <v>326706.63021707023</v>
      </c>
      <c r="AA24">
        <f t="shared" si="5"/>
        <v>1370.646748347333</v>
      </c>
      <c r="AB24">
        <f t="shared" si="6"/>
        <v>3360.7046467094551</v>
      </c>
      <c r="AC24">
        <f t="shared" si="7"/>
        <v>12.45363152658217</v>
      </c>
      <c r="AD24">
        <f t="shared" si="8"/>
        <v>26.82254657192242</v>
      </c>
    </row>
    <row r="25" spans="1:30" x14ac:dyDescent="0.35">
      <c r="A25">
        <v>12.9648</v>
      </c>
      <c r="B25">
        <v>32600</v>
      </c>
      <c r="C25">
        <v>93.5</v>
      </c>
      <c r="D25">
        <v>1042.4000000000001</v>
      </c>
      <c r="E25">
        <v>134090.6</v>
      </c>
      <c r="F25">
        <v>49823.4</v>
      </c>
      <c r="G25">
        <v>432265.4</v>
      </c>
      <c r="H25">
        <v>647.1</v>
      </c>
      <c r="I25">
        <v>3109.5</v>
      </c>
      <c r="J25">
        <v>393.3</v>
      </c>
      <c r="K25">
        <v>15450.3</v>
      </c>
      <c r="L25">
        <v>29935.5</v>
      </c>
      <c r="M25">
        <v>22708.400000000001</v>
      </c>
      <c r="N25">
        <v>45.4</v>
      </c>
      <c r="O25">
        <v>119.5</v>
      </c>
      <c r="P25">
        <v>1693.1</v>
      </c>
      <c r="Q25">
        <v>909.7</v>
      </c>
      <c r="R25">
        <v>61</v>
      </c>
      <c r="S25">
        <v>103.9</v>
      </c>
      <c r="T25">
        <v>3.9</v>
      </c>
      <c r="U25">
        <v>3.41</v>
      </c>
      <c r="V25">
        <f t="shared" si="0"/>
        <v>487573.80000000005</v>
      </c>
      <c r="W25">
        <f t="shared" si="1"/>
        <v>11987.928801752678</v>
      </c>
      <c r="X25">
        <f t="shared" si="2"/>
        <v>473.17964993196921</v>
      </c>
      <c r="Y25">
        <f t="shared" si="3"/>
        <v>218.22337459477927</v>
      </c>
      <c r="Z25">
        <f t="shared" si="4"/>
        <v>336412.86713929253</v>
      </c>
      <c r="AA25">
        <f t="shared" si="5"/>
        <v>1518.9495415873453</v>
      </c>
      <c r="AB25">
        <f t="shared" si="6"/>
        <v>2672.4159501597501</v>
      </c>
      <c r="AC25">
        <f t="shared" si="7"/>
        <v>13.259674846625767</v>
      </c>
      <c r="AD25">
        <f t="shared" si="8"/>
        <v>25.334835941224917</v>
      </c>
    </row>
    <row r="26" spans="1:30" x14ac:dyDescent="0.35">
      <c r="A26">
        <v>12.9748</v>
      </c>
      <c r="B26">
        <v>32175.200000000001</v>
      </c>
      <c r="C26">
        <v>80</v>
      </c>
      <c r="D26">
        <v>981.4</v>
      </c>
      <c r="E26">
        <v>130835.4</v>
      </c>
      <c r="F26">
        <v>50023.199999999997</v>
      </c>
      <c r="G26">
        <v>433063.6</v>
      </c>
      <c r="H26">
        <v>570.9</v>
      </c>
      <c r="I26">
        <v>2936.9</v>
      </c>
      <c r="J26">
        <v>371.4</v>
      </c>
      <c r="K26">
        <v>14315.6</v>
      </c>
      <c r="L26">
        <v>29171.3</v>
      </c>
      <c r="M26">
        <v>23535.8</v>
      </c>
      <c r="N26">
        <v>60.5</v>
      </c>
      <c r="O26">
        <v>112.2</v>
      </c>
      <c r="P26">
        <v>1373.6</v>
      </c>
      <c r="Q26">
        <v>1031.5</v>
      </c>
      <c r="R26">
        <v>66</v>
      </c>
      <c r="S26">
        <v>49.3</v>
      </c>
      <c r="T26">
        <v>7.32</v>
      </c>
      <c r="U26">
        <v>3.9</v>
      </c>
      <c r="V26">
        <f t="shared" si="0"/>
        <v>488774.6</v>
      </c>
      <c r="W26">
        <f t="shared" si="1"/>
        <v>10826.871936471331</v>
      </c>
      <c r="X26">
        <f t="shared" si="2"/>
        <v>353.37351818200045</v>
      </c>
      <c r="Y26">
        <f t="shared" si="3"/>
        <v>258.81050283709504</v>
      </c>
      <c r="Z26">
        <f t="shared" si="4"/>
        <v>327362.96035023092</v>
      </c>
      <c r="AA26">
        <f t="shared" si="5"/>
        <v>1331.6976782345073</v>
      </c>
      <c r="AB26">
        <f t="shared" si="6"/>
        <v>2870.2391654558155</v>
      </c>
      <c r="AC26">
        <f t="shared" si="7"/>
        <v>13.459546483005544</v>
      </c>
      <c r="AD26">
        <f t="shared" si="8"/>
        <v>30.6386058360352</v>
      </c>
    </row>
    <row r="27" spans="1:30" x14ac:dyDescent="0.35">
      <c r="A27">
        <v>12.9848</v>
      </c>
      <c r="B27">
        <v>32816.199999999997</v>
      </c>
      <c r="C27">
        <v>68.400000000000006</v>
      </c>
      <c r="D27">
        <v>895.1</v>
      </c>
      <c r="E27">
        <v>132171.4</v>
      </c>
      <c r="F27">
        <v>49705.5</v>
      </c>
      <c r="G27">
        <v>433514.5</v>
      </c>
      <c r="H27">
        <v>607.1</v>
      </c>
      <c r="I27">
        <v>2787</v>
      </c>
      <c r="J27">
        <v>388.4</v>
      </c>
      <c r="K27">
        <v>14279.7</v>
      </c>
      <c r="L27">
        <v>28360.7</v>
      </c>
      <c r="M27">
        <v>22429.5</v>
      </c>
      <c r="N27">
        <v>102.9</v>
      </c>
      <c r="O27">
        <v>80.5</v>
      </c>
      <c r="P27">
        <v>1555</v>
      </c>
      <c r="Q27">
        <v>1082.5999999999999</v>
      </c>
      <c r="R27">
        <v>65.400000000000006</v>
      </c>
      <c r="S27">
        <v>74.599999999999994</v>
      </c>
      <c r="T27">
        <v>14.6</v>
      </c>
      <c r="U27">
        <v>4.3899999999999997</v>
      </c>
      <c r="V27">
        <f t="shared" si="0"/>
        <v>488760.2</v>
      </c>
      <c r="W27">
        <f t="shared" si="1"/>
        <v>10715.070498784475</v>
      </c>
      <c r="X27">
        <f t="shared" si="2"/>
        <v>356.18693993496191</v>
      </c>
      <c r="Y27">
        <f t="shared" si="3"/>
        <v>344.34063984751623</v>
      </c>
      <c r="Z27">
        <f t="shared" si="4"/>
        <v>328447.56999444717</v>
      </c>
      <c r="AA27">
        <f t="shared" si="5"/>
        <v>1382.0683435353369</v>
      </c>
      <c r="AB27">
        <f t="shared" si="6"/>
        <v>3009.6558598674769</v>
      </c>
      <c r="AC27">
        <f t="shared" si="7"/>
        <v>13.210380848483371</v>
      </c>
      <c r="AD27">
        <f t="shared" si="8"/>
        <v>30.082715836636226</v>
      </c>
    </row>
    <row r="28" spans="1:30" x14ac:dyDescent="0.35">
      <c r="A28">
        <v>12.9948</v>
      </c>
      <c r="B28">
        <v>32287</v>
      </c>
      <c r="C28">
        <v>82.4</v>
      </c>
      <c r="D28">
        <v>963</v>
      </c>
      <c r="E28">
        <v>135552.1</v>
      </c>
      <c r="F28">
        <v>49845.8</v>
      </c>
      <c r="G28">
        <v>432858</v>
      </c>
      <c r="H28">
        <v>707.6</v>
      </c>
      <c r="I28">
        <v>2844.8</v>
      </c>
      <c r="J28">
        <v>466.5</v>
      </c>
      <c r="K28">
        <v>15612.9</v>
      </c>
      <c r="L28">
        <v>30106.7</v>
      </c>
      <c r="M28">
        <v>22172.2</v>
      </c>
      <c r="N28">
        <v>59.5</v>
      </c>
      <c r="O28">
        <v>81.900000000000006</v>
      </c>
      <c r="P28">
        <v>1610.2</v>
      </c>
      <c r="Q28">
        <v>1211.4000000000001</v>
      </c>
      <c r="R28">
        <v>81.900000000000006</v>
      </c>
      <c r="S28">
        <v>117.1</v>
      </c>
      <c r="T28">
        <v>20.5</v>
      </c>
      <c r="U28">
        <v>7.32</v>
      </c>
      <c r="V28">
        <f t="shared" si="0"/>
        <v>487317.2</v>
      </c>
      <c r="W28">
        <f t="shared" si="1"/>
        <v>11118.015124440508</v>
      </c>
      <c r="X28">
        <f t="shared" si="2"/>
        <v>465.44632530926469</v>
      </c>
      <c r="Y28">
        <f t="shared" si="3"/>
        <v>290.16008464302098</v>
      </c>
      <c r="Z28">
        <f t="shared" si="4"/>
        <v>339940.39200750564</v>
      </c>
      <c r="AA28">
        <f t="shared" si="5"/>
        <v>1621.120699207826</v>
      </c>
      <c r="AB28">
        <f t="shared" si="6"/>
        <v>3443.1372420263433</v>
      </c>
      <c r="AC28">
        <f t="shared" si="7"/>
        <v>13.406572304642735</v>
      </c>
      <c r="AD28">
        <f t="shared" si="8"/>
        <v>23.886782470681595</v>
      </c>
    </row>
    <row r="29" spans="1:30" x14ac:dyDescent="0.35">
      <c r="A29">
        <v>13.004799999999999</v>
      </c>
      <c r="B29">
        <v>32488.400000000001</v>
      </c>
      <c r="C29">
        <v>115.5</v>
      </c>
      <c r="D29">
        <v>1007.2</v>
      </c>
      <c r="E29">
        <v>137840</v>
      </c>
      <c r="F29">
        <v>50492.2</v>
      </c>
      <c r="G29">
        <v>433927.3</v>
      </c>
      <c r="H29">
        <v>578.70000000000005</v>
      </c>
      <c r="I29">
        <v>2972.9</v>
      </c>
      <c r="J29">
        <v>420</v>
      </c>
      <c r="K29">
        <v>16367.1</v>
      </c>
      <c r="L29">
        <v>29543.3</v>
      </c>
      <c r="M29">
        <v>22960.5</v>
      </c>
      <c r="N29">
        <v>55.1</v>
      </c>
      <c r="O29">
        <v>88.3</v>
      </c>
      <c r="P29">
        <v>1565.8</v>
      </c>
      <c r="Q29">
        <v>1172.9000000000001</v>
      </c>
      <c r="R29">
        <v>98.2</v>
      </c>
      <c r="S29">
        <v>92.2</v>
      </c>
      <c r="T29">
        <v>10.7</v>
      </c>
      <c r="U29">
        <v>3.41</v>
      </c>
      <c r="V29">
        <f t="shared" si="0"/>
        <v>489376.2</v>
      </c>
      <c r="W29">
        <f t="shared" si="1"/>
        <v>11332.590346649471</v>
      </c>
      <c r="X29">
        <f t="shared" si="2"/>
        <v>397.66952295595905</v>
      </c>
      <c r="Y29">
        <f t="shared" si="3"/>
        <v>313.25593684367976</v>
      </c>
      <c r="Z29">
        <f t="shared" si="4"/>
        <v>342034.0016535336</v>
      </c>
      <c r="AA29">
        <f t="shared" si="5"/>
        <v>1418.540582888992</v>
      </c>
      <c r="AB29">
        <f t="shared" si="6"/>
        <v>3254.9600900084638</v>
      </c>
      <c r="AC29">
        <f t="shared" si="7"/>
        <v>13.356376429741076</v>
      </c>
      <c r="AD29">
        <f t="shared" si="8"/>
        <v>28.497507836185193</v>
      </c>
    </row>
    <row r="30" spans="1:30" x14ac:dyDescent="0.35">
      <c r="A30">
        <v>13.014799999999999</v>
      </c>
      <c r="B30">
        <v>32587.5</v>
      </c>
      <c r="C30">
        <v>129</v>
      </c>
      <c r="D30">
        <v>851.7</v>
      </c>
      <c r="E30">
        <v>138992.1</v>
      </c>
      <c r="F30">
        <v>50072.800000000003</v>
      </c>
      <c r="G30">
        <v>430876.9</v>
      </c>
      <c r="H30">
        <v>593.5</v>
      </c>
      <c r="I30">
        <v>2998.9</v>
      </c>
      <c r="J30">
        <v>471.4</v>
      </c>
      <c r="K30">
        <v>16384.8</v>
      </c>
      <c r="L30">
        <v>29266.5</v>
      </c>
      <c r="M30">
        <v>22814.2</v>
      </c>
      <c r="N30">
        <v>38</v>
      </c>
      <c r="O30">
        <v>141.80000000000001</v>
      </c>
      <c r="P30">
        <v>1398.8</v>
      </c>
      <c r="Q30">
        <v>1072.7</v>
      </c>
      <c r="R30">
        <v>55.1</v>
      </c>
      <c r="S30">
        <v>65.599999999999994</v>
      </c>
      <c r="T30">
        <v>18</v>
      </c>
      <c r="U30">
        <v>3.9</v>
      </c>
      <c r="V30">
        <f t="shared" si="0"/>
        <v>486278.60000000003</v>
      </c>
      <c r="W30">
        <f t="shared" si="1"/>
        <v>10795.046296505749</v>
      </c>
      <c r="X30">
        <f t="shared" si="2"/>
        <v>471.54038857560249</v>
      </c>
      <c r="Y30">
        <f t="shared" si="3"/>
        <v>191.45403478582028</v>
      </c>
      <c r="Z30">
        <f t="shared" si="4"/>
        <v>346012.75894106791</v>
      </c>
      <c r="AA30">
        <f t="shared" si="5"/>
        <v>1485.7737930478536</v>
      </c>
      <c r="AB30">
        <f t="shared" si="6"/>
        <v>3175.3402267753504</v>
      </c>
      <c r="AC30">
        <f t="shared" si="7"/>
        <v>13.222152665899502</v>
      </c>
      <c r="AD30">
        <f t="shared" si="8"/>
        <v>22.893153074574798</v>
      </c>
    </row>
    <row r="31" spans="1:30" x14ac:dyDescent="0.35">
      <c r="A31">
        <v>13.024800000000001</v>
      </c>
      <c r="B31">
        <v>32553.8</v>
      </c>
      <c r="C31">
        <v>69.8</v>
      </c>
      <c r="D31">
        <v>888.7</v>
      </c>
      <c r="E31">
        <v>140400</v>
      </c>
      <c r="F31">
        <v>50031.6</v>
      </c>
      <c r="G31">
        <v>423923.6</v>
      </c>
      <c r="H31">
        <v>549.6</v>
      </c>
      <c r="I31">
        <v>3072.9</v>
      </c>
      <c r="J31">
        <v>392.2</v>
      </c>
      <c r="K31">
        <v>18213.099999999999</v>
      </c>
      <c r="L31">
        <v>28971.3</v>
      </c>
      <c r="M31">
        <v>21515.200000000001</v>
      </c>
      <c r="N31">
        <v>31.2</v>
      </c>
      <c r="O31">
        <v>110.2</v>
      </c>
      <c r="P31">
        <v>1633.5</v>
      </c>
      <c r="Q31">
        <v>1138.0999999999999</v>
      </c>
      <c r="R31">
        <v>111.7</v>
      </c>
      <c r="S31">
        <v>80</v>
      </c>
      <c r="T31">
        <v>11.7</v>
      </c>
      <c r="U31">
        <v>10.199999999999999</v>
      </c>
      <c r="V31">
        <f t="shared" si="0"/>
        <v>477992.6</v>
      </c>
      <c r="W31">
        <f t="shared" si="1"/>
        <v>11705.411339003993</v>
      </c>
      <c r="X31">
        <f t="shared" si="2"/>
        <v>443.73071884376446</v>
      </c>
      <c r="Y31">
        <f t="shared" si="3"/>
        <v>298.95860312481824</v>
      </c>
      <c r="Z31">
        <f t="shared" si="4"/>
        <v>354338.74917728856</v>
      </c>
      <c r="AA31">
        <f t="shared" si="5"/>
        <v>1295.8359606403949</v>
      </c>
      <c r="AB31">
        <f t="shared" si="6"/>
        <v>3201.5139983338654</v>
      </c>
      <c r="AC31">
        <f t="shared" si="7"/>
        <v>13.022246250821716</v>
      </c>
      <c r="AD31">
        <f t="shared" si="8"/>
        <v>26.379537953795385</v>
      </c>
    </row>
    <row r="32" spans="1:30" x14ac:dyDescent="0.35">
      <c r="A32">
        <v>13.034800000000001</v>
      </c>
      <c r="B32">
        <v>31545.7</v>
      </c>
      <c r="C32">
        <v>58.1</v>
      </c>
      <c r="D32">
        <v>907.8</v>
      </c>
      <c r="E32">
        <v>138430.29999999999</v>
      </c>
      <c r="F32">
        <v>49782.6</v>
      </c>
      <c r="G32">
        <v>425035.2</v>
      </c>
      <c r="H32">
        <v>638.70000000000005</v>
      </c>
      <c r="I32">
        <v>3022.6</v>
      </c>
      <c r="J32">
        <v>532.20000000000005</v>
      </c>
      <c r="K32">
        <v>17960.3</v>
      </c>
      <c r="L32">
        <v>36158.1</v>
      </c>
      <c r="M32">
        <v>21999.5</v>
      </c>
      <c r="N32">
        <v>56.6</v>
      </c>
      <c r="O32">
        <v>87.3</v>
      </c>
      <c r="P32">
        <v>1615.4</v>
      </c>
      <c r="Q32">
        <v>1181.0999999999999</v>
      </c>
      <c r="R32">
        <v>69.7</v>
      </c>
      <c r="S32">
        <v>46.8</v>
      </c>
      <c r="T32">
        <v>29.8</v>
      </c>
      <c r="U32">
        <v>8.7799999999999994</v>
      </c>
      <c r="V32">
        <f t="shared" si="0"/>
        <v>478580.4</v>
      </c>
      <c r="W32">
        <f t="shared" si="1"/>
        <v>11588.021573804524</v>
      </c>
      <c r="X32">
        <f t="shared" si="2"/>
        <v>360.81711662241077</v>
      </c>
      <c r="Y32">
        <f t="shared" si="3"/>
        <v>263.90550051778138</v>
      </c>
      <c r="Z32">
        <f t="shared" si="4"/>
        <v>364804.74336182594</v>
      </c>
      <c r="AA32">
        <f t="shared" si="5"/>
        <v>1455.9727059444976</v>
      </c>
      <c r="AB32">
        <f t="shared" si="6"/>
        <v>3579.962739802967</v>
      </c>
      <c r="AC32">
        <f t="shared" si="7"/>
        <v>13.473633490459873</v>
      </c>
      <c r="AD32">
        <f t="shared" si="8"/>
        <v>32.116052814454477</v>
      </c>
    </row>
    <row r="33" spans="1:30" x14ac:dyDescent="0.35">
      <c r="A33">
        <v>13.0448</v>
      </c>
      <c r="B33">
        <v>31901.8</v>
      </c>
      <c r="C33">
        <v>78.7</v>
      </c>
      <c r="D33">
        <v>983.3</v>
      </c>
      <c r="E33">
        <v>139687.9</v>
      </c>
      <c r="F33">
        <v>48975.5</v>
      </c>
      <c r="G33">
        <v>427150.9</v>
      </c>
      <c r="H33">
        <v>734.8</v>
      </c>
      <c r="I33">
        <v>2972</v>
      </c>
      <c r="J33">
        <v>416.1</v>
      </c>
      <c r="K33">
        <v>17254.2</v>
      </c>
      <c r="L33">
        <v>29438.799999999999</v>
      </c>
      <c r="M33">
        <v>22474</v>
      </c>
      <c r="N33">
        <v>20.5</v>
      </c>
      <c r="O33">
        <v>61</v>
      </c>
      <c r="P33">
        <v>1549.2</v>
      </c>
      <c r="Q33">
        <v>1181.2</v>
      </c>
      <c r="R33">
        <v>88.8</v>
      </c>
      <c r="S33">
        <v>82.8</v>
      </c>
      <c r="T33">
        <v>12.2</v>
      </c>
      <c r="U33">
        <v>2.93</v>
      </c>
      <c r="V33">
        <f t="shared" si="0"/>
        <v>481526.7</v>
      </c>
      <c r="W33">
        <f t="shared" si="1"/>
        <v>11431.34949733836</v>
      </c>
      <c r="X33">
        <f t="shared" si="2"/>
        <v>330.05438743064508</v>
      </c>
      <c r="Y33">
        <f t="shared" si="3"/>
        <v>226.98637479500098</v>
      </c>
      <c r="Z33">
        <f t="shared" si="4"/>
        <v>351230.16023825877</v>
      </c>
      <c r="AA33">
        <f t="shared" si="5"/>
        <v>1689.418260711192</v>
      </c>
      <c r="AB33">
        <f t="shared" si="6"/>
        <v>3317.1576986281348</v>
      </c>
      <c r="AC33">
        <f t="shared" si="7"/>
        <v>13.389554821358043</v>
      </c>
      <c r="AD33">
        <f t="shared" si="8"/>
        <v>34.634744856226007</v>
      </c>
    </row>
    <row r="34" spans="1:30" x14ac:dyDescent="0.35">
      <c r="A34">
        <v>13.0548</v>
      </c>
      <c r="B34">
        <v>30924.799999999999</v>
      </c>
      <c r="C34">
        <v>85.8</v>
      </c>
      <c r="D34">
        <v>1029.0999999999999</v>
      </c>
      <c r="E34">
        <v>164095.29999999999</v>
      </c>
      <c r="F34">
        <v>50529.7</v>
      </c>
      <c r="G34">
        <v>424127.3</v>
      </c>
      <c r="H34">
        <v>685.2</v>
      </c>
      <c r="I34">
        <v>3038.9</v>
      </c>
      <c r="J34">
        <v>473.5</v>
      </c>
      <c r="K34">
        <v>18144.3</v>
      </c>
      <c r="L34">
        <v>29191.1</v>
      </c>
      <c r="M34">
        <v>21313</v>
      </c>
      <c r="N34">
        <v>55.6</v>
      </c>
      <c r="O34">
        <v>110.7</v>
      </c>
      <c r="P34">
        <v>1606.6</v>
      </c>
      <c r="Q34">
        <v>1236.8</v>
      </c>
      <c r="R34">
        <v>65.8</v>
      </c>
      <c r="S34">
        <v>96.1</v>
      </c>
      <c r="T34">
        <v>19</v>
      </c>
      <c r="U34">
        <v>3.9</v>
      </c>
      <c r="V34">
        <f t="shared" si="0"/>
        <v>476365.1</v>
      </c>
      <c r="W34">
        <f t="shared" si="1"/>
        <v>11912.291643531402</v>
      </c>
      <c r="X34">
        <f t="shared" si="2"/>
        <v>482.19317494081753</v>
      </c>
      <c r="Y34">
        <f t="shared" si="3"/>
        <v>254.84654522340114</v>
      </c>
      <c r="Z34">
        <f t="shared" si="4"/>
        <v>405752.64644702146</v>
      </c>
      <c r="AA34">
        <f t="shared" si="5"/>
        <v>1618.5064774896398</v>
      </c>
      <c r="AB34">
        <f t="shared" si="6"/>
        <v>3590.3133961744888</v>
      </c>
      <c r="AC34">
        <f t="shared" si="7"/>
        <v>13.714795245240067</v>
      </c>
      <c r="AD34">
        <f t="shared" si="8"/>
        <v>24.704397039616889</v>
      </c>
    </row>
    <row r="35" spans="1:30" x14ac:dyDescent="0.35">
      <c r="A35">
        <v>13.0648</v>
      </c>
      <c r="B35">
        <v>31271.200000000001</v>
      </c>
      <c r="C35">
        <v>84.5</v>
      </c>
      <c r="D35">
        <v>811.7</v>
      </c>
      <c r="E35">
        <v>141298.70000000001</v>
      </c>
      <c r="F35">
        <v>49107</v>
      </c>
      <c r="G35">
        <v>424798.2</v>
      </c>
      <c r="H35">
        <v>688.3</v>
      </c>
      <c r="I35">
        <v>3119.4</v>
      </c>
      <c r="J35">
        <v>387.7</v>
      </c>
      <c r="K35">
        <v>18603.900000000001</v>
      </c>
      <c r="L35">
        <v>29989</v>
      </c>
      <c r="M35">
        <v>21345.7</v>
      </c>
      <c r="N35">
        <v>52.2</v>
      </c>
      <c r="O35">
        <v>128.80000000000001</v>
      </c>
      <c r="P35">
        <v>1577.5</v>
      </c>
      <c r="Q35">
        <v>1365.6</v>
      </c>
      <c r="R35">
        <v>37</v>
      </c>
      <c r="S35">
        <v>56.1</v>
      </c>
      <c r="T35">
        <v>28.3</v>
      </c>
      <c r="U35">
        <v>4.3899999999999997</v>
      </c>
      <c r="V35">
        <f t="shared" si="0"/>
        <v>477415.10000000003</v>
      </c>
      <c r="W35">
        <f t="shared" si="1"/>
        <v>11538.386615756392</v>
      </c>
      <c r="X35">
        <f t="shared" si="2"/>
        <v>455.76689970635613</v>
      </c>
      <c r="Y35">
        <f t="shared" si="3"/>
        <v>186.83950298178669</v>
      </c>
      <c r="Z35">
        <f t="shared" si="4"/>
        <v>358781.4880593429</v>
      </c>
      <c r="AA35">
        <f t="shared" si="5"/>
        <v>1618.7171289722507</v>
      </c>
      <c r="AB35">
        <f t="shared" si="6"/>
        <v>3672.485432488415</v>
      </c>
      <c r="AC35">
        <f t="shared" si="7"/>
        <v>13.58432679270383</v>
      </c>
      <c r="AD35">
        <f t="shared" si="8"/>
        <v>25.316420791396663</v>
      </c>
    </row>
    <row r="36" spans="1:30" x14ac:dyDescent="0.35">
      <c r="A36">
        <v>13.0748</v>
      </c>
      <c r="B36">
        <v>31172.1</v>
      </c>
      <c r="C36">
        <v>99.3</v>
      </c>
      <c r="D36">
        <v>872.2</v>
      </c>
      <c r="E36">
        <v>142584.20000000001</v>
      </c>
      <c r="F36">
        <v>49595.4</v>
      </c>
      <c r="G36">
        <v>423193.8</v>
      </c>
      <c r="H36">
        <v>701.9</v>
      </c>
      <c r="I36">
        <v>2920.3</v>
      </c>
      <c r="J36">
        <v>533</v>
      </c>
      <c r="K36">
        <v>18269.099999999999</v>
      </c>
      <c r="L36">
        <v>29922.6</v>
      </c>
      <c r="M36">
        <v>22656.7</v>
      </c>
      <c r="N36">
        <v>32.200000000000003</v>
      </c>
      <c r="O36">
        <v>106.3</v>
      </c>
      <c r="P36">
        <v>1471.1</v>
      </c>
      <c r="Q36">
        <v>1305</v>
      </c>
      <c r="R36">
        <v>69.3</v>
      </c>
      <c r="S36">
        <v>106.6</v>
      </c>
      <c r="T36">
        <v>20</v>
      </c>
      <c r="U36">
        <v>6.83</v>
      </c>
      <c r="V36">
        <f t="shared" si="0"/>
        <v>477022.6</v>
      </c>
      <c r="W36">
        <f t="shared" si="1"/>
        <v>11034.278040495357</v>
      </c>
      <c r="X36">
        <f t="shared" si="2"/>
        <v>502.55480557944219</v>
      </c>
      <c r="Y36">
        <f t="shared" si="3"/>
        <v>212.77817864394686</v>
      </c>
      <c r="Z36">
        <f t="shared" si="4"/>
        <v>361632.34194774006</v>
      </c>
      <c r="AA36">
        <f t="shared" si="5"/>
        <v>1679.5849924091644</v>
      </c>
      <c r="AB36">
        <f t="shared" si="6"/>
        <v>3853.0669196805352</v>
      </c>
      <c r="AC36">
        <f t="shared" si="7"/>
        <v>13.576043962389445</v>
      </c>
      <c r="AD36">
        <f t="shared" si="8"/>
        <v>21.956367580194385</v>
      </c>
    </row>
    <row r="37" spans="1:30" x14ac:dyDescent="0.35">
      <c r="A37">
        <v>13.0847</v>
      </c>
      <c r="B37">
        <v>30660</v>
      </c>
      <c r="C37">
        <v>72.900000000000006</v>
      </c>
      <c r="D37">
        <v>842.8</v>
      </c>
      <c r="E37">
        <v>143143.5</v>
      </c>
      <c r="F37">
        <v>50031</v>
      </c>
      <c r="G37">
        <v>419558.6</v>
      </c>
      <c r="H37">
        <v>480.5</v>
      </c>
      <c r="I37">
        <v>2945.4</v>
      </c>
      <c r="J37">
        <v>504.5</v>
      </c>
      <c r="K37">
        <v>19946.5</v>
      </c>
      <c r="L37">
        <v>30614.1</v>
      </c>
      <c r="M37">
        <v>22179</v>
      </c>
      <c r="N37">
        <v>34.6</v>
      </c>
      <c r="O37">
        <v>119.1</v>
      </c>
      <c r="P37">
        <v>1636.6</v>
      </c>
      <c r="Q37">
        <v>1354.8</v>
      </c>
      <c r="R37">
        <v>73.599999999999994</v>
      </c>
      <c r="S37">
        <v>50.6</v>
      </c>
      <c r="T37">
        <v>21.9</v>
      </c>
      <c r="U37">
        <v>3.46</v>
      </c>
      <c r="V37">
        <f t="shared" si="0"/>
        <v>472397.6</v>
      </c>
      <c r="W37">
        <f t="shared" si="1"/>
        <v>11483.546910483879</v>
      </c>
      <c r="X37">
        <f t="shared" si="2"/>
        <v>412.91488356418409</v>
      </c>
      <c r="Y37">
        <f t="shared" si="3"/>
        <v>229.04434738872507</v>
      </c>
      <c r="Z37">
        <f t="shared" si="4"/>
        <v>367820.66632006597</v>
      </c>
      <c r="AA37">
        <f t="shared" si="5"/>
        <v>1171.4708118754202</v>
      </c>
      <c r="AB37">
        <f t="shared" si="6"/>
        <v>3935.8794371520939</v>
      </c>
      <c r="AC37">
        <f t="shared" si="7"/>
        <v>13.684233529028049</v>
      </c>
      <c r="AD37">
        <f t="shared" si="8"/>
        <v>27.810929970265555</v>
      </c>
    </row>
    <row r="38" spans="1:30" x14ac:dyDescent="0.35">
      <c r="A38">
        <v>13.234</v>
      </c>
      <c r="B38">
        <v>29983.7</v>
      </c>
      <c r="C38">
        <v>74.8</v>
      </c>
      <c r="D38">
        <v>780.1</v>
      </c>
      <c r="E38">
        <v>146007.20000000001</v>
      </c>
      <c r="F38">
        <v>48327.3</v>
      </c>
      <c r="G38">
        <v>418241.8</v>
      </c>
      <c r="H38">
        <v>752.2</v>
      </c>
      <c r="I38">
        <v>2971.7</v>
      </c>
      <c r="J38">
        <v>624.5</v>
      </c>
      <c r="K38">
        <v>19072.7</v>
      </c>
      <c r="L38">
        <v>29222.799999999999</v>
      </c>
      <c r="M38">
        <v>21166.5</v>
      </c>
      <c r="N38">
        <v>69.3</v>
      </c>
      <c r="O38">
        <v>116</v>
      </c>
      <c r="P38">
        <v>1695</v>
      </c>
      <c r="Q38">
        <v>1339.7</v>
      </c>
      <c r="R38">
        <v>53.7</v>
      </c>
      <c r="S38">
        <v>83.9</v>
      </c>
      <c r="T38">
        <v>43.4</v>
      </c>
      <c r="U38">
        <v>0</v>
      </c>
      <c r="V38">
        <f t="shared" si="0"/>
        <v>469392</v>
      </c>
      <c r="W38">
        <f t="shared" si="1"/>
        <v>11603.947233868492</v>
      </c>
      <c r="X38">
        <f t="shared" si="2"/>
        <v>518.33009510174861</v>
      </c>
      <c r="Y38">
        <f t="shared" si="3"/>
        <v>262.04110849780142</v>
      </c>
      <c r="Z38">
        <f t="shared" si="4"/>
        <v>373312.71091113612</v>
      </c>
      <c r="AA38">
        <f t="shared" si="5"/>
        <v>1761.8536319323721</v>
      </c>
      <c r="AB38">
        <f t="shared" si="6"/>
        <v>4184.5621570031017</v>
      </c>
      <c r="AC38">
        <f t="shared" si="7"/>
        <v>13.948972274936049</v>
      </c>
      <c r="AD38">
        <f t="shared" si="8"/>
        <v>22.387176325524042</v>
      </c>
    </row>
    <row r="39" spans="1:30" x14ac:dyDescent="0.35">
      <c r="A39">
        <v>13.244</v>
      </c>
      <c r="B39">
        <v>30786.7</v>
      </c>
      <c r="C39">
        <v>54.2</v>
      </c>
      <c r="D39">
        <v>676</v>
      </c>
      <c r="E39">
        <v>147550.1</v>
      </c>
      <c r="F39">
        <v>48629.7</v>
      </c>
      <c r="G39">
        <v>413812.3</v>
      </c>
      <c r="H39">
        <v>654.79999999999995</v>
      </c>
      <c r="I39">
        <v>3272.5</v>
      </c>
      <c r="J39">
        <v>556.70000000000005</v>
      </c>
      <c r="K39">
        <v>19118.900000000001</v>
      </c>
      <c r="L39">
        <v>27656.2</v>
      </c>
      <c r="M39">
        <v>20061</v>
      </c>
      <c r="N39">
        <v>83.9</v>
      </c>
      <c r="O39">
        <v>138</v>
      </c>
      <c r="P39">
        <v>1626.1</v>
      </c>
      <c r="Q39">
        <v>1374.1</v>
      </c>
      <c r="R39">
        <v>16.100000000000001</v>
      </c>
      <c r="S39">
        <v>63.4</v>
      </c>
      <c r="T39">
        <v>10.7</v>
      </c>
      <c r="U39">
        <v>7.8</v>
      </c>
      <c r="V39">
        <f t="shared" si="0"/>
        <v>464660</v>
      </c>
      <c r="W39">
        <f t="shared" si="1"/>
        <v>11997.159213188137</v>
      </c>
      <c r="X39">
        <f t="shared" si="2"/>
        <v>473.24925752162869</v>
      </c>
      <c r="Y39">
        <f t="shared" si="3"/>
        <v>215.21112211079068</v>
      </c>
      <c r="Z39">
        <f t="shared" si="4"/>
        <v>377063.44423879834</v>
      </c>
      <c r="AA39">
        <f t="shared" si="5"/>
        <v>1525.846855765506</v>
      </c>
      <c r="AB39">
        <f t="shared" si="6"/>
        <v>4155.2963457151463</v>
      </c>
      <c r="AC39">
        <f t="shared" si="7"/>
        <v>13.441268469826255</v>
      </c>
      <c r="AD39">
        <f t="shared" si="8"/>
        <v>25.350613915416098</v>
      </c>
    </row>
    <row r="40" spans="1:30" x14ac:dyDescent="0.35">
      <c r="A40">
        <v>13.254</v>
      </c>
      <c r="B40">
        <v>31686.6</v>
      </c>
      <c r="C40">
        <v>58.8</v>
      </c>
      <c r="D40">
        <v>597.5</v>
      </c>
      <c r="E40">
        <v>150660.9</v>
      </c>
      <c r="F40">
        <v>49316.800000000003</v>
      </c>
      <c r="G40">
        <v>418997.1</v>
      </c>
      <c r="H40">
        <v>805.1</v>
      </c>
      <c r="I40">
        <v>3089</v>
      </c>
      <c r="J40">
        <v>538.70000000000005</v>
      </c>
      <c r="K40">
        <v>20011</v>
      </c>
      <c r="L40">
        <v>28233</v>
      </c>
      <c r="M40">
        <v>20391.3</v>
      </c>
      <c r="N40">
        <v>101.5</v>
      </c>
      <c r="O40">
        <v>141.80000000000001</v>
      </c>
      <c r="P40">
        <v>1502.8</v>
      </c>
      <c r="Q40">
        <v>1491.6</v>
      </c>
      <c r="R40">
        <v>65.8</v>
      </c>
      <c r="S40">
        <v>70.7</v>
      </c>
      <c r="T40">
        <v>22.9</v>
      </c>
      <c r="U40">
        <v>0</v>
      </c>
      <c r="V40">
        <f t="shared" si="0"/>
        <v>471074.99999999994</v>
      </c>
      <c r="W40">
        <f t="shared" si="1"/>
        <v>11015.867961577245</v>
      </c>
      <c r="X40">
        <f t="shared" si="2"/>
        <v>499.70811441914776</v>
      </c>
      <c r="Y40">
        <f t="shared" si="3"/>
        <v>355.14514673884207</v>
      </c>
      <c r="Z40">
        <f t="shared" si="4"/>
        <v>379756.72663588607</v>
      </c>
      <c r="AA40">
        <f t="shared" si="5"/>
        <v>1833.8905694422335</v>
      </c>
      <c r="AB40">
        <f t="shared" si="6"/>
        <v>4309.9294167595399</v>
      </c>
      <c r="AC40">
        <f t="shared" si="7"/>
        <v>13.22316373482797</v>
      </c>
      <c r="AD40">
        <f t="shared" si="8"/>
        <v>22.044604927782498</v>
      </c>
    </row>
    <row r="41" spans="1:30" x14ac:dyDescent="0.35">
      <c r="A41">
        <v>13.2639</v>
      </c>
      <c r="B41">
        <v>30667.5</v>
      </c>
      <c r="C41">
        <v>74.8</v>
      </c>
      <c r="D41">
        <v>635.1</v>
      </c>
      <c r="E41">
        <v>147843.29999999999</v>
      </c>
      <c r="F41">
        <v>50061.3</v>
      </c>
      <c r="G41">
        <v>419327.3</v>
      </c>
      <c r="H41">
        <v>711.6</v>
      </c>
      <c r="I41">
        <v>3247.3</v>
      </c>
      <c r="J41">
        <v>551.5</v>
      </c>
      <c r="K41">
        <v>21362.1</v>
      </c>
      <c r="L41">
        <v>27747.3</v>
      </c>
      <c r="M41">
        <v>20206.5</v>
      </c>
      <c r="N41">
        <v>73.2</v>
      </c>
      <c r="O41">
        <v>124.9</v>
      </c>
      <c r="P41">
        <v>1579.9</v>
      </c>
      <c r="Q41">
        <v>1681.7</v>
      </c>
      <c r="R41">
        <v>63.9</v>
      </c>
      <c r="S41">
        <v>54.1</v>
      </c>
      <c r="T41">
        <v>21</v>
      </c>
      <c r="U41">
        <v>3.9</v>
      </c>
      <c r="V41">
        <f t="shared" si="0"/>
        <v>470201.3</v>
      </c>
      <c r="W41">
        <f t="shared" si="1"/>
        <v>11616.939383196092</v>
      </c>
      <c r="X41">
        <f t="shared" si="2"/>
        <v>433.64405840647402</v>
      </c>
      <c r="Y41">
        <f t="shared" si="3"/>
        <v>291.57724574559876</v>
      </c>
      <c r="Z41">
        <f t="shared" si="4"/>
        <v>373437.07897021971</v>
      </c>
      <c r="AA41">
        <f t="shared" si="5"/>
        <v>1672.4751718040764</v>
      </c>
      <c r="AB41">
        <f t="shared" si="6"/>
        <v>4749.4551801536918</v>
      </c>
      <c r="AC41">
        <f t="shared" si="7"/>
        <v>13.673344746066682</v>
      </c>
      <c r="AD41">
        <f t="shared" si="8"/>
        <v>26.789112309955861</v>
      </c>
    </row>
    <row r="42" spans="1:30" x14ac:dyDescent="0.35">
      <c r="A42">
        <v>13.273899999999999</v>
      </c>
      <c r="B42">
        <v>31916.799999999999</v>
      </c>
      <c r="C42">
        <v>52.9</v>
      </c>
      <c r="D42">
        <v>607.79999999999995</v>
      </c>
      <c r="E42">
        <v>149610.9</v>
      </c>
      <c r="F42">
        <v>49681.9</v>
      </c>
      <c r="G42">
        <v>421709.1</v>
      </c>
      <c r="H42">
        <v>700.6</v>
      </c>
      <c r="I42">
        <v>3272.4</v>
      </c>
      <c r="J42">
        <v>741.8</v>
      </c>
      <c r="K42">
        <v>19980.7</v>
      </c>
      <c r="L42">
        <v>27606.7</v>
      </c>
      <c r="M42">
        <v>21207.599999999999</v>
      </c>
      <c r="N42">
        <v>77.099999999999994</v>
      </c>
      <c r="O42">
        <v>179</v>
      </c>
      <c r="P42">
        <v>1576</v>
      </c>
      <c r="Q42">
        <v>1440.6</v>
      </c>
      <c r="R42">
        <v>58.3</v>
      </c>
      <c r="S42">
        <v>47.8</v>
      </c>
      <c r="T42">
        <v>22.4</v>
      </c>
      <c r="U42">
        <v>3.9</v>
      </c>
      <c r="V42">
        <f t="shared" si="0"/>
        <v>474833.49999999994</v>
      </c>
      <c r="W42">
        <f t="shared" si="1"/>
        <v>11490.764657506264</v>
      </c>
      <c r="X42">
        <f t="shared" si="2"/>
        <v>533.02894593578606</v>
      </c>
      <c r="Y42">
        <f t="shared" si="3"/>
        <v>285.15258506402768</v>
      </c>
      <c r="Z42">
        <f t="shared" si="4"/>
        <v>373220.5078201096</v>
      </c>
      <c r="AA42">
        <f t="shared" si="5"/>
        <v>1586.8720298799476</v>
      </c>
      <c r="AB42">
        <f t="shared" si="6"/>
        <v>4596.137382893161</v>
      </c>
      <c r="AC42">
        <f t="shared" si="7"/>
        <v>13.212762557649889</v>
      </c>
      <c r="AD42">
        <f t="shared" si="8"/>
        <v>21.557487159225602</v>
      </c>
    </row>
    <row r="43" spans="1:30" x14ac:dyDescent="0.35">
      <c r="A43">
        <v>13.283899999999999</v>
      </c>
      <c r="B43">
        <v>31081</v>
      </c>
      <c r="C43">
        <v>62.6</v>
      </c>
      <c r="D43">
        <v>674.6</v>
      </c>
      <c r="E43">
        <v>154378.1</v>
      </c>
      <c r="F43">
        <v>51143.3</v>
      </c>
      <c r="G43">
        <v>423260.5</v>
      </c>
      <c r="H43">
        <v>669</v>
      </c>
      <c r="I43">
        <v>3044.7</v>
      </c>
      <c r="J43">
        <v>596.1</v>
      </c>
      <c r="K43">
        <v>19432.900000000001</v>
      </c>
      <c r="L43">
        <v>27952.9</v>
      </c>
      <c r="M43">
        <v>20405.7</v>
      </c>
      <c r="N43">
        <v>116.1</v>
      </c>
      <c r="O43">
        <v>146.80000000000001</v>
      </c>
      <c r="P43">
        <v>1559.2</v>
      </c>
      <c r="Q43">
        <v>1340.5</v>
      </c>
      <c r="R43">
        <v>45.4</v>
      </c>
      <c r="S43">
        <v>92.2</v>
      </c>
      <c r="T43">
        <v>15.6</v>
      </c>
      <c r="U43">
        <v>0</v>
      </c>
      <c r="V43">
        <f t="shared" si="0"/>
        <v>474747.2</v>
      </c>
      <c r="W43">
        <f t="shared" si="1"/>
        <v>11118.54898775601</v>
      </c>
      <c r="X43">
        <f t="shared" si="2"/>
        <v>536.28541674390078</v>
      </c>
      <c r="Y43">
        <f t="shared" si="3"/>
        <v>340.18104793456388</v>
      </c>
      <c r="Z43">
        <f t="shared" si="4"/>
        <v>384059.13715762831</v>
      </c>
      <c r="AA43">
        <f t="shared" si="5"/>
        <v>1541.0306790645632</v>
      </c>
      <c r="AB43">
        <f t="shared" si="6"/>
        <v>4079.2236373379346</v>
      </c>
      <c r="AC43">
        <f t="shared" si="7"/>
        <v>13.617982046909688</v>
      </c>
      <c r="AD43">
        <f t="shared" si="8"/>
        <v>20.732521602513746</v>
      </c>
    </row>
    <row r="44" spans="1:30" x14ac:dyDescent="0.35">
      <c r="A44">
        <v>13.293900000000001</v>
      </c>
      <c r="B44">
        <v>40195.199999999997</v>
      </c>
      <c r="C44">
        <v>11</v>
      </c>
      <c r="D44">
        <v>487.4</v>
      </c>
      <c r="E44">
        <v>60544.5</v>
      </c>
      <c r="F44">
        <v>48431.6</v>
      </c>
      <c r="G44">
        <v>490516.4</v>
      </c>
      <c r="H44">
        <v>81.900000000000006</v>
      </c>
      <c r="I44">
        <v>480.9</v>
      </c>
      <c r="J44">
        <v>160.6</v>
      </c>
      <c r="K44">
        <v>2217.4</v>
      </c>
      <c r="L44">
        <v>8237.7999999999993</v>
      </c>
      <c r="M44">
        <v>26853.5</v>
      </c>
      <c r="N44">
        <v>26.9</v>
      </c>
      <c r="O44">
        <v>90.2</v>
      </c>
      <c r="P44">
        <v>135.6</v>
      </c>
      <c r="Q44">
        <v>42.6</v>
      </c>
      <c r="R44">
        <v>3.9</v>
      </c>
      <c r="S44">
        <v>51.2</v>
      </c>
      <c r="T44">
        <v>12.7</v>
      </c>
      <c r="U44">
        <v>9.75</v>
      </c>
      <c r="V44">
        <f t="shared" si="0"/>
        <v>557565.1</v>
      </c>
      <c r="W44">
        <f t="shared" si="1"/>
        <v>1979.858495447437</v>
      </c>
      <c r="X44">
        <f t="shared" si="2"/>
        <v>293.86703005622127</v>
      </c>
      <c r="Y44">
        <f t="shared" si="3"/>
        <v>55.240186302908839</v>
      </c>
      <c r="Z44">
        <f t="shared" si="4"/>
        <v>123361.91773839504</v>
      </c>
      <c r="AA44">
        <f t="shared" si="5"/>
        <v>166.61731517987766</v>
      </c>
      <c r="AB44">
        <f t="shared" si="6"/>
        <v>364.4417485958142</v>
      </c>
      <c r="AC44">
        <f t="shared" si="7"/>
        <v>12.203357614839584</v>
      </c>
      <c r="AD44">
        <f t="shared" si="8"/>
        <v>6.7372596887396989</v>
      </c>
    </row>
    <row r="45" spans="1:30" x14ac:dyDescent="0.35">
      <c r="A45">
        <v>13.303900000000001</v>
      </c>
      <c r="B45">
        <v>43820.800000000003</v>
      </c>
      <c r="C45">
        <v>5.8</v>
      </c>
      <c r="D45">
        <v>398</v>
      </c>
      <c r="E45">
        <v>22384.3</v>
      </c>
      <c r="F45">
        <v>47527</v>
      </c>
      <c r="G45">
        <v>511894.5</v>
      </c>
      <c r="H45">
        <v>0</v>
      </c>
      <c r="I45">
        <v>102.9</v>
      </c>
      <c r="J45">
        <v>60</v>
      </c>
      <c r="K45">
        <v>318.10000000000002</v>
      </c>
      <c r="L45">
        <v>3257.6</v>
      </c>
      <c r="M45">
        <v>28522.7</v>
      </c>
      <c r="N45">
        <v>27.3</v>
      </c>
      <c r="O45">
        <v>71.2</v>
      </c>
      <c r="P45">
        <v>105</v>
      </c>
      <c r="Q45">
        <v>32.9</v>
      </c>
      <c r="R45">
        <v>18</v>
      </c>
      <c r="S45">
        <v>63.9</v>
      </c>
      <c r="T45">
        <v>3.99</v>
      </c>
      <c r="U45">
        <v>3</v>
      </c>
      <c r="V45">
        <f t="shared" si="0"/>
        <v>584238</v>
      </c>
      <c r="W45">
        <f t="shared" si="1"/>
        <v>1037.0773554613017</v>
      </c>
      <c r="X45">
        <f t="shared" si="2"/>
        <v>243.2056798770364</v>
      </c>
      <c r="Y45">
        <f t="shared" si="3"/>
        <v>77.536894210920892</v>
      </c>
      <c r="Z45">
        <f t="shared" si="4"/>
        <v>43889.476548940664</v>
      </c>
      <c r="AA45">
        <f t="shared" si="5"/>
        <v>9.9274610689479292</v>
      </c>
      <c r="AB45">
        <f t="shared" si="6"/>
        <v>159.01054022504528</v>
      </c>
      <c r="AC45">
        <f t="shared" si="7"/>
        <v>11.681541642325104</v>
      </c>
      <c r="AD45">
        <f t="shared" si="8"/>
        <v>4.2641987472728555</v>
      </c>
    </row>
    <row r="46" spans="1:30" x14ac:dyDescent="0.35">
      <c r="A46">
        <v>13.3139</v>
      </c>
      <c r="B46">
        <v>43647</v>
      </c>
      <c r="C46">
        <v>29</v>
      </c>
      <c r="D46">
        <v>333.7</v>
      </c>
      <c r="E46">
        <v>18711.599999999999</v>
      </c>
      <c r="F46">
        <v>47644.9</v>
      </c>
      <c r="G46">
        <v>520407.3</v>
      </c>
      <c r="H46">
        <v>5.32</v>
      </c>
      <c r="I46">
        <v>170.7</v>
      </c>
      <c r="J46">
        <v>81.3</v>
      </c>
      <c r="K46">
        <v>201.3</v>
      </c>
      <c r="L46">
        <v>2096</v>
      </c>
      <c r="M46">
        <v>29042.5</v>
      </c>
      <c r="N46">
        <v>3.9</v>
      </c>
      <c r="O46">
        <v>42.4</v>
      </c>
      <c r="P46">
        <v>93</v>
      </c>
      <c r="Q46">
        <v>31</v>
      </c>
      <c r="R46">
        <v>12.7</v>
      </c>
      <c r="S46">
        <v>49.6</v>
      </c>
      <c r="T46">
        <v>14.1</v>
      </c>
      <c r="U46">
        <v>0</v>
      </c>
      <c r="V46">
        <f t="shared" ref="V46:V76" si="9">B46+G46+M46</f>
        <v>593096.80000000005</v>
      </c>
      <c r="W46">
        <f t="shared" ref="W46:W76" si="10">(D46+I46+P46)*1000000/V46</f>
        <v>1007.2554766776688</v>
      </c>
      <c r="X46">
        <f t="shared" ref="X46:X76" si="11">(O46+S46+T46+U46)*1000000/V46</f>
        <v>178.89154013307777</v>
      </c>
      <c r="Y46">
        <f t="shared" ref="Y46:Y76" si="12">(N46+R46)*1000000/V46</f>
        <v>27.988685826664376</v>
      </c>
      <c r="Z46">
        <f t="shared" ref="Z46:Z76" si="13">(E46+L46)*1000000/V46</f>
        <v>35082.974651018179</v>
      </c>
      <c r="AA46">
        <f t="shared" ref="AA46:AA76" si="14">(C46+H46)*1000000/V46</f>
        <v>57.865764913922987</v>
      </c>
      <c r="AB46">
        <f t="shared" ref="AB46:AB76" si="15">(J46+Q46)*1000000/V46</f>
        <v>189.34514568279579</v>
      </c>
      <c r="AC46">
        <f t="shared" ref="AC46:AC76" si="16">G46/B46</f>
        <v>11.92309437074713</v>
      </c>
      <c r="AD46">
        <f t="shared" si="8"/>
        <v>5.6305372290292173</v>
      </c>
    </row>
    <row r="47" spans="1:30" x14ac:dyDescent="0.35">
      <c r="A47">
        <v>13.3239</v>
      </c>
      <c r="B47">
        <v>44312.9</v>
      </c>
      <c r="C47">
        <v>22.6</v>
      </c>
      <c r="D47">
        <v>320.5</v>
      </c>
      <c r="E47">
        <v>15730.5</v>
      </c>
      <c r="F47">
        <v>46350</v>
      </c>
      <c r="G47">
        <v>512255.1</v>
      </c>
      <c r="H47">
        <v>0</v>
      </c>
      <c r="I47">
        <v>167.8</v>
      </c>
      <c r="J47">
        <v>32.9</v>
      </c>
      <c r="K47">
        <v>198.7</v>
      </c>
      <c r="L47">
        <v>1761.2</v>
      </c>
      <c r="M47">
        <v>29266.6</v>
      </c>
      <c r="N47">
        <v>27.3</v>
      </c>
      <c r="O47">
        <v>42.4</v>
      </c>
      <c r="P47">
        <v>75.3</v>
      </c>
      <c r="Q47">
        <v>17.399999999999999</v>
      </c>
      <c r="R47">
        <v>32.200000000000003</v>
      </c>
      <c r="S47">
        <v>41</v>
      </c>
      <c r="T47">
        <v>11.7</v>
      </c>
      <c r="U47">
        <v>0</v>
      </c>
      <c r="V47">
        <f t="shared" si="9"/>
        <v>585834.6</v>
      </c>
      <c r="W47">
        <f t="shared" si="10"/>
        <v>962.04628405355368</v>
      </c>
      <c r="X47">
        <f t="shared" si="11"/>
        <v>162.33250818575758</v>
      </c>
      <c r="Y47">
        <f t="shared" si="12"/>
        <v>101.56450301842875</v>
      </c>
      <c r="Z47">
        <f t="shared" si="13"/>
        <v>29857.744831049586</v>
      </c>
      <c r="AA47">
        <f t="shared" si="14"/>
        <v>38.577441482630078</v>
      </c>
      <c r="AB47">
        <f t="shared" si="15"/>
        <v>85.860411795411196</v>
      </c>
      <c r="AC47">
        <f t="shared" si="16"/>
        <v>11.559954324812864</v>
      </c>
      <c r="AD47">
        <f t="shared" si="8"/>
        <v>5.9263932702418494</v>
      </c>
    </row>
    <row r="48" spans="1:30" x14ac:dyDescent="0.35">
      <c r="A48">
        <v>13.334</v>
      </c>
      <c r="B48">
        <v>44607.7</v>
      </c>
      <c r="C48">
        <v>23.2</v>
      </c>
      <c r="D48">
        <v>365.9</v>
      </c>
      <c r="E48">
        <v>13748.6</v>
      </c>
      <c r="F48">
        <v>47861.5</v>
      </c>
      <c r="G48">
        <v>517916.4</v>
      </c>
      <c r="H48">
        <v>0</v>
      </c>
      <c r="I48">
        <v>147.80000000000001</v>
      </c>
      <c r="J48">
        <v>21.3</v>
      </c>
      <c r="K48">
        <v>163.19999999999999</v>
      </c>
      <c r="L48">
        <v>1630.7</v>
      </c>
      <c r="M48">
        <v>28991</v>
      </c>
      <c r="N48">
        <v>19.5</v>
      </c>
      <c r="O48">
        <v>76.099999999999994</v>
      </c>
      <c r="P48">
        <v>121.5</v>
      </c>
      <c r="Q48">
        <v>15.5</v>
      </c>
      <c r="R48">
        <v>16.600000000000001</v>
      </c>
      <c r="S48">
        <v>36.299999999999997</v>
      </c>
      <c r="T48">
        <v>12.8</v>
      </c>
      <c r="U48">
        <v>13.7</v>
      </c>
      <c r="V48">
        <f t="shared" si="9"/>
        <v>591515.1</v>
      </c>
      <c r="W48">
        <f t="shared" si="10"/>
        <v>1073.8525525383884</v>
      </c>
      <c r="X48">
        <f t="shared" si="11"/>
        <v>234.8207171718862</v>
      </c>
      <c r="Y48">
        <f t="shared" si="12"/>
        <v>61.029718429842283</v>
      </c>
      <c r="Z48">
        <f t="shared" si="13"/>
        <v>25999.843452855224</v>
      </c>
      <c r="AA48">
        <f t="shared" si="14"/>
        <v>39.221314891200578</v>
      </c>
      <c r="AB48">
        <f t="shared" si="15"/>
        <v>62.213120172249198</v>
      </c>
      <c r="AC48">
        <f t="shared" si="16"/>
        <v>11.610470837994338</v>
      </c>
      <c r="AD48">
        <f t="shared" si="8"/>
        <v>4.573074154067676</v>
      </c>
    </row>
    <row r="49" spans="1:30" x14ac:dyDescent="0.35">
      <c r="A49">
        <v>13.344099999999999</v>
      </c>
      <c r="B49">
        <v>45537.1</v>
      </c>
      <c r="C49">
        <v>5.16</v>
      </c>
      <c r="D49">
        <v>373.6</v>
      </c>
      <c r="E49">
        <v>13349.4</v>
      </c>
      <c r="F49">
        <v>46650.8</v>
      </c>
      <c r="G49">
        <v>533574.6</v>
      </c>
      <c r="H49">
        <v>15.5</v>
      </c>
      <c r="I49">
        <v>92.5</v>
      </c>
      <c r="J49">
        <v>38.1</v>
      </c>
      <c r="K49">
        <v>140</v>
      </c>
      <c r="L49">
        <v>1663.2</v>
      </c>
      <c r="M49">
        <v>29174.400000000001</v>
      </c>
      <c r="N49">
        <v>16.600000000000001</v>
      </c>
      <c r="O49">
        <v>69.3</v>
      </c>
      <c r="P49">
        <v>98</v>
      </c>
      <c r="Q49">
        <v>20.6</v>
      </c>
      <c r="R49">
        <v>15.1</v>
      </c>
      <c r="S49">
        <v>56.6</v>
      </c>
      <c r="T49">
        <v>14.6</v>
      </c>
      <c r="U49">
        <v>0</v>
      </c>
      <c r="V49">
        <f t="shared" si="9"/>
        <v>608286.1</v>
      </c>
      <c r="W49">
        <f t="shared" si="10"/>
        <v>927.35967499503943</v>
      </c>
      <c r="X49">
        <f t="shared" si="11"/>
        <v>230.97683803723282</v>
      </c>
      <c r="Y49">
        <f t="shared" si="12"/>
        <v>52.113635343631891</v>
      </c>
      <c r="Z49">
        <f t="shared" si="13"/>
        <v>24680.162837848835</v>
      </c>
      <c r="AA49">
        <f t="shared" si="14"/>
        <v>33.964280952663557</v>
      </c>
      <c r="AB49">
        <f t="shared" si="15"/>
        <v>96.50064336502183</v>
      </c>
      <c r="AC49">
        <f t="shared" si="16"/>
        <v>11.717360130530929</v>
      </c>
      <c r="AD49">
        <f t="shared" si="8"/>
        <v>4.0149466192170822</v>
      </c>
    </row>
    <row r="50" spans="1:30" x14ac:dyDescent="0.35">
      <c r="A50">
        <v>13.354100000000001</v>
      </c>
      <c r="B50">
        <v>45931.8</v>
      </c>
      <c r="C50">
        <v>5.81</v>
      </c>
      <c r="D50">
        <v>363.9</v>
      </c>
      <c r="E50">
        <v>12530.9</v>
      </c>
      <c r="F50">
        <v>47321.9</v>
      </c>
      <c r="G50">
        <v>522552.7</v>
      </c>
      <c r="H50">
        <v>0</v>
      </c>
      <c r="I50">
        <v>134.6</v>
      </c>
      <c r="J50">
        <v>41.9</v>
      </c>
      <c r="K50">
        <v>100.6</v>
      </c>
      <c r="L50">
        <v>1277.3</v>
      </c>
      <c r="M50">
        <v>28443.8</v>
      </c>
      <c r="N50">
        <v>7.9</v>
      </c>
      <c r="O50">
        <v>55.1</v>
      </c>
      <c r="P50">
        <v>89.3</v>
      </c>
      <c r="Q50">
        <v>14.8</v>
      </c>
      <c r="R50">
        <v>8.7799999999999994</v>
      </c>
      <c r="S50">
        <v>13.7</v>
      </c>
      <c r="T50">
        <v>7.81</v>
      </c>
      <c r="U50">
        <v>2.93</v>
      </c>
      <c r="V50">
        <f t="shared" si="9"/>
        <v>596928.30000000005</v>
      </c>
      <c r="W50">
        <f t="shared" si="10"/>
        <v>984.70787865142256</v>
      </c>
      <c r="X50">
        <f t="shared" si="11"/>
        <v>133.24883407270184</v>
      </c>
      <c r="Y50">
        <f t="shared" si="12"/>
        <v>27.943054467345572</v>
      </c>
      <c r="Z50">
        <f t="shared" si="13"/>
        <v>23132.091408633158</v>
      </c>
      <c r="AA50">
        <f t="shared" si="14"/>
        <v>9.7331622575106582</v>
      </c>
      <c r="AB50">
        <f t="shared" si="15"/>
        <v>94.98628227209197</v>
      </c>
      <c r="AC50">
        <f t="shared" si="16"/>
        <v>11.3767085113146</v>
      </c>
      <c r="AD50">
        <f t="shared" si="8"/>
        <v>7.3899924566255981</v>
      </c>
    </row>
    <row r="51" spans="1:30" x14ac:dyDescent="0.35">
      <c r="A51">
        <v>13.3642</v>
      </c>
      <c r="B51">
        <v>44232.6</v>
      </c>
      <c r="C51">
        <v>11.6</v>
      </c>
      <c r="D51">
        <v>437.1</v>
      </c>
      <c r="E51">
        <v>12010.1</v>
      </c>
      <c r="F51">
        <v>47617.1</v>
      </c>
      <c r="G51">
        <v>518637.9</v>
      </c>
      <c r="H51">
        <v>0</v>
      </c>
      <c r="I51">
        <v>120</v>
      </c>
      <c r="J51">
        <v>31.3</v>
      </c>
      <c r="K51">
        <v>105.8</v>
      </c>
      <c r="L51">
        <v>1261.7</v>
      </c>
      <c r="M51">
        <v>29801</v>
      </c>
      <c r="N51">
        <v>15.1</v>
      </c>
      <c r="O51">
        <v>80</v>
      </c>
      <c r="P51">
        <v>111.7</v>
      </c>
      <c r="Q51">
        <v>11.6</v>
      </c>
      <c r="R51">
        <v>3.41</v>
      </c>
      <c r="S51">
        <v>19</v>
      </c>
      <c r="T51">
        <v>12.2</v>
      </c>
      <c r="U51">
        <v>0</v>
      </c>
      <c r="V51">
        <f t="shared" si="9"/>
        <v>592671.5</v>
      </c>
      <c r="W51">
        <f t="shared" si="10"/>
        <v>1128.4497398643264</v>
      </c>
      <c r="X51">
        <f t="shared" si="11"/>
        <v>187.62501655638917</v>
      </c>
      <c r="Y51">
        <f t="shared" si="12"/>
        <v>31.231466335060816</v>
      </c>
      <c r="Z51">
        <f t="shared" si="13"/>
        <v>22393.180708031348</v>
      </c>
      <c r="AA51">
        <f t="shared" si="14"/>
        <v>19.572393813436278</v>
      </c>
      <c r="AB51">
        <f t="shared" si="15"/>
        <v>72.384111603139345</v>
      </c>
      <c r="AC51">
        <f t="shared" si="16"/>
        <v>11.725241111759201</v>
      </c>
      <c r="AD51">
        <f t="shared" si="8"/>
        <v>6.0143884892086339</v>
      </c>
    </row>
    <row r="52" spans="1:30" x14ac:dyDescent="0.35">
      <c r="A52">
        <v>13.3743</v>
      </c>
      <c r="B52">
        <v>46352.2</v>
      </c>
      <c r="C52">
        <v>5.16</v>
      </c>
      <c r="D52">
        <v>278</v>
      </c>
      <c r="E52">
        <v>11021.3</v>
      </c>
      <c r="F52">
        <v>46653.8</v>
      </c>
      <c r="G52">
        <v>530743.5</v>
      </c>
      <c r="H52">
        <v>0</v>
      </c>
      <c r="I52">
        <v>106.3</v>
      </c>
      <c r="J52">
        <v>52.9</v>
      </c>
      <c r="K52">
        <v>125.1</v>
      </c>
      <c r="L52">
        <v>1036.0999999999999</v>
      </c>
      <c r="M52">
        <v>28537.4</v>
      </c>
      <c r="N52">
        <v>7.32</v>
      </c>
      <c r="O52">
        <v>35.9</v>
      </c>
      <c r="P52">
        <v>100</v>
      </c>
      <c r="Q52">
        <v>17.399999999999999</v>
      </c>
      <c r="R52">
        <v>20.5</v>
      </c>
      <c r="S52">
        <v>46.3</v>
      </c>
      <c r="T52">
        <v>12.7</v>
      </c>
      <c r="U52">
        <v>9.27</v>
      </c>
      <c r="V52">
        <f t="shared" si="9"/>
        <v>605633.1</v>
      </c>
      <c r="W52">
        <f t="shared" si="10"/>
        <v>799.6590675113365</v>
      </c>
      <c r="X52">
        <f t="shared" si="11"/>
        <v>172.0018275090975</v>
      </c>
      <c r="Y52">
        <f t="shared" si="12"/>
        <v>45.935402143641092</v>
      </c>
      <c r="Z52">
        <f t="shared" si="13"/>
        <v>19908.753335971895</v>
      </c>
      <c r="AA52">
        <f t="shared" si="14"/>
        <v>8.5200098871742647</v>
      </c>
      <c r="AB52">
        <f t="shared" si="15"/>
        <v>116.07687888921528</v>
      </c>
      <c r="AC52">
        <f t="shared" si="16"/>
        <v>11.450233214388962</v>
      </c>
      <c r="AD52">
        <f t="shared" si="8"/>
        <v>4.6491312278007104</v>
      </c>
    </row>
    <row r="53" spans="1:30" x14ac:dyDescent="0.35">
      <c r="A53">
        <v>13.3843</v>
      </c>
      <c r="B53">
        <v>46085.599999999999</v>
      </c>
      <c r="C53">
        <v>18.100000000000001</v>
      </c>
      <c r="D53">
        <v>278.5</v>
      </c>
      <c r="E53">
        <v>10544.6</v>
      </c>
      <c r="F53">
        <v>46480.7</v>
      </c>
      <c r="G53">
        <v>521161.8</v>
      </c>
      <c r="H53">
        <v>5.16</v>
      </c>
      <c r="I53">
        <v>90.2</v>
      </c>
      <c r="J53">
        <v>30.3</v>
      </c>
      <c r="K53">
        <v>103.2</v>
      </c>
      <c r="L53">
        <v>1122.5</v>
      </c>
      <c r="M53">
        <v>28435.200000000001</v>
      </c>
      <c r="N53">
        <v>22.9</v>
      </c>
      <c r="O53">
        <v>74.099999999999994</v>
      </c>
      <c r="P53">
        <v>98</v>
      </c>
      <c r="Q53">
        <v>0</v>
      </c>
      <c r="R53">
        <v>20.5</v>
      </c>
      <c r="S53">
        <v>61.9</v>
      </c>
      <c r="T53">
        <v>7.8</v>
      </c>
      <c r="U53">
        <v>0</v>
      </c>
      <c r="V53">
        <f t="shared" si="9"/>
        <v>595682.6</v>
      </c>
      <c r="W53">
        <f t="shared" si="10"/>
        <v>783.47092898130654</v>
      </c>
      <c r="X53">
        <f t="shared" si="11"/>
        <v>241.40372742128108</v>
      </c>
      <c r="Y53">
        <f t="shared" si="12"/>
        <v>72.857592281527118</v>
      </c>
      <c r="Z53">
        <f t="shared" si="13"/>
        <v>19586.101725986289</v>
      </c>
      <c r="AA53">
        <f t="shared" si="14"/>
        <v>39.047640471620291</v>
      </c>
      <c r="AB53">
        <f t="shared" si="15"/>
        <v>50.866014887794272</v>
      </c>
      <c r="AC53">
        <f t="shared" si="16"/>
        <v>11.308560591594771</v>
      </c>
      <c r="AD53">
        <f t="shared" si="8"/>
        <v>3.24547983310153</v>
      </c>
    </row>
    <row r="54" spans="1:30" x14ac:dyDescent="0.35">
      <c r="A54">
        <v>13.394399999999999</v>
      </c>
      <c r="B54">
        <v>44704</v>
      </c>
      <c r="C54">
        <v>27.7</v>
      </c>
      <c r="D54">
        <v>382.4</v>
      </c>
      <c r="E54">
        <v>10250.9</v>
      </c>
      <c r="F54">
        <v>47509.3</v>
      </c>
      <c r="G54">
        <v>520712.9</v>
      </c>
      <c r="H54">
        <v>5.16</v>
      </c>
      <c r="I54">
        <v>91.2</v>
      </c>
      <c r="J54">
        <v>31.6</v>
      </c>
      <c r="K54">
        <v>101.9</v>
      </c>
      <c r="L54">
        <v>1085.2</v>
      </c>
      <c r="M54">
        <v>30013.3</v>
      </c>
      <c r="N54">
        <v>3.9</v>
      </c>
      <c r="O54">
        <v>50.2</v>
      </c>
      <c r="P54">
        <v>120.5</v>
      </c>
      <c r="Q54">
        <v>16.8</v>
      </c>
      <c r="R54">
        <v>25.4</v>
      </c>
      <c r="S54">
        <v>19.2</v>
      </c>
      <c r="T54">
        <v>19.5</v>
      </c>
      <c r="U54">
        <v>8.7799999999999994</v>
      </c>
      <c r="V54">
        <f t="shared" si="9"/>
        <v>595430.20000000007</v>
      </c>
      <c r="W54">
        <f t="shared" si="10"/>
        <v>997.76598499706563</v>
      </c>
      <c r="X54">
        <f t="shared" si="11"/>
        <v>164.04945533498298</v>
      </c>
      <c r="Y54">
        <f t="shared" si="12"/>
        <v>49.208118768581095</v>
      </c>
      <c r="Z54">
        <f t="shared" si="13"/>
        <v>19038.503589505533</v>
      </c>
      <c r="AA54">
        <f t="shared" si="14"/>
        <v>55.186989171862621</v>
      </c>
      <c r="AB54">
        <f t="shared" si="15"/>
        <v>81.285766156973565</v>
      </c>
      <c r="AC54">
        <f t="shared" si="16"/>
        <v>11.648015837508948</v>
      </c>
      <c r="AD54">
        <f t="shared" si="8"/>
        <v>6.0821048321048314</v>
      </c>
    </row>
    <row r="55" spans="1:30" x14ac:dyDescent="0.35">
      <c r="A55">
        <v>13.404500000000001</v>
      </c>
      <c r="B55">
        <v>44798.1</v>
      </c>
      <c r="C55">
        <v>5.16</v>
      </c>
      <c r="D55">
        <v>371.9</v>
      </c>
      <c r="E55">
        <v>10232.299999999999</v>
      </c>
      <c r="F55">
        <v>45960.6</v>
      </c>
      <c r="G55">
        <v>517902.1</v>
      </c>
      <c r="H55">
        <v>0</v>
      </c>
      <c r="I55">
        <v>95.1</v>
      </c>
      <c r="J55">
        <v>34.200000000000003</v>
      </c>
      <c r="K55">
        <v>134.19999999999999</v>
      </c>
      <c r="L55">
        <v>890.9</v>
      </c>
      <c r="M55">
        <v>29595.3</v>
      </c>
      <c r="N55">
        <v>16.100000000000001</v>
      </c>
      <c r="O55">
        <v>81.900000000000006</v>
      </c>
      <c r="P55">
        <v>119.8</v>
      </c>
      <c r="Q55">
        <v>32.299999999999997</v>
      </c>
      <c r="R55">
        <v>16.100000000000001</v>
      </c>
      <c r="S55">
        <v>43.4</v>
      </c>
      <c r="T55">
        <v>15.1</v>
      </c>
      <c r="U55">
        <v>0</v>
      </c>
      <c r="V55">
        <f t="shared" si="9"/>
        <v>592295.5</v>
      </c>
      <c r="W55">
        <f t="shared" si="10"/>
        <v>990.72169212833796</v>
      </c>
      <c r="X55">
        <f t="shared" si="11"/>
        <v>237.04384044788455</v>
      </c>
      <c r="Y55">
        <f t="shared" si="12"/>
        <v>54.364755430355295</v>
      </c>
      <c r="Z55">
        <f t="shared" si="13"/>
        <v>18779.815142948068</v>
      </c>
      <c r="AA55">
        <f t="shared" si="14"/>
        <v>8.7118676403923381</v>
      </c>
      <c r="AB55">
        <f t="shared" si="15"/>
        <v>112.27503838877722</v>
      </c>
      <c r="AC55">
        <f t="shared" si="16"/>
        <v>11.560805034142073</v>
      </c>
      <c r="AD55">
        <f t="shared" si="8"/>
        <v>4.1794871794871797</v>
      </c>
    </row>
    <row r="56" spans="1:30" x14ac:dyDescent="0.35">
      <c r="A56">
        <v>13.4145</v>
      </c>
      <c r="B56">
        <v>45328.3</v>
      </c>
      <c r="C56">
        <v>5.81</v>
      </c>
      <c r="D56">
        <v>369.2</v>
      </c>
      <c r="E56">
        <v>9567.7999999999993</v>
      </c>
      <c r="F56">
        <v>46425.2</v>
      </c>
      <c r="G56">
        <v>515008.6</v>
      </c>
      <c r="H56">
        <v>5.16</v>
      </c>
      <c r="I56">
        <v>99</v>
      </c>
      <c r="J56">
        <v>27.1</v>
      </c>
      <c r="K56">
        <v>77.400000000000006</v>
      </c>
      <c r="L56">
        <v>816.1</v>
      </c>
      <c r="M56">
        <v>29098.3</v>
      </c>
      <c r="N56">
        <v>23.4</v>
      </c>
      <c r="O56">
        <v>50.2</v>
      </c>
      <c r="P56">
        <v>114.6</v>
      </c>
      <c r="Q56">
        <v>0</v>
      </c>
      <c r="R56">
        <v>14.1</v>
      </c>
      <c r="S56">
        <v>42.4</v>
      </c>
      <c r="T56">
        <v>27.9</v>
      </c>
      <c r="U56">
        <v>3.41</v>
      </c>
      <c r="V56">
        <f t="shared" si="9"/>
        <v>589435.20000000007</v>
      </c>
      <c r="W56">
        <f t="shared" si="10"/>
        <v>988.7431222295512</v>
      </c>
      <c r="X56">
        <f t="shared" si="11"/>
        <v>210.21818853030831</v>
      </c>
      <c r="Y56">
        <f t="shared" si="12"/>
        <v>63.620224920398364</v>
      </c>
      <c r="Z56">
        <f t="shared" si="13"/>
        <v>17616.694761357991</v>
      </c>
      <c r="AA56">
        <f t="shared" si="14"/>
        <v>18.611036463380533</v>
      </c>
      <c r="AB56">
        <f t="shared" si="15"/>
        <v>45.976215875807888</v>
      </c>
      <c r="AC56">
        <f t="shared" si="16"/>
        <v>11.361745311427958</v>
      </c>
      <c r="AD56">
        <f t="shared" si="8"/>
        <v>4.7034137680574615</v>
      </c>
    </row>
    <row r="57" spans="1:30" x14ac:dyDescent="0.35">
      <c r="A57">
        <v>13.4246</v>
      </c>
      <c r="B57">
        <v>45574.1</v>
      </c>
      <c r="C57">
        <v>16.100000000000001</v>
      </c>
      <c r="D57">
        <v>254.6</v>
      </c>
      <c r="E57">
        <v>9667.1</v>
      </c>
      <c r="F57">
        <v>45901.5</v>
      </c>
      <c r="G57">
        <v>528417.6</v>
      </c>
      <c r="H57">
        <v>0</v>
      </c>
      <c r="I57">
        <v>103.7</v>
      </c>
      <c r="J57">
        <v>27.1</v>
      </c>
      <c r="K57">
        <v>84.5</v>
      </c>
      <c r="L57">
        <v>779.3</v>
      </c>
      <c r="M57">
        <v>28569.5</v>
      </c>
      <c r="N57">
        <v>20</v>
      </c>
      <c r="O57">
        <v>71.7</v>
      </c>
      <c r="P57">
        <v>120</v>
      </c>
      <c r="Q57">
        <v>0</v>
      </c>
      <c r="R57">
        <v>20.5</v>
      </c>
      <c r="S57">
        <v>34.1</v>
      </c>
      <c r="T57">
        <v>11.2</v>
      </c>
      <c r="U57">
        <v>0</v>
      </c>
      <c r="V57">
        <f t="shared" si="9"/>
        <v>602561.19999999995</v>
      </c>
      <c r="W57">
        <f t="shared" si="10"/>
        <v>793.77829173202667</v>
      </c>
      <c r="X57">
        <f t="shared" si="11"/>
        <v>194.17114809250916</v>
      </c>
      <c r="Y57">
        <f t="shared" si="12"/>
        <v>67.213089724330075</v>
      </c>
      <c r="Z57">
        <f t="shared" si="13"/>
        <v>17336.662234475105</v>
      </c>
      <c r="AA57">
        <f t="shared" si="14"/>
        <v>26.719277643499122</v>
      </c>
      <c r="AB57">
        <f t="shared" si="15"/>
        <v>44.974684729119637</v>
      </c>
      <c r="AC57">
        <f t="shared" si="16"/>
        <v>11.594690844141738</v>
      </c>
      <c r="AD57">
        <f t="shared" si="8"/>
        <v>4.0880341880341877</v>
      </c>
    </row>
    <row r="58" spans="1:30" x14ac:dyDescent="0.35">
      <c r="A58">
        <v>13.434699999999999</v>
      </c>
      <c r="B58">
        <v>44769.599999999999</v>
      </c>
      <c r="C58">
        <v>5.8</v>
      </c>
      <c r="D58">
        <v>295.60000000000002</v>
      </c>
      <c r="E58">
        <v>9570.4</v>
      </c>
      <c r="F58">
        <v>46678.3</v>
      </c>
      <c r="G58">
        <v>522934.5</v>
      </c>
      <c r="H58">
        <v>4.5199999999999996</v>
      </c>
      <c r="I58">
        <v>81</v>
      </c>
      <c r="J58">
        <v>5.16</v>
      </c>
      <c r="K58">
        <v>137.4</v>
      </c>
      <c r="L58">
        <v>772.2</v>
      </c>
      <c r="M58">
        <v>28458.1</v>
      </c>
      <c r="N58">
        <v>7.32</v>
      </c>
      <c r="O58">
        <v>96.6</v>
      </c>
      <c r="P58">
        <v>101.5</v>
      </c>
      <c r="Q58">
        <v>17.399999999999999</v>
      </c>
      <c r="R58">
        <v>14.6</v>
      </c>
      <c r="S58">
        <v>42.9</v>
      </c>
      <c r="T58">
        <v>2.93</v>
      </c>
      <c r="U58">
        <v>0</v>
      </c>
      <c r="V58">
        <f t="shared" si="9"/>
        <v>596162.19999999995</v>
      </c>
      <c r="W58">
        <f t="shared" si="10"/>
        <v>801.96295571909798</v>
      </c>
      <c r="X58">
        <f t="shared" si="11"/>
        <v>238.91149086607641</v>
      </c>
      <c r="Y58">
        <f t="shared" si="12"/>
        <v>36.768517024393702</v>
      </c>
      <c r="Z58">
        <f t="shared" si="13"/>
        <v>17348.634314621089</v>
      </c>
      <c r="AA58">
        <f t="shared" si="14"/>
        <v>17.31072516841893</v>
      </c>
      <c r="AB58">
        <f t="shared" si="15"/>
        <v>37.84205036817162</v>
      </c>
      <c r="AC58">
        <f t="shared" si="16"/>
        <v>11.680571191165434</v>
      </c>
      <c r="AD58">
        <f t="shared" si="8"/>
        <v>3.3567366425612581</v>
      </c>
    </row>
    <row r="59" spans="1:30" x14ac:dyDescent="0.35">
      <c r="A59">
        <v>13.444699999999999</v>
      </c>
      <c r="B59">
        <v>46734.6</v>
      </c>
      <c r="C59">
        <v>6.45</v>
      </c>
      <c r="D59">
        <v>377.1</v>
      </c>
      <c r="E59">
        <v>9191.1</v>
      </c>
      <c r="F59">
        <v>46061.3</v>
      </c>
      <c r="G59">
        <v>522607.3</v>
      </c>
      <c r="H59">
        <v>5.16</v>
      </c>
      <c r="I59">
        <v>84.9</v>
      </c>
      <c r="J59">
        <v>32.9</v>
      </c>
      <c r="K59">
        <v>109</v>
      </c>
      <c r="L59">
        <v>503.8</v>
      </c>
      <c r="M59">
        <v>28389.599999999999</v>
      </c>
      <c r="N59">
        <v>8.2899999999999991</v>
      </c>
      <c r="O59">
        <v>87.3</v>
      </c>
      <c r="P59">
        <v>87.8</v>
      </c>
      <c r="Q59">
        <v>17.399999999999999</v>
      </c>
      <c r="R59">
        <v>21.5</v>
      </c>
      <c r="S59">
        <v>43.4</v>
      </c>
      <c r="T59">
        <v>9.75</v>
      </c>
      <c r="U59">
        <v>2.93</v>
      </c>
      <c r="V59">
        <f t="shared" si="9"/>
        <v>597731.5</v>
      </c>
      <c r="W59">
        <f t="shared" si="10"/>
        <v>919.8109853671757</v>
      </c>
      <c r="X59">
        <f t="shared" si="11"/>
        <v>239.87358872671089</v>
      </c>
      <c r="Y59">
        <f t="shared" si="12"/>
        <v>49.83843080045137</v>
      </c>
      <c r="Z59">
        <f t="shared" si="13"/>
        <v>16219.489854558444</v>
      </c>
      <c r="AA59">
        <f t="shared" si="14"/>
        <v>19.423436777215187</v>
      </c>
      <c r="AB59">
        <f t="shared" si="15"/>
        <v>84.1514961148944</v>
      </c>
      <c r="AC59">
        <f t="shared" si="16"/>
        <v>11.182449405793566</v>
      </c>
      <c r="AD59">
        <f t="shared" si="8"/>
        <v>3.834565490305482</v>
      </c>
    </row>
    <row r="60" spans="1:30" x14ac:dyDescent="0.35">
      <c r="A60">
        <v>13.454800000000001</v>
      </c>
      <c r="B60">
        <v>44962.8</v>
      </c>
      <c r="C60">
        <v>29</v>
      </c>
      <c r="D60">
        <v>285.3</v>
      </c>
      <c r="E60">
        <v>9044.6</v>
      </c>
      <c r="F60">
        <v>47083.3</v>
      </c>
      <c r="G60">
        <v>526718.9</v>
      </c>
      <c r="H60">
        <v>5.16</v>
      </c>
      <c r="I60">
        <v>63.4</v>
      </c>
      <c r="J60">
        <v>11</v>
      </c>
      <c r="K60">
        <v>124.5</v>
      </c>
      <c r="L60">
        <v>759.3</v>
      </c>
      <c r="M60">
        <v>28339</v>
      </c>
      <c r="N60">
        <v>0</v>
      </c>
      <c r="O60">
        <v>72.2</v>
      </c>
      <c r="P60">
        <v>93.7</v>
      </c>
      <c r="Q60">
        <v>10.3</v>
      </c>
      <c r="R60">
        <v>20</v>
      </c>
      <c r="S60">
        <v>47.8</v>
      </c>
      <c r="T60">
        <v>27.3</v>
      </c>
      <c r="U60">
        <v>0</v>
      </c>
      <c r="V60">
        <f t="shared" si="9"/>
        <v>600020.70000000007</v>
      </c>
      <c r="W60">
        <f t="shared" si="10"/>
        <v>737.30789621091401</v>
      </c>
      <c r="X60">
        <f t="shared" si="11"/>
        <v>245.49153054219627</v>
      </c>
      <c r="Y60">
        <f t="shared" si="12"/>
        <v>33.332183373006963</v>
      </c>
      <c r="Z60">
        <f t="shared" si="13"/>
        <v>16339.269628531147</v>
      </c>
      <c r="AA60">
        <f t="shared" si="14"/>
        <v>56.93136920109589</v>
      </c>
      <c r="AB60">
        <f t="shared" si="15"/>
        <v>35.498775292252411</v>
      </c>
      <c r="AC60">
        <f t="shared" si="16"/>
        <v>11.71454847118062</v>
      </c>
      <c r="AD60">
        <f t="shared" si="8"/>
        <v>3.0033944331296674</v>
      </c>
    </row>
    <row r="61" spans="1:30" x14ac:dyDescent="0.35">
      <c r="A61">
        <v>13.4649</v>
      </c>
      <c r="B61">
        <v>44459.6</v>
      </c>
      <c r="C61">
        <v>18.7</v>
      </c>
      <c r="D61">
        <v>291.2</v>
      </c>
      <c r="E61">
        <v>8461.2999999999993</v>
      </c>
      <c r="F61">
        <v>46067.3</v>
      </c>
      <c r="G61">
        <v>520865.5</v>
      </c>
      <c r="H61">
        <v>0</v>
      </c>
      <c r="I61">
        <v>95.6</v>
      </c>
      <c r="J61">
        <v>31.6</v>
      </c>
      <c r="K61">
        <v>100.6</v>
      </c>
      <c r="L61">
        <v>733.5</v>
      </c>
      <c r="M61">
        <v>29681.9</v>
      </c>
      <c r="N61">
        <v>9.27</v>
      </c>
      <c r="O61">
        <v>58.7</v>
      </c>
      <c r="P61">
        <v>89.3</v>
      </c>
      <c r="Q61">
        <v>4.51</v>
      </c>
      <c r="R61">
        <v>14.1</v>
      </c>
      <c r="S61">
        <v>68.8</v>
      </c>
      <c r="T61">
        <v>15.1</v>
      </c>
      <c r="U61">
        <v>0</v>
      </c>
      <c r="V61">
        <f t="shared" si="9"/>
        <v>595007</v>
      </c>
      <c r="W61">
        <f t="shared" si="10"/>
        <v>800.15865359567192</v>
      </c>
      <c r="X61">
        <f t="shared" si="11"/>
        <v>239.66104600450078</v>
      </c>
      <c r="Y61">
        <f t="shared" si="12"/>
        <v>39.276848843795108</v>
      </c>
      <c r="Z61">
        <f t="shared" si="13"/>
        <v>15453.263575050378</v>
      </c>
      <c r="AA61">
        <f t="shared" si="14"/>
        <v>31.428201685022191</v>
      </c>
      <c r="AB61">
        <f t="shared" si="15"/>
        <v>60.688361649526811</v>
      </c>
      <c r="AC61">
        <f t="shared" si="16"/>
        <v>11.715478771738837</v>
      </c>
      <c r="AD61">
        <f t="shared" si="8"/>
        <v>3.3387096774193545</v>
      </c>
    </row>
    <row r="62" spans="1:30" x14ac:dyDescent="0.35">
      <c r="A62">
        <v>13.475</v>
      </c>
      <c r="B62">
        <v>44568.3</v>
      </c>
      <c r="C62">
        <v>5.16</v>
      </c>
      <c r="D62">
        <v>298</v>
      </c>
      <c r="E62">
        <v>8455.1</v>
      </c>
      <c r="F62">
        <v>47764.6</v>
      </c>
      <c r="G62">
        <v>516525.5</v>
      </c>
      <c r="H62">
        <v>0</v>
      </c>
      <c r="I62">
        <v>121.5</v>
      </c>
      <c r="J62">
        <v>16.100000000000001</v>
      </c>
      <c r="K62">
        <v>76.7</v>
      </c>
      <c r="L62">
        <v>707.7</v>
      </c>
      <c r="M62">
        <v>29456.6</v>
      </c>
      <c r="N62">
        <v>4.88</v>
      </c>
      <c r="O62">
        <v>58</v>
      </c>
      <c r="P62">
        <v>92.2</v>
      </c>
      <c r="Q62">
        <v>5.16</v>
      </c>
      <c r="R62">
        <v>17.100000000000001</v>
      </c>
      <c r="S62">
        <v>37.4</v>
      </c>
      <c r="T62">
        <v>4.88</v>
      </c>
      <c r="U62">
        <v>0</v>
      </c>
      <c r="V62">
        <f t="shared" si="9"/>
        <v>590550.4</v>
      </c>
      <c r="W62">
        <f t="shared" si="10"/>
        <v>866.47981273063226</v>
      </c>
      <c r="X62">
        <f t="shared" si="11"/>
        <v>169.80769126563965</v>
      </c>
      <c r="Y62">
        <f t="shared" si="12"/>
        <v>37.219515895679692</v>
      </c>
      <c r="Z62">
        <f t="shared" si="13"/>
        <v>15515.695188759506</v>
      </c>
      <c r="AA62">
        <f t="shared" si="14"/>
        <v>8.7376115569475523</v>
      </c>
      <c r="AB62">
        <f t="shared" si="15"/>
        <v>36.000314283082353</v>
      </c>
      <c r="AC62">
        <f t="shared" si="16"/>
        <v>11.589526636645328</v>
      </c>
      <c r="AD62">
        <f t="shared" si="8"/>
        <v>5.1027124052652573</v>
      </c>
    </row>
    <row r="63" spans="1:30" x14ac:dyDescent="0.35">
      <c r="A63">
        <v>13.485099999999999</v>
      </c>
      <c r="B63">
        <v>44605.1</v>
      </c>
      <c r="C63">
        <v>11</v>
      </c>
      <c r="D63">
        <v>310.7</v>
      </c>
      <c r="E63">
        <v>8181.3</v>
      </c>
      <c r="F63">
        <v>45281.599999999999</v>
      </c>
      <c r="G63">
        <v>520365.4</v>
      </c>
      <c r="H63">
        <v>0</v>
      </c>
      <c r="I63">
        <v>91.7</v>
      </c>
      <c r="J63">
        <v>27.7</v>
      </c>
      <c r="K63">
        <v>63.2</v>
      </c>
      <c r="L63">
        <v>461.9</v>
      </c>
      <c r="M63">
        <v>29157.1</v>
      </c>
      <c r="N63">
        <v>16.100000000000001</v>
      </c>
      <c r="O63">
        <v>49.3</v>
      </c>
      <c r="P63">
        <v>84.3</v>
      </c>
      <c r="Q63">
        <v>0</v>
      </c>
      <c r="R63">
        <v>30.2</v>
      </c>
      <c r="S63">
        <v>32.200000000000003</v>
      </c>
      <c r="T63">
        <v>15.1</v>
      </c>
      <c r="U63">
        <v>0</v>
      </c>
      <c r="V63">
        <f t="shared" si="9"/>
        <v>594127.6</v>
      </c>
      <c r="W63">
        <f t="shared" si="10"/>
        <v>819.184296437331</v>
      </c>
      <c r="X63">
        <f t="shared" si="11"/>
        <v>162.59133559861553</v>
      </c>
      <c r="Y63">
        <f t="shared" si="12"/>
        <v>77.929387559170792</v>
      </c>
      <c r="Z63">
        <f t="shared" si="13"/>
        <v>14547.716685775918</v>
      </c>
      <c r="AA63">
        <f t="shared" si="14"/>
        <v>18.51454132075332</v>
      </c>
      <c r="AB63">
        <f t="shared" si="15"/>
        <v>46.622981325897001</v>
      </c>
      <c r="AC63">
        <f t="shared" si="16"/>
        <v>11.666051639834908</v>
      </c>
      <c r="AD63">
        <f t="shared" si="8"/>
        <v>5.0383022774327122</v>
      </c>
    </row>
    <row r="64" spans="1:30" x14ac:dyDescent="0.35">
      <c r="A64">
        <v>13.495100000000001</v>
      </c>
      <c r="B64">
        <v>45379.1</v>
      </c>
      <c r="C64">
        <v>11.6</v>
      </c>
      <c r="D64">
        <v>317</v>
      </c>
      <c r="E64">
        <v>8278.1</v>
      </c>
      <c r="F64">
        <v>46652.9</v>
      </c>
      <c r="G64">
        <v>522678.4</v>
      </c>
      <c r="H64">
        <v>0</v>
      </c>
      <c r="I64">
        <v>74.099999999999994</v>
      </c>
      <c r="J64">
        <v>47.7</v>
      </c>
      <c r="K64">
        <v>103.9</v>
      </c>
      <c r="L64">
        <v>577.4</v>
      </c>
      <c r="M64">
        <v>29339</v>
      </c>
      <c r="N64">
        <v>15.6</v>
      </c>
      <c r="O64">
        <v>69.3</v>
      </c>
      <c r="P64">
        <v>114.6</v>
      </c>
      <c r="Q64">
        <v>10.3</v>
      </c>
      <c r="R64">
        <v>12.2</v>
      </c>
      <c r="S64">
        <v>22.4</v>
      </c>
      <c r="T64">
        <v>10.4</v>
      </c>
      <c r="U64">
        <v>2.93</v>
      </c>
      <c r="V64">
        <f t="shared" si="9"/>
        <v>597396.5</v>
      </c>
      <c r="W64">
        <f t="shared" si="10"/>
        <v>846.50646597360389</v>
      </c>
      <c r="X64">
        <f t="shared" si="11"/>
        <v>175.81288139451772</v>
      </c>
      <c r="Y64">
        <f t="shared" si="12"/>
        <v>46.535257571813688</v>
      </c>
      <c r="Z64">
        <f t="shared" si="13"/>
        <v>14823.48825277684</v>
      </c>
      <c r="AA64">
        <f t="shared" si="14"/>
        <v>19.417589490397081</v>
      </c>
      <c r="AB64">
        <f t="shared" si="15"/>
        <v>97.0879474519854</v>
      </c>
      <c r="AC64">
        <f t="shared" si="16"/>
        <v>11.518042446853288</v>
      </c>
      <c r="AD64">
        <f t="shared" si="8"/>
        <v>4.8148148148148149</v>
      </c>
    </row>
    <row r="65" spans="1:30" x14ac:dyDescent="0.35">
      <c r="A65">
        <v>13.5052</v>
      </c>
      <c r="B65">
        <v>45169.3</v>
      </c>
      <c r="C65">
        <v>0</v>
      </c>
      <c r="D65">
        <v>432.7</v>
      </c>
      <c r="E65">
        <v>7674.5</v>
      </c>
      <c r="F65">
        <v>43706</v>
      </c>
      <c r="G65">
        <v>530065.69999999995</v>
      </c>
      <c r="H65">
        <v>9.68</v>
      </c>
      <c r="I65">
        <v>53</v>
      </c>
      <c r="J65">
        <v>9.68</v>
      </c>
      <c r="K65">
        <v>114.8</v>
      </c>
      <c r="L65">
        <v>592.79999999999995</v>
      </c>
      <c r="M65">
        <v>29378.2</v>
      </c>
      <c r="N65">
        <v>0</v>
      </c>
      <c r="O65">
        <v>38</v>
      </c>
      <c r="P65">
        <v>97.5</v>
      </c>
      <c r="Q65">
        <v>5.81</v>
      </c>
      <c r="R65">
        <v>20</v>
      </c>
      <c r="S65">
        <v>29.8</v>
      </c>
      <c r="T65">
        <v>12.7</v>
      </c>
      <c r="U65">
        <v>0</v>
      </c>
      <c r="V65">
        <f t="shared" si="9"/>
        <v>604613.19999999995</v>
      </c>
      <c r="W65">
        <f t="shared" si="10"/>
        <v>964.5836379357911</v>
      </c>
      <c r="X65">
        <f t="shared" si="11"/>
        <v>133.14297471507405</v>
      </c>
      <c r="Y65">
        <f t="shared" si="12"/>
        <v>33.078999929210944</v>
      </c>
      <c r="Z65">
        <f t="shared" si="13"/>
        <v>13673.700805738279</v>
      </c>
      <c r="AA65">
        <f t="shared" si="14"/>
        <v>16.010235965738097</v>
      </c>
      <c r="AB65">
        <f t="shared" si="15"/>
        <v>25.619685445173872</v>
      </c>
      <c r="AC65">
        <f t="shared" si="16"/>
        <v>11.735087769790542</v>
      </c>
      <c r="AD65">
        <f t="shared" si="8"/>
        <v>7.2447204968944101</v>
      </c>
    </row>
    <row r="66" spans="1:30" x14ac:dyDescent="0.35">
      <c r="A66">
        <v>13.5153</v>
      </c>
      <c r="B66">
        <v>44043.7</v>
      </c>
      <c r="C66">
        <v>21.9</v>
      </c>
      <c r="D66">
        <v>277.5</v>
      </c>
      <c r="E66">
        <v>7994.2</v>
      </c>
      <c r="F66">
        <v>43162.400000000001</v>
      </c>
      <c r="G66">
        <v>516088.5</v>
      </c>
      <c r="H66">
        <v>5.81</v>
      </c>
      <c r="I66">
        <v>85.4</v>
      </c>
      <c r="J66">
        <v>23.9</v>
      </c>
      <c r="K66">
        <v>76.099999999999994</v>
      </c>
      <c r="L66">
        <v>499.9</v>
      </c>
      <c r="M66">
        <v>29018.2</v>
      </c>
      <c r="N66">
        <v>12.2</v>
      </c>
      <c r="O66">
        <v>60</v>
      </c>
      <c r="P66">
        <v>102.9</v>
      </c>
      <c r="Q66">
        <v>22.6</v>
      </c>
      <c r="R66">
        <v>18.5</v>
      </c>
      <c r="S66">
        <v>40</v>
      </c>
      <c r="T66">
        <v>11.2</v>
      </c>
      <c r="U66">
        <v>0</v>
      </c>
      <c r="V66">
        <f t="shared" si="9"/>
        <v>589150.39999999991</v>
      </c>
      <c r="W66">
        <f t="shared" si="10"/>
        <v>790.63003267077477</v>
      </c>
      <c r="X66">
        <f t="shared" si="11"/>
        <v>188.74637104549197</v>
      </c>
      <c r="Y66">
        <f t="shared" si="12"/>
        <v>52.10893517173205</v>
      </c>
      <c r="Z66">
        <f t="shared" si="13"/>
        <v>14417.540919941668</v>
      </c>
      <c r="AA66">
        <f t="shared" si="14"/>
        <v>47.03383041070667</v>
      </c>
      <c r="AB66">
        <f t="shared" si="15"/>
        <v>78.927214510929645</v>
      </c>
      <c r="AC66">
        <f t="shared" si="16"/>
        <v>11.717646337614688</v>
      </c>
      <c r="AD66">
        <f t="shared" si="8"/>
        <v>4.1888489208633093</v>
      </c>
    </row>
    <row r="67" spans="1:30" x14ac:dyDescent="0.35">
      <c r="A67">
        <v>13.5253</v>
      </c>
      <c r="B67">
        <v>44749.8</v>
      </c>
      <c r="C67">
        <v>18.100000000000001</v>
      </c>
      <c r="D67">
        <v>308.7</v>
      </c>
      <c r="E67">
        <v>7401.3</v>
      </c>
      <c r="F67">
        <v>44481</v>
      </c>
      <c r="G67">
        <v>521660</v>
      </c>
      <c r="H67">
        <v>11</v>
      </c>
      <c r="I67">
        <v>75.099999999999994</v>
      </c>
      <c r="J67">
        <v>16.100000000000001</v>
      </c>
      <c r="K67">
        <v>85.2</v>
      </c>
      <c r="L67">
        <v>543.79999999999995</v>
      </c>
      <c r="M67">
        <v>29361</v>
      </c>
      <c r="N67">
        <v>7.8</v>
      </c>
      <c r="O67">
        <v>54.1</v>
      </c>
      <c r="P67">
        <v>112.7</v>
      </c>
      <c r="Q67">
        <v>4.51</v>
      </c>
      <c r="R67">
        <v>8.2899999999999991</v>
      </c>
      <c r="S67">
        <v>29.8</v>
      </c>
      <c r="T67">
        <v>7.32</v>
      </c>
      <c r="U67">
        <v>0</v>
      </c>
      <c r="V67">
        <f t="shared" si="9"/>
        <v>595770.80000000005</v>
      </c>
      <c r="W67">
        <f t="shared" si="10"/>
        <v>833.37417678073496</v>
      </c>
      <c r="X67">
        <f t="shared" si="11"/>
        <v>153.1125728216287</v>
      </c>
      <c r="Y67">
        <f t="shared" si="12"/>
        <v>27.007030220346479</v>
      </c>
      <c r="Z67">
        <f t="shared" si="13"/>
        <v>13335.833176114034</v>
      </c>
      <c r="AA67">
        <f t="shared" si="14"/>
        <v>48.844287098327072</v>
      </c>
      <c r="AB67">
        <f t="shared" si="15"/>
        <v>34.593840450052262</v>
      </c>
      <c r="AC67">
        <f t="shared" si="16"/>
        <v>11.657258803391299</v>
      </c>
      <c r="AD67">
        <f t="shared" si="8"/>
        <v>5.4428853321639989</v>
      </c>
    </row>
    <row r="68" spans="1:30" x14ac:dyDescent="0.35">
      <c r="A68">
        <v>13.535399999999999</v>
      </c>
      <c r="B68">
        <v>45528.1</v>
      </c>
      <c r="C68">
        <v>18.7</v>
      </c>
      <c r="D68">
        <v>279</v>
      </c>
      <c r="E68">
        <v>7986.1</v>
      </c>
      <c r="F68">
        <v>45349</v>
      </c>
      <c r="G68">
        <v>518994.5</v>
      </c>
      <c r="H68">
        <v>0</v>
      </c>
      <c r="I68">
        <v>70.7</v>
      </c>
      <c r="J68">
        <v>25.8</v>
      </c>
      <c r="K68">
        <v>63.9</v>
      </c>
      <c r="L68">
        <v>592.9</v>
      </c>
      <c r="M68">
        <v>29657.1</v>
      </c>
      <c r="N68">
        <v>4.3899999999999997</v>
      </c>
      <c r="O68">
        <v>49.3</v>
      </c>
      <c r="P68">
        <v>110.7</v>
      </c>
      <c r="Q68">
        <v>0</v>
      </c>
      <c r="R68">
        <v>10.8</v>
      </c>
      <c r="S68">
        <v>49.3</v>
      </c>
      <c r="T68">
        <v>3.41</v>
      </c>
      <c r="U68">
        <v>0</v>
      </c>
      <c r="V68">
        <f t="shared" si="9"/>
        <v>594179.69999999995</v>
      </c>
      <c r="W68">
        <f t="shared" si="10"/>
        <v>774.84976346381416</v>
      </c>
      <c r="X68">
        <f t="shared" si="11"/>
        <v>171.68206857285767</v>
      </c>
      <c r="Y68">
        <f t="shared" si="12"/>
        <v>25.564656618191439</v>
      </c>
      <c r="Z68">
        <f t="shared" si="13"/>
        <v>14438.392964283365</v>
      </c>
      <c r="AA68">
        <f t="shared" si="14"/>
        <v>31.471960418708349</v>
      </c>
      <c r="AB68">
        <f t="shared" si="15"/>
        <v>43.421207422602961</v>
      </c>
      <c r="AC68">
        <f t="shared" si="16"/>
        <v>11.399432438428136</v>
      </c>
      <c r="AD68">
        <f t="shared" si="8"/>
        <v>4.513283011469464</v>
      </c>
    </row>
    <row r="69" spans="1:30" x14ac:dyDescent="0.35">
      <c r="A69">
        <v>13.545500000000001</v>
      </c>
      <c r="B69">
        <v>45421.9</v>
      </c>
      <c r="C69">
        <v>11</v>
      </c>
      <c r="D69">
        <v>268.3</v>
      </c>
      <c r="E69">
        <v>7666.5</v>
      </c>
      <c r="F69">
        <v>44419.6</v>
      </c>
      <c r="G69">
        <v>516640</v>
      </c>
      <c r="H69">
        <v>0</v>
      </c>
      <c r="I69">
        <v>59</v>
      </c>
      <c r="J69">
        <v>18.7</v>
      </c>
      <c r="K69">
        <v>73.5</v>
      </c>
      <c r="L69">
        <v>451.6</v>
      </c>
      <c r="M69">
        <v>29284.9</v>
      </c>
      <c r="N69">
        <v>13.2</v>
      </c>
      <c r="O69">
        <v>49.1</v>
      </c>
      <c r="P69">
        <v>76.099999999999994</v>
      </c>
      <c r="Q69">
        <v>6.45</v>
      </c>
      <c r="R69">
        <v>0</v>
      </c>
      <c r="S69">
        <v>47.8</v>
      </c>
      <c r="T69">
        <v>8.2899999999999991</v>
      </c>
      <c r="U69">
        <v>3.9</v>
      </c>
      <c r="V69">
        <f t="shared" si="9"/>
        <v>591346.80000000005</v>
      </c>
      <c r="W69">
        <f t="shared" si="10"/>
        <v>682.17161232630326</v>
      </c>
      <c r="X69">
        <f t="shared" si="11"/>
        <v>184.47719679890039</v>
      </c>
      <c r="Y69">
        <f t="shared" si="12"/>
        <v>22.321926828723853</v>
      </c>
      <c r="Z69">
        <f t="shared" si="13"/>
        <v>13728.154105171448</v>
      </c>
      <c r="AA69">
        <f t="shared" si="14"/>
        <v>18.601605690603211</v>
      </c>
      <c r="AB69">
        <f t="shared" si="15"/>
        <v>42.530034828970066</v>
      </c>
      <c r="AC69">
        <f t="shared" si="16"/>
        <v>11.374248985621472</v>
      </c>
      <c r="AD69">
        <f t="shared" si="8"/>
        <v>3.6978641488679074</v>
      </c>
    </row>
    <row r="70" spans="1:30" x14ac:dyDescent="0.35">
      <c r="A70">
        <v>13.557</v>
      </c>
      <c r="B70">
        <v>45505.7</v>
      </c>
      <c r="C70">
        <v>10.3</v>
      </c>
      <c r="D70">
        <v>288.8</v>
      </c>
      <c r="E70">
        <v>7675.5</v>
      </c>
      <c r="F70">
        <v>43336.800000000003</v>
      </c>
      <c r="G70">
        <v>515867.3</v>
      </c>
      <c r="H70">
        <v>6.45</v>
      </c>
      <c r="I70">
        <v>100.5</v>
      </c>
      <c r="J70">
        <v>22.6</v>
      </c>
      <c r="K70">
        <v>87.1</v>
      </c>
      <c r="L70">
        <v>808.9</v>
      </c>
      <c r="M70">
        <v>29942</v>
      </c>
      <c r="N70">
        <v>11.7</v>
      </c>
      <c r="O70">
        <v>63.4</v>
      </c>
      <c r="P70">
        <v>197.6</v>
      </c>
      <c r="Q70">
        <v>69</v>
      </c>
      <c r="R70">
        <v>22.9</v>
      </c>
      <c r="S70">
        <v>107.4</v>
      </c>
      <c r="T70">
        <v>0</v>
      </c>
      <c r="U70">
        <v>8.76</v>
      </c>
      <c r="V70">
        <f t="shared" si="9"/>
        <v>591315</v>
      </c>
      <c r="W70">
        <f t="shared" si="10"/>
        <v>992.53359038752615</v>
      </c>
      <c r="X70">
        <f t="shared" si="11"/>
        <v>303.66217667402316</v>
      </c>
      <c r="Y70">
        <f t="shared" si="12"/>
        <v>58.513651776126082</v>
      </c>
      <c r="Z70">
        <f t="shared" si="13"/>
        <v>14348.359165588561</v>
      </c>
      <c r="AA70">
        <f t="shared" si="14"/>
        <v>28.326695585263355</v>
      </c>
      <c r="AB70">
        <f t="shared" si="15"/>
        <v>154.90897406627602</v>
      </c>
      <c r="AC70">
        <f t="shared" si="16"/>
        <v>11.336322702430685</v>
      </c>
      <c r="AD70">
        <f t="shared" ref="AD70:AD131" si="17">W70/X70</f>
        <v>3.268545333036311</v>
      </c>
    </row>
    <row r="71" spans="1:30" x14ac:dyDescent="0.35">
      <c r="A71">
        <v>13.5671</v>
      </c>
      <c r="B71">
        <v>38591.800000000003</v>
      </c>
      <c r="C71">
        <v>45.2</v>
      </c>
      <c r="D71">
        <v>492.6</v>
      </c>
      <c r="E71">
        <v>76900.600000000006</v>
      </c>
      <c r="F71">
        <v>46025.599999999999</v>
      </c>
      <c r="G71">
        <v>479121.8</v>
      </c>
      <c r="H71">
        <v>176.8</v>
      </c>
      <c r="I71">
        <v>1819.9</v>
      </c>
      <c r="J71">
        <v>214.8</v>
      </c>
      <c r="K71">
        <v>3718.4</v>
      </c>
      <c r="L71">
        <v>14192.3</v>
      </c>
      <c r="M71">
        <v>25412.400000000001</v>
      </c>
      <c r="N71">
        <v>65.599999999999994</v>
      </c>
      <c r="O71">
        <v>75.599999999999994</v>
      </c>
      <c r="P71">
        <v>1068.2</v>
      </c>
      <c r="Q71">
        <v>529</v>
      </c>
      <c r="R71">
        <v>22.9</v>
      </c>
      <c r="S71">
        <v>29.8</v>
      </c>
      <c r="T71">
        <v>11.7</v>
      </c>
      <c r="U71">
        <v>0</v>
      </c>
      <c r="V71">
        <f t="shared" si="9"/>
        <v>543126</v>
      </c>
      <c r="W71">
        <f t="shared" si="10"/>
        <v>6224.5224864948468</v>
      </c>
      <c r="X71">
        <f t="shared" si="11"/>
        <v>215.60374572382835</v>
      </c>
      <c r="Y71">
        <f t="shared" si="12"/>
        <v>162.94561482970803</v>
      </c>
      <c r="Z71">
        <f t="shared" si="13"/>
        <v>167719.6451652103</v>
      </c>
      <c r="AA71">
        <f t="shared" si="14"/>
        <v>408.74493211519979</v>
      </c>
      <c r="AB71">
        <f t="shared" si="15"/>
        <v>1369.47964192471</v>
      </c>
      <c r="AC71">
        <f t="shared" si="16"/>
        <v>12.415119274042672</v>
      </c>
      <c r="AD71">
        <f t="shared" si="17"/>
        <v>28.870196413321949</v>
      </c>
    </row>
    <row r="72" spans="1:30" x14ac:dyDescent="0.35">
      <c r="A72">
        <v>13.5771</v>
      </c>
      <c r="B72">
        <v>36024.400000000001</v>
      </c>
      <c r="C72">
        <v>72.900000000000006</v>
      </c>
      <c r="D72">
        <v>420.5</v>
      </c>
      <c r="E72">
        <v>98506</v>
      </c>
      <c r="F72">
        <v>49776.800000000003</v>
      </c>
      <c r="G72">
        <v>465052.7</v>
      </c>
      <c r="H72">
        <v>316.10000000000002</v>
      </c>
      <c r="I72">
        <v>2271.6</v>
      </c>
      <c r="J72">
        <v>265.7</v>
      </c>
      <c r="K72">
        <v>6657.6</v>
      </c>
      <c r="L72">
        <v>17955.5</v>
      </c>
      <c r="M72">
        <v>24849.5</v>
      </c>
      <c r="N72">
        <v>60.5</v>
      </c>
      <c r="O72">
        <v>158</v>
      </c>
      <c r="P72">
        <v>1123.3</v>
      </c>
      <c r="Q72">
        <v>529</v>
      </c>
      <c r="R72">
        <v>11.2</v>
      </c>
      <c r="S72">
        <v>42.9</v>
      </c>
      <c r="T72">
        <v>3.9</v>
      </c>
      <c r="U72">
        <v>0</v>
      </c>
      <c r="V72">
        <f t="shared" si="9"/>
        <v>525926.60000000009</v>
      </c>
      <c r="W72">
        <f t="shared" si="10"/>
        <v>7254.6245046361964</v>
      </c>
      <c r="X72">
        <f t="shared" si="11"/>
        <v>389.40795160389297</v>
      </c>
      <c r="Y72">
        <f t="shared" si="12"/>
        <v>136.33081118163634</v>
      </c>
      <c r="Z72">
        <f t="shared" si="13"/>
        <v>221440.59646346082</v>
      </c>
      <c r="AA72">
        <f t="shared" si="14"/>
        <v>739.64693932575369</v>
      </c>
      <c r="AB72">
        <f t="shared" si="15"/>
        <v>1511.047359080145</v>
      </c>
      <c r="AC72">
        <f t="shared" si="16"/>
        <v>12.909380864081012</v>
      </c>
      <c r="AD72">
        <f t="shared" si="17"/>
        <v>18.629882812499996</v>
      </c>
    </row>
    <row r="73" spans="1:30" x14ac:dyDescent="0.35">
      <c r="A73">
        <v>13.588800000000001</v>
      </c>
      <c r="B73">
        <v>36882.800000000003</v>
      </c>
      <c r="C73">
        <v>45.8</v>
      </c>
      <c r="D73">
        <v>429.7</v>
      </c>
      <c r="E73">
        <v>115972.6</v>
      </c>
      <c r="F73">
        <v>50096.800000000003</v>
      </c>
      <c r="G73">
        <v>466891.6</v>
      </c>
      <c r="H73">
        <v>376.7</v>
      </c>
      <c r="I73">
        <v>2465</v>
      </c>
      <c r="J73">
        <v>258.7</v>
      </c>
      <c r="K73">
        <v>9503.2999999999993</v>
      </c>
      <c r="L73">
        <v>21725</v>
      </c>
      <c r="M73">
        <v>24824.7</v>
      </c>
      <c r="N73">
        <v>66.8</v>
      </c>
      <c r="O73">
        <v>103.4</v>
      </c>
      <c r="P73">
        <v>1412</v>
      </c>
      <c r="Q73">
        <v>596</v>
      </c>
      <c r="R73">
        <v>35.4</v>
      </c>
      <c r="S73">
        <v>53.2</v>
      </c>
      <c r="T73">
        <v>3.9</v>
      </c>
      <c r="U73">
        <v>3.41</v>
      </c>
      <c r="V73">
        <f t="shared" si="9"/>
        <v>528599.1</v>
      </c>
      <c r="W73">
        <f t="shared" si="10"/>
        <v>8147.3842842335525</v>
      </c>
      <c r="X73">
        <f t="shared" si="11"/>
        <v>310.08376669578143</v>
      </c>
      <c r="Y73">
        <f t="shared" si="12"/>
        <v>193.34122967670584</v>
      </c>
      <c r="Z73">
        <f t="shared" si="13"/>
        <v>260495.33569012888</v>
      </c>
      <c r="AA73">
        <f t="shared" si="14"/>
        <v>799.28248080634273</v>
      </c>
      <c r="AB73">
        <f t="shared" si="15"/>
        <v>1616.9153522962865</v>
      </c>
      <c r="AC73">
        <f t="shared" si="16"/>
        <v>12.658789462839046</v>
      </c>
      <c r="AD73">
        <f t="shared" si="17"/>
        <v>26.274784942956494</v>
      </c>
    </row>
    <row r="74" spans="1:30" x14ac:dyDescent="0.35">
      <c r="A74">
        <v>13.5989</v>
      </c>
      <c r="B74">
        <v>35151.9</v>
      </c>
      <c r="C74">
        <v>32.299999999999997</v>
      </c>
      <c r="D74">
        <v>420</v>
      </c>
      <c r="E74">
        <v>122381.3</v>
      </c>
      <c r="F74">
        <v>48303.3</v>
      </c>
      <c r="G74">
        <v>461181.8</v>
      </c>
      <c r="H74">
        <v>405.8</v>
      </c>
      <c r="I74">
        <v>2420.9</v>
      </c>
      <c r="J74">
        <v>443.8</v>
      </c>
      <c r="K74">
        <v>11204.5</v>
      </c>
      <c r="L74">
        <v>22304.3</v>
      </c>
      <c r="M74">
        <v>24474.5</v>
      </c>
      <c r="N74">
        <v>95.1</v>
      </c>
      <c r="O74">
        <v>129.6</v>
      </c>
      <c r="P74">
        <v>1328.2</v>
      </c>
      <c r="Q74">
        <v>866.4</v>
      </c>
      <c r="R74">
        <v>50.2</v>
      </c>
      <c r="S74">
        <v>47.3</v>
      </c>
      <c r="T74">
        <v>23.4</v>
      </c>
      <c r="U74">
        <v>3.9</v>
      </c>
      <c r="V74">
        <f t="shared" si="9"/>
        <v>520808.2</v>
      </c>
      <c r="W74">
        <f t="shared" si="10"/>
        <v>8005.0582920929437</v>
      </c>
      <c r="X74">
        <f t="shared" si="11"/>
        <v>392.08292035340457</v>
      </c>
      <c r="Y74">
        <f t="shared" si="12"/>
        <v>278.98946291552244</v>
      </c>
      <c r="Z74">
        <f t="shared" si="13"/>
        <v>277809.75798768143</v>
      </c>
      <c r="AA74">
        <f t="shared" si="14"/>
        <v>841.19259258974796</v>
      </c>
      <c r="AB74">
        <f t="shared" si="15"/>
        <v>2515.7053978796798</v>
      </c>
      <c r="AC74">
        <f t="shared" si="16"/>
        <v>13.11968343105209</v>
      </c>
      <c r="AD74">
        <f t="shared" si="17"/>
        <v>20.416748285994125</v>
      </c>
    </row>
    <row r="75" spans="1:30" x14ac:dyDescent="0.35">
      <c r="A75">
        <v>13.609</v>
      </c>
      <c r="B75">
        <v>34724.800000000003</v>
      </c>
      <c r="C75">
        <v>45.2</v>
      </c>
      <c r="D75">
        <v>383.9</v>
      </c>
      <c r="E75">
        <v>123610.3</v>
      </c>
      <c r="F75">
        <v>48906.2</v>
      </c>
      <c r="G75">
        <v>447810.9</v>
      </c>
      <c r="H75">
        <v>518.70000000000005</v>
      </c>
      <c r="I75">
        <v>2805.1</v>
      </c>
      <c r="J75">
        <v>468.4</v>
      </c>
      <c r="K75">
        <v>12552.1</v>
      </c>
      <c r="L75">
        <v>23785.1</v>
      </c>
      <c r="M75">
        <v>22921.9</v>
      </c>
      <c r="N75">
        <v>74.599999999999994</v>
      </c>
      <c r="O75">
        <v>144.4</v>
      </c>
      <c r="P75">
        <v>1520.9</v>
      </c>
      <c r="Q75">
        <v>886.4</v>
      </c>
      <c r="R75">
        <v>44.4</v>
      </c>
      <c r="S75">
        <v>81.099999999999994</v>
      </c>
      <c r="T75">
        <v>35.6</v>
      </c>
      <c r="U75">
        <v>3.41</v>
      </c>
      <c r="V75">
        <f t="shared" si="9"/>
        <v>505457.60000000003</v>
      </c>
      <c r="W75">
        <f t="shared" si="10"/>
        <v>9318.0911712475972</v>
      </c>
      <c r="X75">
        <f t="shared" si="11"/>
        <v>523.3079886423709</v>
      </c>
      <c r="Y75">
        <f t="shared" si="12"/>
        <v>235.43023193241132</v>
      </c>
      <c r="Z75">
        <f t="shared" si="13"/>
        <v>291607.8420821054</v>
      </c>
      <c r="AA75">
        <f t="shared" si="14"/>
        <v>1115.622754509973</v>
      </c>
      <c r="AB75">
        <f t="shared" si="15"/>
        <v>2680.3435144708478</v>
      </c>
      <c r="AC75">
        <f t="shared" si="16"/>
        <v>12.895996521218265</v>
      </c>
      <c r="AD75">
        <f t="shared" si="17"/>
        <v>17.806132093304594</v>
      </c>
    </row>
    <row r="76" spans="1:30" x14ac:dyDescent="0.35">
      <c r="A76">
        <v>13.619</v>
      </c>
      <c r="B76">
        <v>33580.199999999997</v>
      </c>
      <c r="C76">
        <v>49</v>
      </c>
      <c r="D76">
        <v>398</v>
      </c>
      <c r="E76">
        <v>127753.3</v>
      </c>
      <c r="F76">
        <v>48479.4</v>
      </c>
      <c r="G76">
        <v>442179.3</v>
      </c>
      <c r="H76">
        <v>429</v>
      </c>
      <c r="I76">
        <v>2961.8</v>
      </c>
      <c r="J76">
        <v>476.8</v>
      </c>
      <c r="K76">
        <v>12666.5</v>
      </c>
      <c r="L76">
        <v>24620</v>
      </c>
      <c r="M76">
        <v>22968.2</v>
      </c>
      <c r="N76">
        <v>93.2</v>
      </c>
      <c r="O76">
        <v>111.7</v>
      </c>
      <c r="P76">
        <v>1524.9</v>
      </c>
      <c r="Q76">
        <v>828.3</v>
      </c>
      <c r="R76">
        <v>18.5</v>
      </c>
      <c r="S76">
        <v>61</v>
      </c>
      <c r="T76">
        <v>25.4</v>
      </c>
      <c r="U76">
        <v>0</v>
      </c>
      <c r="V76">
        <f t="shared" si="9"/>
        <v>498727.7</v>
      </c>
      <c r="W76">
        <f t="shared" si="10"/>
        <v>9794.3226333728817</v>
      </c>
      <c r="X76">
        <f t="shared" si="11"/>
        <v>397.21074245525165</v>
      </c>
      <c r="Y76">
        <f t="shared" si="12"/>
        <v>223.9699138427643</v>
      </c>
      <c r="Z76">
        <f t="shared" si="13"/>
        <v>305524.03646318422</v>
      </c>
      <c r="AA76">
        <f t="shared" si="14"/>
        <v>958.43884348112203</v>
      </c>
      <c r="AB76">
        <f t="shared" si="15"/>
        <v>2616.8588590527456</v>
      </c>
      <c r="AC76">
        <f t="shared" si="16"/>
        <v>13.167857844801402</v>
      </c>
      <c r="AD76">
        <f t="shared" si="17"/>
        <v>24.657748611812217</v>
      </c>
    </row>
    <row r="77" spans="1:30" x14ac:dyDescent="0.35">
      <c r="A77">
        <v>13.629099999999999</v>
      </c>
      <c r="B77">
        <v>33135.300000000003</v>
      </c>
      <c r="C77">
        <v>27.9</v>
      </c>
      <c r="D77">
        <v>454.6</v>
      </c>
      <c r="E77">
        <v>129323.1</v>
      </c>
      <c r="F77">
        <v>48726.5</v>
      </c>
      <c r="G77">
        <v>500112.7</v>
      </c>
      <c r="H77">
        <v>540.6</v>
      </c>
      <c r="I77">
        <v>2722.3</v>
      </c>
      <c r="J77">
        <v>407.7</v>
      </c>
      <c r="K77">
        <v>13682.9</v>
      </c>
      <c r="L77">
        <v>24390.6</v>
      </c>
      <c r="M77">
        <v>21874.2</v>
      </c>
      <c r="N77">
        <v>69.7</v>
      </c>
      <c r="O77">
        <v>125.4</v>
      </c>
      <c r="P77">
        <v>1365.8</v>
      </c>
      <c r="Q77">
        <v>1101.9000000000001</v>
      </c>
      <c r="R77">
        <v>48.3</v>
      </c>
      <c r="S77">
        <v>57.6</v>
      </c>
      <c r="T77">
        <v>4.3899999999999997</v>
      </c>
      <c r="U77">
        <v>2.93</v>
      </c>
      <c r="V77">
        <f t="shared" ref="V77:V117" si="18">B77+G77+M77</f>
        <v>555122.19999999995</v>
      </c>
      <c r="W77">
        <f t="shared" ref="W77:W117" si="19">(D77+I77+P77)*1000000/V77</f>
        <v>8183.2432570702458</v>
      </c>
      <c r="X77">
        <f t="shared" ref="X77:X117" si="20">(O77+S77+T77+U77)*1000000/V77</f>
        <v>342.8434315903778</v>
      </c>
      <c r="Y77">
        <f t="shared" ref="Y77:Y117" si="21">(N77+R77)*1000000/V77</f>
        <v>212.56580983430317</v>
      </c>
      <c r="Z77">
        <f t="shared" ref="Z77:Z117" si="22">(E77+L77)*1000000/V77</f>
        <v>276900.65358582314</v>
      </c>
      <c r="AA77">
        <f t="shared" ref="AA77:AA117" si="23">(C77+H77)*1000000/V77</f>
        <v>1024.0988380576387</v>
      </c>
      <c r="AB77">
        <f t="shared" ref="AB77:AB117" si="24">(J77+Q77)*1000000/V77</f>
        <v>2719.4012417446111</v>
      </c>
      <c r="AC77">
        <f t="shared" ref="AC77:AC117" si="25">G77/B77</f>
        <v>15.093048802938256</v>
      </c>
      <c r="AD77">
        <f t="shared" si="17"/>
        <v>23.868747372845732</v>
      </c>
    </row>
    <row r="78" spans="1:30" x14ac:dyDescent="0.35">
      <c r="A78">
        <v>13.639099999999999</v>
      </c>
      <c r="B78">
        <v>33135.599999999999</v>
      </c>
      <c r="C78">
        <v>62.9</v>
      </c>
      <c r="D78">
        <v>398.5</v>
      </c>
      <c r="E78">
        <v>133956.79999999999</v>
      </c>
      <c r="F78">
        <v>50070.400000000001</v>
      </c>
      <c r="G78">
        <v>438205.5</v>
      </c>
      <c r="H78">
        <v>572.70000000000005</v>
      </c>
      <c r="I78">
        <v>2755.8</v>
      </c>
      <c r="J78">
        <v>480.4</v>
      </c>
      <c r="K78">
        <v>14423.6</v>
      </c>
      <c r="L78">
        <v>24953.3</v>
      </c>
      <c r="M78">
        <v>22526.400000000001</v>
      </c>
      <c r="N78">
        <v>87.4</v>
      </c>
      <c r="O78">
        <v>165.4</v>
      </c>
      <c r="P78">
        <v>1480.9</v>
      </c>
      <c r="Q78">
        <v>1010.5</v>
      </c>
      <c r="R78">
        <v>53.5</v>
      </c>
      <c r="S78">
        <v>46.5</v>
      </c>
      <c r="T78">
        <v>26.5</v>
      </c>
      <c r="U78">
        <v>0</v>
      </c>
      <c r="V78">
        <f t="shared" si="18"/>
        <v>493867.5</v>
      </c>
      <c r="W78">
        <f t="shared" si="19"/>
        <v>9385.5133208806019</v>
      </c>
      <c r="X78">
        <f t="shared" si="20"/>
        <v>482.72056776362081</v>
      </c>
      <c r="Y78">
        <f t="shared" si="21"/>
        <v>285.29919462203929</v>
      </c>
      <c r="Z78">
        <f t="shared" si="22"/>
        <v>321766.66818529257</v>
      </c>
      <c r="AA78">
        <f t="shared" si="23"/>
        <v>1286.984869423479</v>
      </c>
      <c r="AB78">
        <f t="shared" si="24"/>
        <v>3018.8258996593217</v>
      </c>
      <c r="AC78">
        <f t="shared" si="25"/>
        <v>13.224613406728714</v>
      </c>
      <c r="AD78">
        <f t="shared" si="17"/>
        <v>19.44295302013423</v>
      </c>
    </row>
    <row r="79" spans="1:30" x14ac:dyDescent="0.35">
      <c r="A79">
        <v>13.6492</v>
      </c>
      <c r="B79">
        <v>33290</v>
      </c>
      <c r="C79">
        <v>46.5</v>
      </c>
      <c r="D79">
        <v>392.7</v>
      </c>
      <c r="E79">
        <v>134084.20000000001</v>
      </c>
      <c r="F79">
        <v>48791</v>
      </c>
      <c r="G79">
        <v>434894.9</v>
      </c>
      <c r="H79">
        <v>556.1</v>
      </c>
      <c r="I79">
        <v>2793.7</v>
      </c>
      <c r="J79">
        <v>448.4</v>
      </c>
      <c r="K79">
        <v>15530</v>
      </c>
      <c r="L79">
        <v>25238.2</v>
      </c>
      <c r="M79">
        <v>21892.400000000001</v>
      </c>
      <c r="N79">
        <v>67.8</v>
      </c>
      <c r="O79">
        <v>109.3</v>
      </c>
      <c r="P79">
        <v>1404.8</v>
      </c>
      <c r="Q79">
        <v>1303.8</v>
      </c>
      <c r="R79">
        <v>30.7</v>
      </c>
      <c r="S79">
        <v>88.3</v>
      </c>
      <c r="T79">
        <v>4.88</v>
      </c>
      <c r="U79">
        <v>7.32</v>
      </c>
      <c r="V79">
        <f t="shared" si="18"/>
        <v>490077.30000000005</v>
      </c>
      <c r="W79">
        <f t="shared" si="19"/>
        <v>9368.3180184024022</v>
      </c>
      <c r="X79">
        <f t="shared" si="20"/>
        <v>428.09573102039201</v>
      </c>
      <c r="Y79">
        <f t="shared" si="21"/>
        <v>200.98870117020314</v>
      </c>
      <c r="Z79">
        <f t="shared" si="22"/>
        <v>325096.46947532566</v>
      </c>
      <c r="AA79">
        <f t="shared" si="23"/>
        <v>1229.6019423874559</v>
      </c>
      <c r="AB79">
        <f t="shared" si="24"/>
        <v>3575.3543369586791</v>
      </c>
      <c r="AC79">
        <f t="shared" si="25"/>
        <v>13.063829978972665</v>
      </c>
      <c r="AD79">
        <f t="shared" si="17"/>
        <v>21.883698760724503</v>
      </c>
    </row>
    <row r="80" spans="1:30" x14ac:dyDescent="0.35">
      <c r="A80">
        <v>13.6593</v>
      </c>
      <c r="B80">
        <v>32210.799999999999</v>
      </c>
      <c r="C80">
        <v>52.3</v>
      </c>
      <c r="D80">
        <v>471.7</v>
      </c>
      <c r="E80">
        <v>136840.6</v>
      </c>
      <c r="F80">
        <v>47431.8</v>
      </c>
      <c r="G80">
        <v>443841.8</v>
      </c>
      <c r="H80">
        <v>486.8</v>
      </c>
      <c r="I80">
        <v>2742.8</v>
      </c>
      <c r="J80">
        <v>525.79999999999995</v>
      </c>
      <c r="K80">
        <v>15331.6</v>
      </c>
      <c r="L80">
        <v>25347.4</v>
      </c>
      <c r="M80">
        <v>21961.599999999999</v>
      </c>
      <c r="N80">
        <v>73</v>
      </c>
      <c r="O80">
        <v>131.19999999999999</v>
      </c>
      <c r="P80">
        <v>1375.5</v>
      </c>
      <c r="Q80">
        <v>949</v>
      </c>
      <c r="R80">
        <v>74.599999999999994</v>
      </c>
      <c r="S80">
        <v>39.5</v>
      </c>
      <c r="T80">
        <v>18.5</v>
      </c>
      <c r="U80">
        <v>8.7799999999999994</v>
      </c>
      <c r="V80">
        <f t="shared" si="18"/>
        <v>498014.19999999995</v>
      </c>
      <c r="W80">
        <f t="shared" si="19"/>
        <v>9216.6046670958385</v>
      </c>
      <c r="X80">
        <f t="shared" si="20"/>
        <v>397.53886535765452</v>
      </c>
      <c r="Y80">
        <f t="shared" si="21"/>
        <v>296.37709125563089</v>
      </c>
      <c r="Z80">
        <f t="shared" si="22"/>
        <v>325669.42870303703</v>
      </c>
      <c r="AA80">
        <f t="shared" si="23"/>
        <v>1082.4992540373348</v>
      </c>
      <c r="AB80">
        <f t="shared" si="24"/>
        <v>2961.3613427087021</v>
      </c>
      <c r="AC80">
        <f t="shared" si="25"/>
        <v>13.779285208687769</v>
      </c>
      <c r="AD80">
        <f t="shared" si="17"/>
        <v>23.184160016163247</v>
      </c>
    </row>
    <row r="81" spans="1:30" x14ac:dyDescent="0.35">
      <c r="A81">
        <v>13.6693</v>
      </c>
      <c r="B81">
        <v>32800.400000000001</v>
      </c>
      <c r="C81">
        <v>94.8</v>
      </c>
      <c r="D81">
        <v>435.1</v>
      </c>
      <c r="E81">
        <v>135524</v>
      </c>
      <c r="F81">
        <v>49178.1</v>
      </c>
      <c r="G81">
        <v>433420</v>
      </c>
      <c r="H81">
        <v>587.70000000000005</v>
      </c>
      <c r="I81">
        <v>2801.2</v>
      </c>
      <c r="J81">
        <v>437.4</v>
      </c>
      <c r="K81">
        <v>15458.7</v>
      </c>
      <c r="L81">
        <v>26082.7</v>
      </c>
      <c r="M81">
        <v>21570.5</v>
      </c>
      <c r="N81">
        <v>89.7</v>
      </c>
      <c r="O81">
        <v>104.4</v>
      </c>
      <c r="P81">
        <v>1605.7</v>
      </c>
      <c r="Q81">
        <v>954.7</v>
      </c>
      <c r="R81">
        <v>55.5</v>
      </c>
      <c r="S81">
        <v>54.1</v>
      </c>
      <c r="T81">
        <v>9.27</v>
      </c>
      <c r="U81">
        <v>0</v>
      </c>
      <c r="V81">
        <f t="shared" si="18"/>
        <v>487790.9</v>
      </c>
      <c r="W81">
        <f t="shared" si="19"/>
        <v>9926.3844405461441</v>
      </c>
      <c r="X81">
        <f t="shared" si="20"/>
        <v>343.93835555357839</v>
      </c>
      <c r="Y81">
        <f t="shared" si="21"/>
        <v>297.66852969171828</v>
      </c>
      <c r="Z81">
        <f t="shared" si="22"/>
        <v>331303.2284940125</v>
      </c>
      <c r="AA81">
        <f t="shared" si="23"/>
        <v>1399.1650930757421</v>
      </c>
      <c r="AB81">
        <f t="shared" si="24"/>
        <v>2853.8867781256272</v>
      </c>
      <c r="AC81">
        <f t="shared" si="25"/>
        <v>13.213863245570176</v>
      </c>
      <c r="AD81">
        <f t="shared" si="17"/>
        <v>28.860940573404065</v>
      </c>
    </row>
    <row r="82" spans="1:30" x14ac:dyDescent="0.35">
      <c r="A82">
        <v>13.679399999999999</v>
      </c>
      <c r="B82">
        <v>31057</v>
      </c>
      <c r="C82">
        <v>58.1</v>
      </c>
      <c r="D82">
        <v>308.8</v>
      </c>
      <c r="E82">
        <v>137009.70000000001</v>
      </c>
      <c r="F82">
        <v>48371.1</v>
      </c>
      <c r="G82">
        <v>430049.1</v>
      </c>
      <c r="H82">
        <v>479.3</v>
      </c>
      <c r="I82">
        <v>2848.8</v>
      </c>
      <c r="J82">
        <v>480.6</v>
      </c>
      <c r="K82">
        <v>15373.9</v>
      </c>
      <c r="L82">
        <v>25704.799999999999</v>
      </c>
      <c r="M82">
        <v>21866.7</v>
      </c>
      <c r="N82">
        <v>97.1</v>
      </c>
      <c r="O82">
        <v>145.4</v>
      </c>
      <c r="P82">
        <v>1642.8</v>
      </c>
      <c r="Q82">
        <v>982.5</v>
      </c>
      <c r="R82">
        <v>35.6</v>
      </c>
      <c r="S82">
        <v>71.2</v>
      </c>
      <c r="T82">
        <v>32.200000000000003</v>
      </c>
      <c r="U82">
        <v>2.93</v>
      </c>
      <c r="V82">
        <f t="shared" si="18"/>
        <v>482972.8</v>
      </c>
      <c r="W82">
        <f t="shared" si="19"/>
        <v>9939.2760834564615</v>
      </c>
      <c r="X82">
        <f t="shared" si="20"/>
        <v>521.20947597877159</v>
      </c>
      <c r="Y82">
        <f t="shared" si="21"/>
        <v>274.75667366775104</v>
      </c>
      <c r="Z82">
        <f t="shared" si="22"/>
        <v>336901.99530905258</v>
      </c>
      <c r="AA82">
        <f t="shared" si="23"/>
        <v>1112.6920605052708</v>
      </c>
      <c r="AB82">
        <f t="shared" si="24"/>
        <v>3029.3631442598839</v>
      </c>
      <c r="AC82">
        <f t="shared" si="25"/>
        <v>13.847090832984511</v>
      </c>
      <c r="AD82">
        <f t="shared" si="17"/>
        <v>19.069638104318116</v>
      </c>
    </row>
    <row r="83" spans="1:30" x14ac:dyDescent="0.35">
      <c r="A83">
        <v>13.689399999999999</v>
      </c>
      <c r="B83">
        <v>31576</v>
      </c>
      <c r="C83">
        <v>92.3</v>
      </c>
      <c r="D83">
        <v>432.2</v>
      </c>
      <c r="E83">
        <v>137996</v>
      </c>
      <c r="F83">
        <v>48849.1</v>
      </c>
      <c r="G83">
        <v>427111.5</v>
      </c>
      <c r="H83">
        <v>621.9</v>
      </c>
      <c r="I83">
        <v>2974.5</v>
      </c>
      <c r="J83">
        <v>560</v>
      </c>
      <c r="K83">
        <v>16191.8</v>
      </c>
      <c r="L83">
        <v>26974.400000000001</v>
      </c>
      <c r="M83">
        <v>21648.3</v>
      </c>
      <c r="N83">
        <v>74.599999999999994</v>
      </c>
      <c r="O83">
        <v>138.5</v>
      </c>
      <c r="P83">
        <v>1374.5</v>
      </c>
      <c r="Q83">
        <v>1212.8</v>
      </c>
      <c r="R83">
        <v>35.6</v>
      </c>
      <c r="S83">
        <v>73.2</v>
      </c>
      <c r="T83">
        <v>10.7</v>
      </c>
      <c r="U83">
        <v>3.9</v>
      </c>
      <c r="V83">
        <f t="shared" si="18"/>
        <v>480335.8</v>
      </c>
      <c r="W83">
        <f t="shared" si="19"/>
        <v>9953.8697719387146</v>
      </c>
      <c r="X83">
        <f t="shared" si="20"/>
        <v>471.12873951931124</v>
      </c>
      <c r="Y83">
        <f t="shared" si="21"/>
        <v>229.42283294312017</v>
      </c>
      <c r="Z83">
        <f t="shared" si="22"/>
        <v>343448.06279273791</v>
      </c>
      <c r="AA83">
        <f t="shared" si="23"/>
        <v>1486.8764726676627</v>
      </c>
      <c r="AB83">
        <f t="shared" si="24"/>
        <v>3690.7513452047506</v>
      </c>
      <c r="AC83">
        <f t="shared" si="25"/>
        <v>13.526459969597163</v>
      </c>
      <c r="AD83">
        <f t="shared" si="17"/>
        <v>21.127706584180295</v>
      </c>
    </row>
    <row r="84" spans="1:30" x14ac:dyDescent="0.35">
      <c r="A84">
        <v>13.6995</v>
      </c>
      <c r="B84">
        <v>30640</v>
      </c>
      <c r="C84">
        <v>34.799999999999997</v>
      </c>
      <c r="D84">
        <v>371.7</v>
      </c>
      <c r="E84">
        <v>141155.5</v>
      </c>
      <c r="F84">
        <v>48818.9</v>
      </c>
      <c r="G84">
        <v>429021.8</v>
      </c>
      <c r="H84">
        <v>636.1</v>
      </c>
      <c r="I84">
        <v>2778.6</v>
      </c>
      <c r="J84">
        <v>394.8</v>
      </c>
      <c r="K84">
        <v>16180.9</v>
      </c>
      <c r="L84">
        <v>25223.599999999999</v>
      </c>
      <c r="M84">
        <v>21410.5</v>
      </c>
      <c r="N84">
        <v>84.9</v>
      </c>
      <c r="O84">
        <v>143.4</v>
      </c>
      <c r="P84">
        <v>1497.4</v>
      </c>
      <c r="Q84">
        <v>1016</v>
      </c>
      <c r="R84">
        <v>53.7</v>
      </c>
      <c r="S84">
        <v>70.2</v>
      </c>
      <c r="T84">
        <v>18</v>
      </c>
      <c r="U84">
        <v>0</v>
      </c>
      <c r="V84">
        <f t="shared" si="18"/>
        <v>481072.3</v>
      </c>
      <c r="W84">
        <f t="shared" si="19"/>
        <v>9661.1257808857426</v>
      </c>
      <c r="X84">
        <f t="shared" si="20"/>
        <v>481.42451768684259</v>
      </c>
      <c r="Y84">
        <f t="shared" si="21"/>
        <v>288.10638234627112</v>
      </c>
      <c r="Z84">
        <f t="shared" si="22"/>
        <v>345850.50937249971</v>
      </c>
      <c r="AA84">
        <f t="shared" si="23"/>
        <v>1394.592870967628</v>
      </c>
      <c r="AB84">
        <f t="shared" si="24"/>
        <v>2932.615326220196</v>
      </c>
      <c r="AC84">
        <f t="shared" si="25"/>
        <v>14.002016971279373</v>
      </c>
      <c r="AD84">
        <f t="shared" si="17"/>
        <v>20.067789291882555</v>
      </c>
    </row>
    <row r="85" spans="1:30" x14ac:dyDescent="0.35">
      <c r="A85">
        <v>13.7096</v>
      </c>
      <c r="B85">
        <v>32081.599999999999</v>
      </c>
      <c r="C85">
        <v>40.6</v>
      </c>
      <c r="D85">
        <v>316.60000000000002</v>
      </c>
      <c r="E85">
        <v>137391.9</v>
      </c>
      <c r="F85">
        <v>48640.6</v>
      </c>
      <c r="G85">
        <v>429486.8</v>
      </c>
      <c r="H85">
        <v>487.7</v>
      </c>
      <c r="I85">
        <v>2921.8</v>
      </c>
      <c r="J85">
        <v>505.2</v>
      </c>
      <c r="K85">
        <v>16548</v>
      </c>
      <c r="L85">
        <v>25936.400000000001</v>
      </c>
      <c r="M85">
        <v>21844.7</v>
      </c>
      <c r="N85">
        <v>103.9</v>
      </c>
      <c r="O85">
        <v>140</v>
      </c>
      <c r="P85">
        <v>1437.9</v>
      </c>
      <c r="Q85">
        <v>1190.2</v>
      </c>
      <c r="R85">
        <v>34.1</v>
      </c>
      <c r="S85">
        <v>55.6</v>
      </c>
      <c r="T85">
        <v>21.5</v>
      </c>
      <c r="U85">
        <v>8.2899999999999991</v>
      </c>
      <c r="V85">
        <f t="shared" si="18"/>
        <v>483413.1</v>
      </c>
      <c r="W85">
        <f t="shared" si="19"/>
        <v>9673.506986053957</v>
      </c>
      <c r="X85">
        <f t="shared" si="20"/>
        <v>466.24719106701912</v>
      </c>
      <c r="Y85">
        <f t="shared" si="21"/>
        <v>285.47012896423371</v>
      </c>
      <c r="Z85">
        <f t="shared" si="22"/>
        <v>337864.8613370221</v>
      </c>
      <c r="AA85">
        <f t="shared" si="23"/>
        <v>1092.8541241435121</v>
      </c>
      <c r="AB85">
        <f t="shared" si="24"/>
        <v>3507.1453380142161</v>
      </c>
      <c r="AC85">
        <f t="shared" si="25"/>
        <v>13.387324821704654</v>
      </c>
      <c r="AD85">
        <f t="shared" si="17"/>
        <v>20.747593060916632</v>
      </c>
    </row>
    <row r="86" spans="1:30" x14ac:dyDescent="0.35">
      <c r="A86">
        <v>13.7197</v>
      </c>
      <c r="B86">
        <v>30582.5</v>
      </c>
      <c r="C86">
        <v>41.3</v>
      </c>
      <c r="D86">
        <v>456.1</v>
      </c>
      <c r="E86">
        <v>138826.5</v>
      </c>
      <c r="F86">
        <v>48484</v>
      </c>
      <c r="G86">
        <v>429813.9</v>
      </c>
      <c r="H86">
        <v>557.4</v>
      </c>
      <c r="I86">
        <v>2824.5</v>
      </c>
      <c r="J86">
        <v>495.5</v>
      </c>
      <c r="K86">
        <v>15680</v>
      </c>
      <c r="L86">
        <v>26386.7</v>
      </c>
      <c r="M86">
        <v>21775.200000000001</v>
      </c>
      <c r="N86">
        <v>98</v>
      </c>
      <c r="O86">
        <v>158</v>
      </c>
      <c r="P86">
        <v>1459.8</v>
      </c>
      <c r="Q86">
        <v>1023.2</v>
      </c>
      <c r="R86">
        <v>63.4</v>
      </c>
      <c r="S86">
        <v>91.7</v>
      </c>
      <c r="T86">
        <v>19.600000000000001</v>
      </c>
      <c r="U86">
        <v>3.9</v>
      </c>
      <c r="V86">
        <f t="shared" si="18"/>
        <v>482171.60000000003</v>
      </c>
      <c r="W86">
        <f t="shared" si="19"/>
        <v>9831.3546463541188</v>
      </c>
      <c r="X86">
        <f t="shared" si="20"/>
        <v>566.60325908867298</v>
      </c>
      <c r="Y86">
        <f t="shared" si="21"/>
        <v>334.73560035472843</v>
      </c>
      <c r="Z86">
        <f t="shared" si="22"/>
        <v>342643.98815691343</v>
      </c>
      <c r="AA86">
        <f t="shared" si="23"/>
        <v>1241.6741259750675</v>
      </c>
      <c r="AB86">
        <f t="shared" si="24"/>
        <v>3149.7085270057378</v>
      </c>
      <c r="AC86">
        <f t="shared" si="25"/>
        <v>14.054243439875746</v>
      </c>
      <c r="AD86">
        <f t="shared" si="17"/>
        <v>17.351390922401169</v>
      </c>
    </row>
    <row r="87" spans="1:30" x14ac:dyDescent="0.35">
      <c r="A87">
        <v>13.729699999999999</v>
      </c>
      <c r="B87">
        <v>31440.799999999999</v>
      </c>
      <c r="C87">
        <v>34.799999999999997</v>
      </c>
      <c r="D87">
        <v>385.8</v>
      </c>
      <c r="E87">
        <v>138518.6</v>
      </c>
      <c r="F87">
        <v>47873.5</v>
      </c>
      <c r="G87">
        <v>431930.8</v>
      </c>
      <c r="H87">
        <v>557.4</v>
      </c>
      <c r="I87">
        <v>2959.2</v>
      </c>
      <c r="J87">
        <v>615.5</v>
      </c>
      <c r="K87">
        <v>15906.7</v>
      </c>
      <c r="L87">
        <v>26493.5</v>
      </c>
      <c r="M87">
        <v>20987.4</v>
      </c>
      <c r="N87">
        <v>82.4</v>
      </c>
      <c r="O87">
        <v>152.19999999999999</v>
      </c>
      <c r="P87">
        <v>1470.2</v>
      </c>
      <c r="Q87">
        <v>1112.5</v>
      </c>
      <c r="R87">
        <v>57.1</v>
      </c>
      <c r="S87">
        <v>101.4</v>
      </c>
      <c r="T87">
        <v>14.1</v>
      </c>
      <c r="U87">
        <v>3.9</v>
      </c>
      <c r="V87">
        <f t="shared" si="18"/>
        <v>484359</v>
      </c>
      <c r="W87">
        <f t="shared" si="19"/>
        <v>9941.3864509588966</v>
      </c>
      <c r="X87">
        <f t="shared" si="20"/>
        <v>560.74110318998908</v>
      </c>
      <c r="Y87">
        <f t="shared" si="21"/>
        <v>288.00951360457844</v>
      </c>
      <c r="Z87">
        <f t="shared" si="22"/>
        <v>340681.3954112549</v>
      </c>
      <c r="AA87">
        <f t="shared" si="23"/>
        <v>1222.6468383987908</v>
      </c>
      <c r="AB87">
        <f t="shared" si="24"/>
        <v>3567.6017169083261</v>
      </c>
      <c r="AC87">
        <f t="shared" si="25"/>
        <v>13.737907432380855</v>
      </c>
      <c r="AD87">
        <f t="shared" si="17"/>
        <v>17.729013254786455</v>
      </c>
    </row>
    <row r="88" spans="1:30" x14ac:dyDescent="0.35">
      <c r="A88">
        <v>13.739800000000001</v>
      </c>
      <c r="B88">
        <v>32237</v>
      </c>
      <c r="C88">
        <v>29.7</v>
      </c>
      <c r="D88">
        <v>449.7</v>
      </c>
      <c r="E88">
        <v>142896.9</v>
      </c>
      <c r="F88">
        <v>48339.4</v>
      </c>
      <c r="G88">
        <v>434960</v>
      </c>
      <c r="H88">
        <v>562.5</v>
      </c>
      <c r="I88">
        <v>2911.7</v>
      </c>
      <c r="J88">
        <v>568.29999999999995</v>
      </c>
      <c r="K88">
        <v>15998.6</v>
      </c>
      <c r="L88">
        <v>25868</v>
      </c>
      <c r="M88">
        <v>22117</v>
      </c>
      <c r="N88">
        <v>68.599999999999994</v>
      </c>
      <c r="O88">
        <v>119.5</v>
      </c>
      <c r="P88">
        <v>1392</v>
      </c>
      <c r="Q88">
        <v>1032.9000000000001</v>
      </c>
      <c r="R88">
        <v>55.1</v>
      </c>
      <c r="S88">
        <v>49.8</v>
      </c>
      <c r="T88">
        <v>3.9</v>
      </c>
      <c r="U88">
        <v>0</v>
      </c>
      <c r="V88">
        <f t="shared" si="18"/>
        <v>489314</v>
      </c>
      <c r="W88">
        <f t="shared" si="19"/>
        <v>9714.4165096441138</v>
      </c>
      <c r="X88">
        <f t="shared" si="20"/>
        <v>353.96493866923902</v>
      </c>
      <c r="Y88">
        <f t="shared" si="21"/>
        <v>252.80290365695643</v>
      </c>
      <c r="Z88">
        <f t="shared" si="22"/>
        <v>344901.02469988598</v>
      </c>
      <c r="AA88">
        <f t="shared" si="23"/>
        <v>1210.265800692398</v>
      </c>
      <c r="AB88">
        <f t="shared" si="24"/>
        <v>3272.3363729629646</v>
      </c>
      <c r="AC88">
        <f t="shared" si="25"/>
        <v>13.492570648633558</v>
      </c>
      <c r="AD88">
        <f t="shared" si="17"/>
        <v>27.444572748267895</v>
      </c>
    </row>
    <row r="89" spans="1:30" x14ac:dyDescent="0.35">
      <c r="A89">
        <v>13.7499</v>
      </c>
      <c r="B89">
        <v>31500.5</v>
      </c>
      <c r="C89">
        <v>58.1</v>
      </c>
      <c r="D89">
        <v>332.2</v>
      </c>
      <c r="E89">
        <v>137058.29999999999</v>
      </c>
      <c r="F89">
        <v>48774.9</v>
      </c>
      <c r="G89">
        <v>442734.5</v>
      </c>
      <c r="H89">
        <v>504.5</v>
      </c>
      <c r="I89">
        <v>2704.4</v>
      </c>
      <c r="J89">
        <v>543</v>
      </c>
      <c r="K89">
        <v>15522.3</v>
      </c>
      <c r="L89">
        <v>27272</v>
      </c>
      <c r="M89">
        <v>21415.200000000001</v>
      </c>
      <c r="N89">
        <v>86.3</v>
      </c>
      <c r="O89">
        <v>141.9</v>
      </c>
      <c r="P89">
        <v>1348.2</v>
      </c>
      <c r="Q89">
        <v>1101.9000000000001</v>
      </c>
      <c r="R89">
        <v>38.200000000000003</v>
      </c>
      <c r="S89">
        <v>22</v>
      </c>
      <c r="T89">
        <v>6.83</v>
      </c>
      <c r="U89">
        <v>0</v>
      </c>
      <c r="V89">
        <f t="shared" si="18"/>
        <v>495650.2</v>
      </c>
      <c r="W89">
        <f t="shared" si="19"/>
        <v>8846.5615468328269</v>
      </c>
      <c r="X89">
        <f t="shared" si="20"/>
        <v>344.45663494133572</v>
      </c>
      <c r="Y89">
        <f t="shared" si="21"/>
        <v>251.18521086040113</v>
      </c>
      <c r="Z89">
        <f t="shared" si="22"/>
        <v>331544.90808235324</v>
      </c>
      <c r="AA89">
        <f t="shared" si="23"/>
        <v>1135.0746958237887</v>
      </c>
      <c r="AB89">
        <f t="shared" si="24"/>
        <v>3318.6711111989866</v>
      </c>
      <c r="AC89">
        <f t="shared" si="25"/>
        <v>14.05484039935874</v>
      </c>
      <c r="AD89">
        <f t="shared" si="17"/>
        <v>25.682656826568259</v>
      </c>
    </row>
    <row r="90" spans="1:30" x14ac:dyDescent="0.35">
      <c r="A90">
        <v>13.7599</v>
      </c>
      <c r="B90">
        <v>31023.7</v>
      </c>
      <c r="C90">
        <v>51.6</v>
      </c>
      <c r="D90">
        <v>331.2</v>
      </c>
      <c r="E90">
        <v>137362.20000000001</v>
      </c>
      <c r="F90">
        <v>48710</v>
      </c>
      <c r="G90">
        <v>428800.3</v>
      </c>
      <c r="H90">
        <v>527.1</v>
      </c>
      <c r="I90">
        <v>2736</v>
      </c>
      <c r="J90">
        <v>503.8</v>
      </c>
      <c r="K90">
        <v>15509.9</v>
      </c>
      <c r="L90">
        <v>26322.799999999999</v>
      </c>
      <c r="M90">
        <v>21741.7</v>
      </c>
      <c r="N90">
        <v>63.9</v>
      </c>
      <c r="O90">
        <v>115.7</v>
      </c>
      <c r="P90">
        <v>1503.3</v>
      </c>
      <c r="Q90">
        <v>1114.8</v>
      </c>
      <c r="R90">
        <v>53.2</v>
      </c>
      <c r="S90">
        <v>63.9</v>
      </c>
      <c r="T90">
        <v>22.9</v>
      </c>
      <c r="U90">
        <v>3.41</v>
      </c>
      <c r="V90">
        <f t="shared" si="18"/>
        <v>481565.7</v>
      </c>
      <c r="W90">
        <f t="shared" si="19"/>
        <v>9490.9168157117492</v>
      </c>
      <c r="X90">
        <f t="shared" si="20"/>
        <v>427.58443967250992</v>
      </c>
      <c r="Y90">
        <f t="shared" si="21"/>
        <v>243.16515898038418</v>
      </c>
      <c r="Z90">
        <f t="shared" si="22"/>
        <v>339901.69980960019</v>
      </c>
      <c r="AA90">
        <f t="shared" si="23"/>
        <v>1201.7051878902505</v>
      </c>
      <c r="AB90">
        <f t="shared" si="24"/>
        <v>3361.1197807485041</v>
      </c>
      <c r="AC90">
        <f t="shared" si="25"/>
        <v>13.821700828721267</v>
      </c>
      <c r="AD90">
        <f t="shared" si="17"/>
        <v>22.196590743528724</v>
      </c>
    </row>
    <row r="91" spans="1:30" x14ac:dyDescent="0.35">
      <c r="A91">
        <v>13.77</v>
      </c>
      <c r="B91">
        <v>31755.9</v>
      </c>
      <c r="C91">
        <v>67.900000000000006</v>
      </c>
      <c r="D91">
        <v>390.2</v>
      </c>
      <c r="E91">
        <v>156892.6</v>
      </c>
      <c r="F91">
        <v>48301.9</v>
      </c>
      <c r="G91">
        <v>430931.5</v>
      </c>
      <c r="H91">
        <v>589</v>
      </c>
      <c r="I91">
        <v>2605.6999999999998</v>
      </c>
      <c r="J91">
        <v>494.8</v>
      </c>
      <c r="K91">
        <v>16898</v>
      </c>
      <c r="L91">
        <v>26181.5</v>
      </c>
      <c r="M91">
        <v>21433.200000000001</v>
      </c>
      <c r="N91">
        <v>114.2</v>
      </c>
      <c r="O91">
        <v>132.69999999999999</v>
      </c>
      <c r="P91">
        <v>1399</v>
      </c>
      <c r="Q91">
        <v>1024.5</v>
      </c>
      <c r="R91">
        <v>25.9</v>
      </c>
      <c r="S91">
        <v>62.4</v>
      </c>
      <c r="T91">
        <v>18</v>
      </c>
      <c r="U91">
        <v>3.9</v>
      </c>
      <c r="V91">
        <f t="shared" si="18"/>
        <v>484120.60000000003</v>
      </c>
      <c r="W91">
        <f t="shared" si="19"/>
        <v>9078.1098759276083</v>
      </c>
      <c r="X91">
        <f t="shared" si="20"/>
        <v>448.23541902575511</v>
      </c>
      <c r="Y91">
        <f t="shared" si="21"/>
        <v>289.39070140787231</v>
      </c>
      <c r="Z91">
        <f t="shared" si="22"/>
        <v>378158.04574314744</v>
      </c>
      <c r="AA91">
        <f t="shared" si="23"/>
        <v>1356.8933030323435</v>
      </c>
      <c r="AB91">
        <f t="shared" si="24"/>
        <v>3138.2676134830863</v>
      </c>
      <c r="AC91">
        <f t="shared" si="25"/>
        <v>13.57012397696176</v>
      </c>
      <c r="AD91">
        <f t="shared" si="17"/>
        <v>20.252995391705067</v>
      </c>
    </row>
    <row r="92" spans="1:30" x14ac:dyDescent="0.35">
      <c r="A92">
        <v>13.780099999999999</v>
      </c>
      <c r="B92">
        <v>32221.5</v>
      </c>
      <c r="C92">
        <v>51.6</v>
      </c>
      <c r="D92">
        <v>359</v>
      </c>
      <c r="E92">
        <v>137222.1</v>
      </c>
      <c r="F92">
        <v>50110.7</v>
      </c>
      <c r="G92">
        <v>435882.5</v>
      </c>
      <c r="H92">
        <v>495.3</v>
      </c>
      <c r="I92">
        <v>2768.7</v>
      </c>
      <c r="J92">
        <v>447.7</v>
      </c>
      <c r="K92">
        <v>16184.1</v>
      </c>
      <c r="L92">
        <v>26271.4</v>
      </c>
      <c r="M92">
        <v>22592.400000000001</v>
      </c>
      <c r="N92">
        <v>91.7</v>
      </c>
      <c r="O92">
        <v>154.1</v>
      </c>
      <c r="P92">
        <v>1441.3</v>
      </c>
      <c r="Q92">
        <v>1066.3</v>
      </c>
      <c r="R92">
        <v>26.3</v>
      </c>
      <c r="S92">
        <v>102</v>
      </c>
      <c r="T92">
        <v>11.2</v>
      </c>
      <c r="U92">
        <v>2.93</v>
      </c>
      <c r="V92">
        <f t="shared" si="18"/>
        <v>490696.4</v>
      </c>
      <c r="W92">
        <f t="shared" si="19"/>
        <v>9311.2564102773122</v>
      </c>
      <c r="X92">
        <f t="shared" si="20"/>
        <v>550.70711747630503</v>
      </c>
      <c r="Y92">
        <f t="shared" si="21"/>
        <v>240.47455819932651</v>
      </c>
      <c r="Z92">
        <f t="shared" si="22"/>
        <v>333186.67102509819</v>
      </c>
      <c r="AA92">
        <f t="shared" si="23"/>
        <v>1114.5384396543361</v>
      </c>
      <c r="AB92">
        <f t="shared" si="24"/>
        <v>3085.4108568964434</v>
      </c>
      <c r="AC92">
        <f t="shared" si="25"/>
        <v>13.527691137904815</v>
      </c>
      <c r="AD92">
        <f t="shared" si="17"/>
        <v>16.907819265070497</v>
      </c>
    </row>
    <row r="93" spans="1:30" x14ac:dyDescent="0.35">
      <c r="A93">
        <v>13.7902</v>
      </c>
      <c r="B93">
        <v>32091.1</v>
      </c>
      <c r="C93">
        <v>63.2</v>
      </c>
      <c r="D93">
        <v>430.4</v>
      </c>
      <c r="E93">
        <v>137766.79999999999</v>
      </c>
      <c r="F93">
        <v>47885.3</v>
      </c>
      <c r="G93">
        <v>430529.5</v>
      </c>
      <c r="H93">
        <v>483.8</v>
      </c>
      <c r="I93">
        <v>2837.4</v>
      </c>
      <c r="J93">
        <v>458.1</v>
      </c>
      <c r="K93">
        <v>16097</v>
      </c>
      <c r="L93">
        <v>25862.6</v>
      </c>
      <c r="M93">
        <v>21027.599999999999</v>
      </c>
      <c r="N93">
        <v>91.7</v>
      </c>
      <c r="O93">
        <v>133.6</v>
      </c>
      <c r="P93">
        <v>1345</v>
      </c>
      <c r="Q93">
        <v>1071</v>
      </c>
      <c r="R93">
        <v>28.8</v>
      </c>
      <c r="S93">
        <v>52.7</v>
      </c>
      <c r="T93">
        <v>26.3</v>
      </c>
      <c r="U93">
        <v>0</v>
      </c>
      <c r="V93">
        <f t="shared" si="18"/>
        <v>483648.19999999995</v>
      </c>
      <c r="W93">
        <f t="shared" si="19"/>
        <v>9537.5109428712858</v>
      </c>
      <c r="X93">
        <f t="shared" si="20"/>
        <v>439.57570812834626</v>
      </c>
      <c r="Y93">
        <f t="shared" si="21"/>
        <v>249.1480377679479</v>
      </c>
      <c r="Z93">
        <f t="shared" si="22"/>
        <v>338323.18615059461</v>
      </c>
      <c r="AA93">
        <f t="shared" si="23"/>
        <v>1130.9873581665352</v>
      </c>
      <c r="AB93">
        <f t="shared" si="24"/>
        <v>3161.5955564395776</v>
      </c>
      <c r="AC93">
        <f t="shared" si="25"/>
        <v>13.415853616734859</v>
      </c>
      <c r="AD93">
        <f t="shared" si="17"/>
        <v>21.697083725305735</v>
      </c>
    </row>
    <row r="94" spans="1:30" x14ac:dyDescent="0.35">
      <c r="A94">
        <v>13.8002</v>
      </c>
      <c r="B94">
        <v>30443.8</v>
      </c>
      <c r="C94">
        <v>45.2</v>
      </c>
      <c r="D94">
        <v>342.4</v>
      </c>
      <c r="E94">
        <v>136694.29999999999</v>
      </c>
      <c r="F94">
        <v>48155.5</v>
      </c>
      <c r="G94">
        <v>423909.1</v>
      </c>
      <c r="H94">
        <v>521.29999999999995</v>
      </c>
      <c r="I94">
        <v>2692.5</v>
      </c>
      <c r="J94">
        <v>503.1</v>
      </c>
      <c r="K94">
        <v>15883.5</v>
      </c>
      <c r="L94">
        <v>25906.5</v>
      </c>
      <c r="M94">
        <v>21125.5</v>
      </c>
      <c r="N94">
        <v>97.6</v>
      </c>
      <c r="O94">
        <v>141.9</v>
      </c>
      <c r="P94">
        <v>1440.4</v>
      </c>
      <c r="Q94">
        <v>1134.2</v>
      </c>
      <c r="R94">
        <v>51.2</v>
      </c>
      <c r="S94">
        <v>53.2</v>
      </c>
      <c r="T94">
        <v>11.8</v>
      </c>
      <c r="U94">
        <v>0</v>
      </c>
      <c r="V94">
        <f t="shared" si="18"/>
        <v>475478.39999999997</v>
      </c>
      <c r="W94">
        <f t="shared" si="19"/>
        <v>9412.2046343219808</v>
      </c>
      <c r="X94">
        <f t="shared" si="20"/>
        <v>435.14069198516705</v>
      </c>
      <c r="Y94">
        <f t="shared" si="21"/>
        <v>312.94796987623414</v>
      </c>
      <c r="Z94">
        <f t="shared" si="22"/>
        <v>341973.05282427132</v>
      </c>
      <c r="AA94">
        <f t="shared" si="23"/>
        <v>1191.4316191860662</v>
      </c>
      <c r="AB94">
        <f t="shared" si="24"/>
        <v>3443.4792411179988</v>
      </c>
      <c r="AC94">
        <f t="shared" si="25"/>
        <v>13.924316281147556</v>
      </c>
      <c r="AD94">
        <f t="shared" si="17"/>
        <v>21.630256162397291</v>
      </c>
    </row>
    <row r="95" spans="1:30" x14ac:dyDescent="0.35">
      <c r="A95">
        <v>13.8103</v>
      </c>
      <c r="B95">
        <v>28848.7</v>
      </c>
      <c r="C95">
        <v>66.400000000000006</v>
      </c>
      <c r="D95">
        <v>427.8</v>
      </c>
      <c r="E95">
        <v>144777.5</v>
      </c>
      <c r="F95">
        <v>47737.5</v>
      </c>
      <c r="G95">
        <v>424036.6</v>
      </c>
      <c r="H95">
        <v>496.1</v>
      </c>
      <c r="I95">
        <v>2521.9</v>
      </c>
      <c r="J95">
        <v>647.70000000000005</v>
      </c>
      <c r="K95">
        <v>17264.8</v>
      </c>
      <c r="L95">
        <v>27645.200000000001</v>
      </c>
      <c r="M95">
        <v>21121.8</v>
      </c>
      <c r="N95">
        <v>105.4</v>
      </c>
      <c r="O95">
        <v>251.7</v>
      </c>
      <c r="P95">
        <v>1437.9</v>
      </c>
      <c r="Q95">
        <v>1343</v>
      </c>
      <c r="R95">
        <v>45.9</v>
      </c>
      <c r="S95">
        <v>73.7</v>
      </c>
      <c r="T95">
        <v>10.199999999999999</v>
      </c>
      <c r="U95">
        <v>0</v>
      </c>
      <c r="V95">
        <f t="shared" si="18"/>
        <v>474007.1</v>
      </c>
      <c r="W95">
        <f t="shared" si="19"/>
        <v>9256.4014336494129</v>
      </c>
      <c r="X95">
        <f t="shared" si="20"/>
        <v>708.00627247988473</v>
      </c>
      <c r="Y95">
        <f t="shared" si="21"/>
        <v>319.19353106736168</v>
      </c>
      <c r="Z95">
        <f t="shared" si="22"/>
        <v>363755.52180547506</v>
      </c>
      <c r="AA95">
        <f t="shared" si="23"/>
        <v>1186.6910854288892</v>
      </c>
      <c r="AB95">
        <f t="shared" si="24"/>
        <v>4199.7261222458483</v>
      </c>
      <c r="AC95">
        <f t="shared" si="25"/>
        <v>14.698638066879962</v>
      </c>
      <c r="AD95">
        <f t="shared" si="17"/>
        <v>13.073897497020265</v>
      </c>
    </row>
    <row r="96" spans="1:30" x14ac:dyDescent="0.35">
      <c r="A96">
        <v>13.820399999999999</v>
      </c>
      <c r="B96">
        <v>28134.799999999999</v>
      </c>
      <c r="C96">
        <v>50.3</v>
      </c>
      <c r="D96">
        <v>432.7</v>
      </c>
      <c r="E96">
        <v>130429.3</v>
      </c>
      <c r="F96">
        <v>46378.6</v>
      </c>
      <c r="G96">
        <v>422367.6</v>
      </c>
      <c r="H96">
        <v>434.1</v>
      </c>
      <c r="I96">
        <v>2014.5</v>
      </c>
      <c r="J96">
        <v>590.29999999999995</v>
      </c>
      <c r="K96">
        <v>14597.9</v>
      </c>
      <c r="L96">
        <v>25751</v>
      </c>
      <c r="M96">
        <v>23519.7</v>
      </c>
      <c r="N96">
        <v>79.900000000000006</v>
      </c>
      <c r="O96">
        <v>144.4</v>
      </c>
      <c r="P96">
        <v>1085.8</v>
      </c>
      <c r="Q96">
        <v>800</v>
      </c>
      <c r="R96">
        <v>38.5</v>
      </c>
      <c r="S96">
        <v>92.7</v>
      </c>
      <c r="T96">
        <v>22</v>
      </c>
      <c r="U96">
        <v>0</v>
      </c>
      <c r="V96">
        <f t="shared" si="18"/>
        <v>474022.1</v>
      </c>
      <c r="W96">
        <f t="shared" si="19"/>
        <v>7453.2389945532077</v>
      </c>
      <c r="X96">
        <f t="shared" si="20"/>
        <v>546.59898768432959</v>
      </c>
      <c r="Y96">
        <f t="shared" si="21"/>
        <v>249.77738379708458</v>
      </c>
      <c r="Z96">
        <f t="shared" si="22"/>
        <v>329478.94201557268</v>
      </c>
      <c r="AA96">
        <f t="shared" si="23"/>
        <v>1021.8932830346942</v>
      </c>
      <c r="AB96">
        <f t="shared" si="24"/>
        <v>2932.985613961881</v>
      </c>
      <c r="AC96">
        <f t="shared" si="25"/>
        <v>15.012283719806076</v>
      </c>
      <c r="AD96">
        <f t="shared" si="17"/>
        <v>13.635661906599767</v>
      </c>
    </row>
    <row r="97" spans="1:30" x14ac:dyDescent="0.35">
      <c r="A97">
        <v>13.830399999999999</v>
      </c>
      <c r="B97">
        <v>29394.3</v>
      </c>
      <c r="C97">
        <v>33.5</v>
      </c>
      <c r="D97">
        <v>505.4</v>
      </c>
      <c r="E97">
        <v>112636.7</v>
      </c>
      <c r="F97">
        <v>43793.2</v>
      </c>
      <c r="G97">
        <v>430245.5</v>
      </c>
      <c r="H97">
        <v>412.9</v>
      </c>
      <c r="I97">
        <v>2090.9</v>
      </c>
      <c r="J97">
        <v>414.4</v>
      </c>
      <c r="K97">
        <v>10805.1</v>
      </c>
      <c r="L97">
        <v>22465.8</v>
      </c>
      <c r="M97">
        <v>22439</v>
      </c>
      <c r="N97">
        <v>68.8</v>
      </c>
      <c r="O97">
        <v>167.8</v>
      </c>
      <c r="P97">
        <v>942.9</v>
      </c>
      <c r="Q97">
        <v>521.9</v>
      </c>
      <c r="R97">
        <v>44.7</v>
      </c>
      <c r="S97">
        <v>98.5</v>
      </c>
      <c r="T97">
        <v>8.2899999999999991</v>
      </c>
      <c r="U97">
        <v>0</v>
      </c>
      <c r="V97">
        <f t="shared" si="18"/>
        <v>482078.8</v>
      </c>
      <c r="W97">
        <f t="shared" si="19"/>
        <v>7341.5383543105409</v>
      </c>
      <c r="X97">
        <f t="shared" si="20"/>
        <v>569.59567605959865</v>
      </c>
      <c r="Y97">
        <f t="shared" si="21"/>
        <v>235.43868761704519</v>
      </c>
      <c r="Z97">
        <f t="shared" si="22"/>
        <v>280249.82637693256</v>
      </c>
      <c r="AA97">
        <f t="shared" si="23"/>
        <v>925.98969297135659</v>
      </c>
      <c r="AB97">
        <f t="shared" si="24"/>
        <v>1942.2135966153253</v>
      </c>
      <c r="AC97">
        <f t="shared" si="25"/>
        <v>14.637038473445532</v>
      </c>
      <c r="AD97">
        <f t="shared" si="17"/>
        <v>12.889034560617647</v>
      </c>
    </row>
    <row r="98" spans="1:30" x14ac:dyDescent="0.35">
      <c r="A98">
        <v>13.8405</v>
      </c>
      <c r="B98">
        <v>26861.9</v>
      </c>
      <c r="C98">
        <v>38.700000000000003</v>
      </c>
      <c r="D98">
        <v>319</v>
      </c>
      <c r="E98">
        <v>95032.1</v>
      </c>
      <c r="F98">
        <v>39970.9</v>
      </c>
      <c r="G98">
        <v>388031.5</v>
      </c>
      <c r="H98">
        <v>305.8</v>
      </c>
      <c r="I98">
        <v>2420.9</v>
      </c>
      <c r="J98">
        <v>432.3</v>
      </c>
      <c r="K98">
        <v>7889.7</v>
      </c>
      <c r="L98">
        <v>18692.5</v>
      </c>
      <c r="M98">
        <v>23108.3</v>
      </c>
      <c r="N98">
        <v>91.2</v>
      </c>
      <c r="O98">
        <v>164.3</v>
      </c>
      <c r="P98">
        <v>302.89999999999998</v>
      </c>
      <c r="Q98">
        <v>256.10000000000002</v>
      </c>
      <c r="R98">
        <v>42.4</v>
      </c>
      <c r="S98">
        <v>73.599999999999994</v>
      </c>
      <c r="T98">
        <v>12.2</v>
      </c>
      <c r="U98">
        <v>10.7</v>
      </c>
      <c r="V98">
        <f t="shared" si="18"/>
        <v>438001.7</v>
      </c>
      <c r="W98">
        <f t="shared" si="19"/>
        <v>6947.0050002089029</v>
      </c>
      <c r="X98">
        <f t="shared" si="20"/>
        <v>595.43147891891738</v>
      </c>
      <c r="Y98">
        <f t="shared" si="21"/>
        <v>305.02164717625527</v>
      </c>
      <c r="Z98">
        <f t="shared" si="22"/>
        <v>259644.19772799968</v>
      </c>
      <c r="AA98">
        <f t="shared" si="23"/>
        <v>786.5266276363767</v>
      </c>
      <c r="AB98">
        <f t="shared" si="24"/>
        <v>1571.6833975758543</v>
      </c>
      <c r="AC98">
        <f t="shared" si="25"/>
        <v>14.445422699064473</v>
      </c>
      <c r="AD98">
        <f t="shared" si="17"/>
        <v>11.667177914110431</v>
      </c>
    </row>
    <row r="99" spans="1:30" x14ac:dyDescent="0.35">
      <c r="A99">
        <v>13.8506</v>
      </c>
      <c r="B99">
        <v>29697.200000000001</v>
      </c>
      <c r="C99">
        <v>54.4</v>
      </c>
      <c r="D99">
        <v>273.7</v>
      </c>
      <c r="E99">
        <v>89770.4</v>
      </c>
      <c r="F99">
        <v>40001.800000000003</v>
      </c>
      <c r="G99">
        <v>408478.2</v>
      </c>
      <c r="H99">
        <v>388.4</v>
      </c>
      <c r="I99">
        <v>2390.6</v>
      </c>
      <c r="J99">
        <v>399</v>
      </c>
      <c r="K99">
        <v>6551.8</v>
      </c>
      <c r="L99">
        <v>17941.7</v>
      </c>
      <c r="M99">
        <v>23929.200000000001</v>
      </c>
      <c r="N99">
        <v>80.5</v>
      </c>
      <c r="O99">
        <v>158.19999999999999</v>
      </c>
      <c r="P99">
        <v>228.9</v>
      </c>
      <c r="Q99">
        <v>223.8</v>
      </c>
      <c r="R99">
        <v>59</v>
      </c>
      <c r="S99">
        <v>62.4</v>
      </c>
      <c r="T99">
        <v>7.32</v>
      </c>
      <c r="U99">
        <v>11.2</v>
      </c>
      <c r="V99">
        <f t="shared" si="18"/>
        <v>462104.60000000003</v>
      </c>
      <c r="W99">
        <f t="shared" si="19"/>
        <v>6260.9201466507793</v>
      </c>
      <c r="X99">
        <f t="shared" si="20"/>
        <v>517.45860136427973</v>
      </c>
      <c r="Y99">
        <f t="shared" si="21"/>
        <v>301.87970429205853</v>
      </c>
      <c r="Z99">
        <f t="shared" si="22"/>
        <v>233090.30033459951</v>
      </c>
      <c r="AA99">
        <f t="shared" si="23"/>
        <v>958.22460975285662</v>
      </c>
      <c r="AB99">
        <f t="shared" si="24"/>
        <v>1347.7468088393839</v>
      </c>
      <c r="AC99">
        <f t="shared" si="25"/>
        <v>13.754771493608825</v>
      </c>
      <c r="AD99">
        <f t="shared" si="17"/>
        <v>12.099364335898295</v>
      </c>
    </row>
    <row r="100" spans="1:30" x14ac:dyDescent="0.35">
      <c r="A100">
        <v>13.8607</v>
      </c>
      <c r="B100">
        <v>30991.1</v>
      </c>
      <c r="C100">
        <v>54.8</v>
      </c>
      <c r="D100">
        <v>341</v>
      </c>
      <c r="E100">
        <v>89986.5</v>
      </c>
      <c r="F100">
        <v>42104.9</v>
      </c>
      <c r="G100">
        <v>424780</v>
      </c>
      <c r="H100">
        <v>279.5</v>
      </c>
      <c r="I100">
        <v>2550</v>
      </c>
      <c r="J100">
        <v>284.5</v>
      </c>
      <c r="K100">
        <v>6295.7</v>
      </c>
      <c r="L100">
        <v>17217</v>
      </c>
      <c r="M100">
        <v>23945.7</v>
      </c>
      <c r="N100">
        <v>78</v>
      </c>
      <c r="O100">
        <v>198.5</v>
      </c>
      <c r="P100">
        <v>294.60000000000002</v>
      </c>
      <c r="Q100">
        <v>212.2</v>
      </c>
      <c r="R100">
        <v>25.9</v>
      </c>
      <c r="S100">
        <v>58.3</v>
      </c>
      <c r="T100">
        <v>11.2</v>
      </c>
      <c r="U100">
        <v>3.41</v>
      </c>
      <c r="V100">
        <f t="shared" si="18"/>
        <v>479716.8</v>
      </c>
      <c r="W100">
        <f t="shared" si="19"/>
        <v>6640.5846115875038</v>
      </c>
      <c r="X100">
        <f t="shared" si="20"/>
        <v>565.77130506999129</v>
      </c>
      <c r="Y100">
        <f t="shared" si="21"/>
        <v>216.58611914362808</v>
      </c>
      <c r="Z100">
        <f t="shared" si="22"/>
        <v>223472.47375951812</v>
      </c>
      <c r="AA100">
        <f t="shared" si="23"/>
        <v>696.86948633026816</v>
      </c>
      <c r="AB100">
        <f t="shared" si="24"/>
        <v>1035.4025541736291</v>
      </c>
      <c r="AC100">
        <f t="shared" si="25"/>
        <v>13.706515741616142</v>
      </c>
      <c r="AD100">
        <f t="shared" si="17"/>
        <v>11.737224125861244</v>
      </c>
    </row>
    <row r="101" spans="1:30" x14ac:dyDescent="0.35">
      <c r="A101">
        <v>13.870699999999999</v>
      </c>
      <c r="B101">
        <v>32958.400000000001</v>
      </c>
      <c r="C101">
        <v>23.9</v>
      </c>
      <c r="D101">
        <v>348.8</v>
      </c>
      <c r="E101">
        <v>93845</v>
      </c>
      <c r="F101">
        <v>42414.1</v>
      </c>
      <c r="G101">
        <v>436654.5</v>
      </c>
      <c r="H101">
        <v>343.2</v>
      </c>
      <c r="I101">
        <v>2445.1999999999998</v>
      </c>
      <c r="J101">
        <v>353.5</v>
      </c>
      <c r="K101">
        <v>6182.6</v>
      </c>
      <c r="L101">
        <v>17405.3</v>
      </c>
      <c r="M101">
        <v>23762.9</v>
      </c>
      <c r="N101">
        <v>84.4</v>
      </c>
      <c r="O101">
        <v>114.6</v>
      </c>
      <c r="P101">
        <v>261.10000000000002</v>
      </c>
      <c r="Q101">
        <v>174.2</v>
      </c>
      <c r="R101">
        <v>53.7</v>
      </c>
      <c r="S101">
        <v>42.4</v>
      </c>
      <c r="T101">
        <v>8.2899999999999991</v>
      </c>
      <c r="U101">
        <v>7.32</v>
      </c>
      <c r="V101">
        <f t="shared" si="18"/>
        <v>493375.80000000005</v>
      </c>
      <c r="W101">
        <f t="shared" si="19"/>
        <v>6192.2372357947015</v>
      </c>
      <c r="X101">
        <f t="shared" si="20"/>
        <v>349.85501923685757</v>
      </c>
      <c r="Y101">
        <f t="shared" si="21"/>
        <v>279.90833762012653</v>
      </c>
      <c r="Z101">
        <f t="shared" si="22"/>
        <v>225487.95461796058</v>
      </c>
      <c r="AA101">
        <f t="shared" si="23"/>
        <v>744.05757234140776</v>
      </c>
      <c r="AB101">
        <f t="shared" si="24"/>
        <v>1069.5700924123153</v>
      </c>
      <c r="AC101">
        <f t="shared" si="25"/>
        <v>13.248655881353463</v>
      </c>
      <c r="AD101">
        <f t="shared" si="17"/>
        <v>17.699438039511033</v>
      </c>
    </row>
    <row r="102" spans="1:30" x14ac:dyDescent="0.35">
      <c r="A102">
        <v>13.880800000000001</v>
      </c>
      <c r="B102">
        <v>32751</v>
      </c>
      <c r="C102">
        <v>78.099999999999994</v>
      </c>
      <c r="D102">
        <v>311.2</v>
      </c>
      <c r="E102">
        <v>91617.2</v>
      </c>
      <c r="F102">
        <v>43132.9</v>
      </c>
      <c r="G102">
        <v>440528.1</v>
      </c>
      <c r="H102">
        <v>312.89999999999998</v>
      </c>
      <c r="I102">
        <v>2607.3000000000002</v>
      </c>
      <c r="J102">
        <v>300.60000000000002</v>
      </c>
      <c r="K102">
        <v>6142.5</v>
      </c>
      <c r="L102">
        <v>16759.8</v>
      </c>
      <c r="M102">
        <v>23374.1</v>
      </c>
      <c r="N102">
        <v>52.7</v>
      </c>
      <c r="O102">
        <v>173.6</v>
      </c>
      <c r="P102">
        <v>172.2</v>
      </c>
      <c r="Q102">
        <v>174.8</v>
      </c>
      <c r="R102">
        <v>64.400000000000006</v>
      </c>
      <c r="S102">
        <v>58.5</v>
      </c>
      <c r="T102">
        <v>7.4</v>
      </c>
      <c r="U102">
        <v>0</v>
      </c>
      <c r="V102">
        <f t="shared" si="18"/>
        <v>496653.19999999995</v>
      </c>
      <c r="W102">
        <f t="shared" si="19"/>
        <v>6223.0546385284542</v>
      </c>
      <c r="X102">
        <f t="shared" si="20"/>
        <v>482.22784027164232</v>
      </c>
      <c r="Y102">
        <f t="shared" si="21"/>
        <v>235.7782049929408</v>
      </c>
      <c r="Z102">
        <f t="shared" si="22"/>
        <v>218214.64152450848</v>
      </c>
      <c r="AA102">
        <f t="shared" si="23"/>
        <v>787.26966825140767</v>
      </c>
      <c r="AB102">
        <f t="shared" si="24"/>
        <v>957.20716185861704</v>
      </c>
      <c r="AC102">
        <f t="shared" si="25"/>
        <v>13.45082898232115</v>
      </c>
      <c r="AD102">
        <f t="shared" si="17"/>
        <v>12.904801670146137</v>
      </c>
    </row>
    <row r="103" spans="1:30" x14ac:dyDescent="0.35">
      <c r="A103">
        <v>13.8909</v>
      </c>
      <c r="B103">
        <v>32673.9</v>
      </c>
      <c r="C103">
        <v>30.3</v>
      </c>
      <c r="D103">
        <v>340.5</v>
      </c>
      <c r="E103">
        <v>92267.5</v>
      </c>
      <c r="F103">
        <v>43180.5</v>
      </c>
      <c r="G103">
        <v>444169.1</v>
      </c>
      <c r="H103">
        <v>291.7</v>
      </c>
      <c r="I103">
        <v>2533.4</v>
      </c>
      <c r="J103">
        <v>291.60000000000002</v>
      </c>
      <c r="K103">
        <v>5870.6</v>
      </c>
      <c r="L103">
        <v>16491.599999999999</v>
      </c>
      <c r="M103">
        <v>23048.5</v>
      </c>
      <c r="N103">
        <v>86.8</v>
      </c>
      <c r="O103">
        <v>163.4</v>
      </c>
      <c r="P103">
        <v>282.89999999999998</v>
      </c>
      <c r="Q103">
        <v>164.6</v>
      </c>
      <c r="R103">
        <v>29.3</v>
      </c>
      <c r="S103">
        <v>57.1</v>
      </c>
      <c r="T103">
        <v>19</v>
      </c>
      <c r="U103">
        <v>3.9</v>
      </c>
      <c r="V103">
        <f t="shared" si="18"/>
        <v>499891.5</v>
      </c>
      <c r="W103">
        <f t="shared" si="19"/>
        <v>6314.9703485656391</v>
      </c>
      <c r="X103">
        <f t="shared" si="20"/>
        <v>486.90565852790053</v>
      </c>
      <c r="Y103">
        <f t="shared" si="21"/>
        <v>232.25039833643902</v>
      </c>
      <c r="Z103">
        <f t="shared" si="22"/>
        <v>217565.41169433767</v>
      </c>
      <c r="AA103">
        <f t="shared" si="23"/>
        <v>644.13977833189801</v>
      </c>
      <c r="AB103">
        <f t="shared" si="24"/>
        <v>912.59803377332889</v>
      </c>
      <c r="AC103">
        <f t="shared" si="25"/>
        <v>13.594003164605388</v>
      </c>
      <c r="AD103">
        <f t="shared" si="17"/>
        <v>12.969597370583404</v>
      </c>
    </row>
    <row r="104" spans="1:30" x14ac:dyDescent="0.35">
      <c r="A104">
        <v>13.901</v>
      </c>
      <c r="B104">
        <v>34669.1</v>
      </c>
      <c r="C104">
        <v>27.1</v>
      </c>
      <c r="D104">
        <v>352.1</v>
      </c>
      <c r="E104">
        <v>89660.6</v>
      </c>
      <c r="F104">
        <v>44327.6</v>
      </c>
      <c r="G104">
        <v>436163.6</v>
      </c>
      <c r="H104">
        <v>257.39999999999998</v>
      </c>
      <c r="I104">
        <v>2716.5</v>
      </c>
      <c r="J104">
        <v>361.2</v>
      </c>
      <c r="K104">
        <v>6147.7</v>
      </c>
      <c r="L104">
        <v>17038.599999999999</v>
      </c>
      <c r="M104">
        <v>23288.9</v>
      </c>
      <c r="N104">
        <v>80.5</v>
      </c>
      <c r="O104">
        <v>159.5</v>
      </c>
      <c r="P104">
        <v>279.5</v>
      </c>
      <c r="Q104">
        <v>158.69999999999999</v>
      </c>
      <c r="R104">
        <v>32.700000000000003</v>
      </c>
      <c r="S104">
        <v>74.599999999999994</v>
      </c>
      <c r="T104">
        <v>22.9</v>
      </c>
      <c r="U104">
        <v>2.93</v>
      </c>
      <c r="V104">
        <f t="shared" si="18"/>
        <v>494121.6</v>
      </c>
      <c r="W104">
        <f t="shared" si="19"/>
        <v>6775.8624597669886</v>
      </c>
      <c r="X104">
        <f t="shared" si="20"/>
        <v>526.04460116700022</v>
      </c>
      <c r="Y104">
        <f t="shared" si="21"/>
        <v>229.09340534799531</v>
      </c>
      <c r="Z104">
        <f t="shared" si="22"/>
        <v>215937.12964582001</v>
      </c>
      <c r="AA104">
        <f t="shared" si="23"/>
        <v>575.76920337018259</v>
      </c>
      <c r="AB104">
        <f t="shared" si="24"/>
        <v>1052.1701540673389</v>
      </c>
      <c r="AC104">
        <f t="shared" si="25"/>
        <v>12.58075923516907</v>
      </c>
      <c r="AD104">
        <f t="shared" si="17"/>
        <v>12.880775593429</v>
      </c>
    </row>
    <row r="105" spans="1:30" x14ac:dyDescent="0.35">
      <c r="A105">
        <v>13.978899999999999</v>
      </c>
      <c r="B105">
        <v>33071.699999999997</v>
      </c>
      <c r="C105">
        <v>27.7</v>
      </c>
      <c r="D105">
        <v>312.7</v>
      </c>
      <c r="E105">
        <v>67585.899999999994</v>
      </c>
      <c r="F105">
        <v>40424.400000000001</v>
      </c>
      <c r="G105">
        <v>429616.1</v>
      </c>
      <c r="H105">
        <v>191</v>
      </c>
      <c r="I105">
        <v>2040</v>
      </c>
      <c r="J105">
        <v>254.2</v>
      </c>
      <c r="K105">
        <v>4840.8999999999996</v>
      </c>
      <c r="L105">
        <v>13390.8</v>
      </c>
      <c r="M105">
        <v>18035.099999999999</v>
      </c>
      <c r="N105">
        <v>77.599999999999994</v>
      </c>
      <c r="O105">
        <v>111.7</v>
      </c>
      <c r="P105">
        <v>191.7</v>
      </c>
      <c r="Q105">
        <v>107.7</v>
      </c>
      <c r="R105">
        <v>30.2</v>
      </c>
      <c r="S105">
        <v>69.5</v>
      </c>
      <c r="T105">
        <v>10.199999999999999</v>
      </c>
      <c r="U105">
        <v>0</v>
      </c>
      <c r="V105">
        <f t="shared" si="18"/>
        <v>480722.89999999997</v>
      </c>
      <c r="W105">
        <f t="shared" si="19"/>
        <v>5292.8620625312415</v>
      </c>
      <c r="X105">
        <f t="shared" si="20"/>
        <v>398.15036895475538</v>
      </c>
      <c r="Y105">
        <f t="shared" si="21"/>
        <v>224.24561010095422</v>
      </c>
      <c r="Z105">
        <f t="shared" si="22"/>
        <v>168447.76897460056</v>
      </c>
      <c r="AA105">
        <f t="shared" si="23"/>
        <v>454.93984164265947</v>
      </c>
      <c r="AB105">
        <f t="shared" si="24"/>
        <v>752.82454819606062</v>
      </c>
      <c r="AC105">
        <f t="shared" si="25"/>
        <v>12.99044500282719</v>
      </c>
      <c r="AD105">
        <f t="shared" si="17"/>
        <v>13.29362591431557</v>
      </c>
    </row>
    <row r="106" spans="1:30" x14ac:dyDescent="0.35">
      <c r="A106">
        <v>13.989000000000001</v>
      </c>
      <c r="B106">
        <v>29046.7</v>
      </c>
      <c r="C106">
        <v>25.8</v>
      </c>
      <c r="D106">
        <v>244.8</v>
      </c>
      <c r="E106">
        <v>70551.899999999994</v>
      </c>
      <c r="F106">
        <v>35412.6</v>
      </c>
      <c r="G106">
        <v>318665.2</v>
      </c>
      <c r="H106">
        <v>289.7</v>
      </c>
      <c r="I106">
        <v>2337.4</v>
      </c>
      <c r="J106">
        <v>344.5</v>
      </c>
      <c r="K106">
        <v>4919.7</v>
      </c>
      <c r="L106">
        <v>13602.6</v>
      </c>
      <c r="M106">
        <v>20632.400000000001</v>
      </c>
      <c r="N106">
        <v>79.5</v>
      </c>
      <c r="O106">
        <v>134.6</v>
      </c>
      <c r="P106">
        <v>209.3</v>
      </c>
      <c r="Q106">
        <v>109.7</v>
      </c>
      <c r="R106">
        <v>18.5</v>
      </c>
      <c r="S106">
        <v>47.1</v>
      </c>
      <c r="T106">
        <v>11.7</v>
      </c>
      <c r="U106">
        <v>0</v>
      </c>
      <c r="V106">
        <f t="shared" si="18"/>
        <v>368344.30000000005</v>
      </c>
      <c r="W106">
        <f t="shared" si="19"/>
        <v>7578.5073910469091</v>
      </c>
      <c r="X106">
        <f t="shared" si="20"/>
        <v>525.05224052605115</v>
      </c>
      <c r="Y106">
        <f t="shared" si="21"/>
        <v>266.05542694701666</v>
      </c>
      <c r="Z106">
        <f t="shared" si="22"/>
        <v>228466.95333686442</v>
      </c>
      <c r="AA106">
        <f t="shared" si="23"/>
        <v>856.53558369167092</v>
      </c>
      <c r="AB106">
        <f t="shared" si="24"/>
        <v>1233.0854583605608</v>
      </c>
      <c r="AC106">
        <f t="shared" si="25"/>
        <v>10.970788420027059</v>
      </c>
      <c r="AD106">
        <f t="shared" si="17"/>
        <v>14.43381592554292</v>
      </c>
    </row>
    <row r="107" spans="1:30" x14ac:dyDescent="0.35">
      <c r="A107">
        <v>13.9991</v>
      </c>
      <c r="B107">
        <v>26052.2</v>
      </c>
      <c r="C107">
        <v>29.2</v>
      </c>
      <c r="D107">
        <v>222.4</v>
      </c>
      <c r="E107">
        <v>93486.399999999994</v>
      </c>
      <c r="F107">
        <v>37057.800000000003</v>
      </c>
      <c r="G107">
        <v>348072.7</v>
      </c>
      <c r="H107">
        <v>341.9</v>
      </c>
      <c r="I107">
        <v>2642.8</v>
      </c>
      <c r="J107">
        <v>327.7</v>
      </c>
      <c r="K107">
        <v>8612.9</v>
      </c>
      <c r="L107">
        <v>17737</v>
      </c>
      <c r="M107">
        <v>18085.7</v>
      </c>
      <c r="N107">
        <v>105.8</v>
      </c>
      <c r="O107">
        <v>108</v>
      </c>
      <c r="P107">
        <v>837</v>
      </c>
      <c r="Q107">
        <v>538</v>
      </c>
      <c r="R107">
        <v>43.9</v>
      </c>
      <c r="S107">
        <v>27.8</v>
      </c>
      <c r="T107">
        <v>16.100000000000001</v>
      </c>
      <c r="U107">
        <v>3.9</v>
      </c>
      <c r="V107">
        <f t="shared" si="18"/>
        <v>392210.60000000003</v>
      </c>
      <c r="W107">
        <f t="shared" si="19"/>
        <v>9439.3165304558315</v>
      </c>
      <c r="X107">
        <f t="shared" si="20"/>
        <v>397.23556681027998</v>
      </c>
      <c r="Y107">
        <f t="shared" si="21"/>
        <v>381.68269801989032</v>
      </c>
      <c r="Z107">
        <f t="shared" si="22"/>
        <v>283580.81092147942</v>
      </c>
      <c r="AA107">
        <f t="shared" si="23"/>
        <v>946.17534559239323</v>
      </c>
      <c r="AB107">
        <f t="shared" si="24"/>
        <v>2207.232542924643</v>
      </c>
      <c r="AC107">
        <f t="shared" si="25"/>
        <v>13.360587589531786</v>
      </c>
      <c r="AD107">
        <f t="shared" si="17"/>
        <v>23.762516046213094</v>
      </c>
    </row>
    <row r="108" spans="1:30" x14ac:dyDescent="0.35">
      <c r="A108">
        <v>14.0091</v>
      </c>
      <c r="B108">
        <v>27795.5</v>
      </c>
      <c r="C108">
        <v>30.3</v>
      </c>
      <c r="D108">
        <v>305.89999999999998</v>
      </c>
      <c r="E108">
        <v>100208.7</v>
      </c>
      <c r="F108">
        <v>37723.4</v>
      </c>
      <c r="G108">
        <v>330792.2</v>
      </c>
      <c r="H108">
        <v>317.39999999999998</v>
      </c>
      <c r="I108">
        <v>2367.6999999999998</v>
      </c>
      <c r="J108">
        <v>396.8</v>
      </c>
      <c r="K108">
        <v>10333.5</v>
      </c>
      <c r="L108">
        <v>19886.8</v>
      </c>
      <c r="M108">
        <v>19061</v>
      </c>
      <c r="N108">
        <v>43.4</v>
      </c>
      <c r="O108">
        <v>111.7</v>
      </c>
      <c r="P108">
        <v>936.5</v>
      </c>
      <c r="Q108">
        <v>561.29999999999995</v>
      </c>
      <c r="R108">
        <v>24.4</v>
      </c>
      <c r="S108">
        <v>52.2</v>
      </c>
      <c r="T108">
        <v>15.8</v>
      </c>
      <c r="U108">
        <v>0</v>
      </c>
      <c r="V108">
        <f t="shared" si="18"/>
        <v>377648.7</v>
      </c>
      <c r="W108">
        <f t="shared" si="19"/>
        <v>9559.4132854157851</v>
      </c>
      <c r="X108">
        <f t="shared" si="20"/>
        <v>475.83905359663629</v>
      </c>
      <c r="Y108">
        <f t="shared" si="21"/>
        <v>179.53193007151884</v>
      </c>
      <c r="Z108">
        <f t="shared" si="22"/>
        <v>318008.50896613701</v>
      </c>
      <c r="AA108">
        <f t="shared" si="23"/>
        <v>920.69693341986874</v>
      </c>
      <c r="AB108">
        <f t="shared" si="24"/>
        <v>2537.0138967776134</v>
      </c>
      <c r="AC108">
        <f t="shared" si="25"/>
        <v>11.90092640895109</v>
      </c>
      <c r="AD108">
        <f t="shared" si="17"/>
        <v>20.089593767390095</v>
      </c>
    </row>
    <row r="109" spans="1:30" x14ac:dyDescent="0.35">
      <c r="A109">
        <v>14.0192</v>
      </c>
      <c r="B109">
        <v>23894.6</v>
      </c>
      <c r="C109">
        <v>29.7</v>
      </c>
      <c r="D109">
        <v>291.2</v>
      </c>
      <c r="E109">
        <v>103849.7</v>
      </c>
      <c r="F109">
        <v>37748.400000000001</v>
      </c>
      <c r="G109">
        <v>330324.09999999998</v>
      </c>
      <c r="H109">
        <v>322.2</v>
      </c>
      <c r="I109">
        <v>2121.9</v>
      </c>
      <c r="J109">
        <v>294.8</v>
      </c>
      <c r="K109">
        <v>7943.4</v>
      </c>
      <c r="L109">
        <v>14707.2</v>
      </c>
      <c r="M109">
        <v>16070.6</v>
      </c>
      <c r="N109">
        <v>47.8</v>
      </c>
      <c r="O109">
        <v>118.5</v>
      </c>
      <c r="P109">
        <v>938.6</v>
      </c>
      <c r="Q109">
        <v>690.8</v>
      </c>
      <c r="R109">
        <v>33.700000000000003</v>
      </c>
      <c r="S109">
        <v>36.1</v>
      </c>
      <c r="T109">
        <v>18.5</v>
      </c>
      <c r="U109">
        <v>0</v>
      </c>
      <c r="V109">
        <f t="shared" si="18"/>
        <v>370289.29999999993</v>
      </c>
      <c r="W109">
        <f t="shared" si="19"/>
        <v>9051.5712984415168</v>
      </c>
      <c r="X109">
        <f t="shared" si="20"/>
        <v>467.47232501722311</v>
      </c>
      <c r="Y109">
        <f t="shared" si="21"/>
        <v>220.09817729002705</v>
      </c>
      <c r="Z109">
        <f t="shared" si="22"/>
        <v>320173.7128240001</v>
      </c>
      <c r="AA109">
        <f t="shared" si="23"/>
        <v>950.33801948908615</v>
      </c>
      <c r="AB109">
        <f t="shared" si="24"/>
        <v>2661.7026200865107</v>
      </c>
      <c r="AC109">
        <f t="shared" si="25"/>
        <v>13.82421551312849</v>
      </c>
      <c r="AD109">
        <f t="shared" si="17"/>
        <v>19.362796071634889</v>
      </c>
    </row>
    <row r="110" spans="1:30" x14ac:dyDescent="0.35">
      <c r="A110">
        <v>14.029299999999999</v>
      </c>
      <c r="B110">
        <v>30960.7</v>
      </c>
      <c r="C110">
        <v>34.200000000000003</v>
      </c>
      <c r="D110">
        <v>448.3</v>
      </c>
      <c r="E110">
        <v>125820</v>
      </c>
      <c r="F110">
        <v>46248.6</v>
      </c>
      <c r="G110">
        <v>442718.2</v>
      </c>
      <c r="H110">
        <v>563.79999999999995</v>
      </c>
      <c r="I110">
        <v>2690.6</v>
      </c>
      <c r="J110">
        <v>478.1</v>
      </c>
      <c r="K110">
        <v>13051.4</v>
      </c>
      <c r="L110">
        <v>23311.8</v>
      </c>
      <c r="M110">
        <v>22436.2</v>
      </c>
      <c r="N110">
        <v>71.7</v>
      </c>
      <c r="O110">
        <v>119.5</v>
      </c>
      <c r="P110">
        <v>1293</v>
      </c>
      <c r="Q110">
        <v>844.5</v>
      </c>
      <c r="R110">
        <v>60</v>
      </c>
      <c r="S110">
        <v>111.2</v>
      </c>
      <c r="T110">
        <v>30.7</v>
      </c>
      <c r="U110">
        <v>2.93</v>
      </c>
      <c r="V110">
        <f t="shared" si="18"/>
        <v>496115.10000000003</v>
      </c>
      <c r="W110">
        <f t="shared" si="19"/>
        <v>8933.2092492246247</v>
      </c>
      <c r="X110">
        <f t="shared" si="20"/>
        <v>532.79974747795416</v>
      </c>
      <c r="Y110">
        <f t="shared" si="21"/>
        <v>265.46259124142762</v>
      </c>
      <c r="Z110">
        <f t="shared" si="22"/>
        <v>300599.19563020754</v>
      </c>
      <c r="AA110">
        <f t="shared" si="23"/>
        <v>1205.3654484614558</v>
      </c>
      <c r="AB110">
        <f t="shared" si="24"/>
        <v>2665.913615610571</v>
      </c>
      <c r="AC110">
        <f t="shared" si="25"/>
        <v>14.299360156585607</v>
      </c>
      <c r="AD110">
        <f t="shared" si="17"/>
        <v>16.766541822721599</v>
      </c>
    </row>
    <row r="111" spans="1:30" x14ac:dyDescent="0.35">
      <c r="A111">
        <v>14.039300000000001</v>
      </c>
      <c r="B111">
        <v>31843.4</v>
      </c>
      <c r="C111">
        <v>61.3</v>
      </c>
      <c r="D111">
        <v>361.9</v>
      </c>
      <c r="E111">
        <v>127187.9</v>
      </c>
      <c r="F111">
        <v>47033.7</v>
      </c>
      <c r="G111">
        <v>426615.9</v>
      </c>
      <c r="H111">
        <v>610.29999999999995</v>
      </c>
      <c r="I111">
        <v>2590</v>
      </c>
      <c r="J111">
        <v>483.2</v>
      </c>
      <c r="K111">
        <v>12947.3</v>
      </c>
      <c r="L111">
        <v>22252.1</v>
      </c>
      <c r="M111">
        <v>21000.799999999999</v>
      </c>
      <c r="N111">
        <v>98</v>
      </c>
      <c r="O111">
        <v>130.69999999999999</v>
      </c>
      <c r="P111">
        <v>1296.9000000000001</v>
      </c>
      <c r="Q111">
        <v>829</v>
      </c>
      <c r="R111">
        <v>24.2</v>
      </c>
      <c r="S111">
        <v>38.5</v>
      </c>
      <c r="T111">
        <v>14.6</v>
      </c>
      <c r="U111">
        <v>3.9</v>
      </c>
      <c r="V111">
        <f t="shared" si="18"/>
        <v>479460.10000000003</v>
      </c>
      <c r="W111">
        <f t="shared" si="19"/>
        <v>8861.63415892167</v>
      </c>
      <c r="X111">
        <f t="shared" si="20"/>
        <v>391.48200236057181</v>
      </c>
      <c r="Y111">
        <f t="shared" si="21"/>
        <v>254.87000899553476</v>
      </c>
      <c r="Z111">
        <f t="shared" si="22"/>
        <v>311683.91280108603</v>
      </c>
      <c r="AA111">
        <f t="shared" si="23"/>
        <v>1400.742209831433</v>
      </c>
      <c r="AB111">
        <f t="shared" si="24"/>
        <v>2736.8283617343754</v>
      </c>
      <c r="AC111">
        <f t="shared" si="25"/>
        <v>13.397309960619783</v>
      </c>
      <c r="AD111">
        <f t="shared" si="17"/>
        <v>22.63612147043154</v>
      </c>
    </row>
    <row r="112" spans="1:30" x14ac:dyDescent="0.35">
      <c r="A112">
        <v>14.0494</v>
      </c>
      <c r="B112">
        <v>32361.200000000001</v>
      </c>
      <c r="C112">
        <v>51</v>
      </c>
      <c r="D112">
        <v>437.1</v>
      </c>
      <c r="E112">
        <v>128187.9</v>
      </c>
      <c r="F112">
        <v>47096.1</v>
      </c>
      <c r="G112">
        <v>436184.9</v>
      </c>
      <c r="H112">
        <v>506.4</v>
      </c>
      <c r="I112">
        <v>3021.4</v>
      </c>
      <c r="J112">
        <v>448.3</v>
      </c>
      <c r="K112">
        <v>13343.2</v>
      </c>
      <c r="L112">
        <v>23434.6</v>
      </c>
      <c r="M112">
        <v>21366.5</v>
      </c>
      <c r="N112">
        <v>71.7</v>
      </c>
      <c r="O112">
        <v>138</v>
      </c>
      <c r="P112">
        <v>1202.4000000000001</v>
      </c>
      <c r="Q112">
        <v>1021.9</v>
      </c>
      <c r="R112">
        <v>36.6</v>
      </c>
      <c r="S112">
        <v>73.7</v>
      </c>
      <c r="T112">
        <v>13.2</v>
      </c>
      <c r="U112">
        <v>3.41</v>
      </c>
      <c r="V112">
        <f t="shared" si="18"/>
        <v>489912.60000000003</v>
      </c>
      <c r="W112">
        <f t="shared" si="19"/>
        <v>9513.7377564896269</v>
      </c>
      <c r="X112">
        <f t="shared" si="20"/>
        <v>466.0218985998726</v>
      </c>
      <c r="Y112">
        <f t="shared" si="21"/>
        <v>221.05983802008768</v>
      </c>
      <c r="Z112">
        <f t="shared" si="22"/>
        <v>309488.8761791389</v>
      </c>
      <c r="AA112">
        <f t="shared" si="23"/>
        <v>1137.7539585632212</v>
      </c>
      <c r="AB112">
        <f t="shared" si="24"/>
        <v>3000.9434335838678</v>
      </c>
      <c r="AC112">
        <f t="shared" si="25"/>
        <v>13.478637998590905</v>
      </c>
      <c r="AD112">
        <f t="shared" si="17"/>
        <v>20.414786912531213</v>
      </c>
    </row>
    <row r="113" spans="1:30" x14ac:dyDescent="0.35">
      <c r="A113">
        <v>14.0595</v>
      </c>
      <c r="B113">
        <v>30626.7</v>
      </c>
      <c r="C113">
        <v>47.7</v>
      </c>
      <c r="D113">
        <v>361.4</v>
      </c>
      <c r="E113">
        <v>127931</v>
      </c>
      <c r="F113">
        <v>46752.4</v>
      </c>
      <c r="G113">
        <v>426784.6</v>
      </c>
      <c r="H113">
        <v>478.1</v>
      </c>
      <c r="I113">
        <v>2534.9</v>
      </c>
      <c r="J113">
        <v>405.8</v>
      </c>
      <c r="K113">
        <v>14223</v>
      </c>
      <c r="L113">
        <v>24112</v>
      </c>
      <c r="M113">
        <v>20312.3</v>
      </c>
      <c r="N113">
        <v>120</v>
      </c>
      <c r="O113">
        <v>173.7</v>
      </c>
      <c r="P113">
        <v>1318.4</v>
      </c>
      <c r="Q113">
        <v>824.5</v>
      </c>
      <c r="R113">
        <v>23.9</v>
      </c>
      <c r="S113">
        <v>58</v>
      </c>
      <c r="T113">
        <v>18</v>
      </c>
      <c r="U113">
        <v>6.83</v>
      </c>
      <c r="V113">
        <f t="shared" si="18"/>
        <v>477723.6</v>
      </c>
      <c r="W113">
        <f t="shared" si="19"/>
        <v>8822.465542836906</v>
      </c>
      <c r="X113">
        <f t="shared" si="20"/>
        <v>536.98414731865876</v>
      </c>
      <c r="Y113">
        <f t="shared" si="21"/>
        <v>301.22020348167854</v>
      </c>
      <c r="Z113">
        <f t="shared" si="22"/>
        <v>318265.62472525955</v>
      </c>
      <c r="AA113">
        <f t="shared" si="23"/>
        <v>1100.6364349594621</v>
      </c>
      <c r="AB113">
        <f t="shared" si="24"/>
        <v>2575.3385430403691</v>
      </c>
      <c r="AC113">
        <f t="shared" si="25"/>
        <v>13.93505013599245</v>
      </c>
      <c r="AD113">
        <f t="shared" si="17"/>
        <v>16.429657350017546</v>
      </c>
    </row>
    <row r="114" spans="1:30" x14ac:dyDescent="0.35">
      <c r="A114">
        <v>14.0695</v>
      </c>
      <c r="B114">
        <v>31640.3</v>
      </c>
      <c r="C114">
        <v>83.2</v>
      </c>
      <c r="D114">
        <v>346.8</v>
      </c>
      <c r="E114">
        <v>127912.3</v>
      </c>
      <c r="F114">
        <v>47577.8</v>
      </c>
      <c r="G114">
        <v>428346.8</v>
      </c>
      <c r="H114">
        <v>385.1</v>
      </c>
      <c r="I114">
        <v>2569</v>
      </c>
      <c r="J114">
        <v>460</v>
      </c>
      <c r="K114">
        <v>13334.8</v>
      </c>
      <c r="L114">
        <v>24266.1</v>
      </c>
      <c r="M114">
        <v>21354.3</v>
      </c>
      <c r="N114">
        <v>90.2</v>
      </c>
      <c r="O114">
        <v>100</v>
      </c>
      <c r="P114">
        <v>1319.4</v>
      </c>
      <c r="Q114">
        <v>888.9</v>
      </c>
      <c r="R114">
        <v>16.100000000000001</v>
      </c>
      <c r="S114">
        <v>53.9</v>
      </c>
      <c r="T114">
        <v>17.600000000000001</v>
      </c>
      <c r="U114">
        <v>0</v>
      </c>
      <c r="V114">
        <f t="shared" si="18"/>
        <v>481341.39999999997</v>
      </c>
      <c r="W114">
        <f t="shared" si="19"/>
        <v>8798.7445085754134</v>
      </c>
      <c r="X114">
        <f t="shared" si="20"/>
        <v>356.2959678930589</v>
      </c>
      <c r="Y114">
        <f t="shared" si="21"/>
        <v>220.84117426840913</v>
      </c>
      <c r="Z114">
        <f t="shared" si="22"/>
        <v>316154.81236394792</v>
      </c>
      <c r="AA114">
        <f t="shared" si="23"/>
        <v>972.90613273655674</v>
      </c>
      <c r="AB114">
        <f t="shared" si="24"/>
        <v>2802.3768576731609</v>
      </c>
      <c r="AC114">
        <f t="shared" si="25"/>
        <v>13.538013229963054</v>
      </c>
      <c r="AD114">
        <f t="shared" si="17"/>
        <v>24.69504373177843</v>
      </c>
    </row>
    <row r="115" spans="1:30" x14ac:dyDescent="0.35">
      <c r="A115">
        <v>14.079599999999999</v>
      </c>
      <c r="B115">
        <v>31828.6</v>
      </c>
      <c r="C115">
        <v>40.4</v>
      </c>
      <c r="D115">
        <v>390.7</v>
      </c>
      <c r="E115">
        <v>128398.1</v>
      </c>
      <c r="F115">
        <v>46619.6</v>
      </c>
      <c r="G115">
        <v>426929.9</v>
      </c>
      <c r="H115">
        <v>559.29999999999995</v>
      </c>
      <c r="I115">
        <v>2451.9</v>
      </c>
      <c r="J115">
        <v>522.5</v>
      </c>
      <c r="K115">
        <v>13705.8</v>
      </c>
      <c r="L115">
        <v>24463.200000000001</v>
      </c>
      <c r="M115">
        <v>21772.2</v>
      </c>
      <c r="N115">
        <v>91.2</v>
      </c>
      <c r="O115">
        <v>167.3</v>
      </c>
      <c r="P115">
        <v>1361.5</v>
      </c>
      <c r="Q115">
        <v>987.7</v>
      </c>
      <c r="R115">
        <v>40.5</v>
      </c>
      <c r="S115">
        <v>28.8</v>
      </c>
      <c r="T115">
        <v>17.600000000000001</v>
      </c>
      <c r="U115">
        <v>6.83</v>
      </c>
      <c r="V115">
        <f t="shared" si="18"/>
        <v>480530.7</v>
      </c>
      <c r="W115">
        <f t="shared" si="19"/>
        <v>8748.8686987116544</v>
      </c>
      <c r="X115">
        <f t="shared" si="20"/>
        <v>458.93009541325875</v>
      </c>
      <c r="Y115">
        <f t="shared" si="21"/>
        <v>274.07197916803233</v>
      </c>
      <c r="Z115">
        <f t="shared" si="22"/>
        <v>318109.33203643392</v>
      </c>
      <c r="AA115">
        <f t="shared" si="23"/>
        <v>1247.9951853232267</v>
      </c>
      <c r="AB115">
        <f t="shared" si="24"/>
        <v>3142.7752690931088</v>
      </c>
      <c r="AC115">
        <f t="shared" si="25"/>
        <v>13.41340492513023</v>
      </c>
      <c r="AD115">
        <f t="shared" si="17"/>
        <v>19.063619462204688</v>
      </c>
    </row>
    <row r="116" spans="1:30" x14ac:dyDescent="0.35">
      <c r="A116">
        <v>14.089700000000001</v>
      </c>
      <c r="B116">
        <v>32836.199999999997</v>
      </c>
      <c r="C116">
        <v>46.5</v>
      </c>
      <c r="D116">
        <v>339.5</v>
      </c>
      <c r="E116">
        <v>116260.8</v>
      </c>
      <c r="F116">
        <v>45749.9</v>
      </c>
      <c r="G116">
        <v>437592.7</v>
      </c>
      <c r="H116">
        <v>319.3</v>
      </c>
      <c r="I116">
        <v>2208.3000000000002</v>
      </c>
      <c r="J116">
        <v>383.8</v>
      </c>
      <c r="K116">
        <v>10550</v>
      </c>
      <c r="L116">
        <v>20166.5</v>
      </c>
      <c r="M116">
        <v>22150.5</v>
      </c>
      <c r="N116">
        <v>56.1</v>
      </c>
      <c r="O116">
        <v>162.9</v>
      </c>
      <c r="P116">
        <v>910.7</v>
      </c>
      <c r="Q116">
        <v>659.4</v>
      </c>
      <c r="R116">
        <v>39</v>
      </c>
      <c r="S116">
        <v>83.9</v>
      </c>
      <c r="T116">
        <v>20.2</v>
      </c>
      <c r="U116">
        <v>0</v>
      </c>
      <c r="V116">
        <f t="shared" si="18"/>
        <v>492579.4</v>
      </c>
      <c r="W116">
        <f t="shared" si="19"/>
        <v>7021.2030791381039</v>
      </c>
      <c r="X116">
        <f t="shared" si="20"/>
        <v>542.04459220178512</v>
      </c>
      <c r="Y116">
        <f t="shared" si="21"/>
        <v>193.0653210426583</v>
      </c>
      <c r="Z116">
        <f t="shared" si="22"/>
        <v>276965.09435839171</v>
      </c>
      <c r="AA116">
        <f t="shared" si="23"/>
        <v>742.62139261203367</v>
      </c>
      <c r="AB116">
        <f t="shared" si="24"/>
        <v>2117.8311557486973</v>
      </c>
      <c r="AC116">
        <f t="shared" si="25"/>
        <v>13.326532911847291</v>
      </c>
      <c r="AD116">
        <f t="shared" si="17"/>
        <v>12.95318352059925</v>
      </c>
    </row>
    <row r="117" spans="1:30" x14ac:dyDescent="0.35">
      <c r="A117">
        <v>14.0997</v>
      </c>
      <c r="B117">
        <v>41619.800000000003</v>
      </c>
      <c r="C117">
        <v>5.81</v>
      </c>
      <c r="D117">
        <v>178.1</v>
      </c>
      <c r="E117">
        <v>26259.8</v>
      </c>
      <c r="F117">
        <v>43507.5</v>
      </c>
      <c r="G117">
        <v>493368.4</v>
      </c>
      <c r="H117">
        <v>0</v>
      </c>
      <c r="I117">
        <v>89.3</v>
      </c>
      <c r="J117">
        <v>104.5</v>
      </c>
      <c r="K117">
        <v>316.8</v>
      </c>
      <c r="L117">
        <v>3332</v>
      </c>
      <c r="M117">
        <v>26690.2</v>
      </c>
      <c r="N117">
        <v>7.32</v>
      </c>
      <c r="O117">
        <v>63.4</v>
      </c>
      <c r="P117">
        <v>80</v>
      </c>
      <c r="Q117">
        <v>10.3</v>
      </c>
      <c r="R117">
        <v>16.600000000000001</v>
      </c>
      <c r="S117">
        <v>32.200000000000003</v>
      </c>
      <c r="T117">
        <v>12.7</v>
      </c>
      <c r="U117">
        <v>6.83</v>
      </c>
      <c r="V117">
        <f t="shared" si="18"/>
        <v>561678.4</v>
      </c>
      <c r="W117">
        <f t="shared" si="19"/>
        <v>618.50339981028287</v>
      </c>
      <c r="X117">
        <f t="shared" si="20"/>
        <v>204.97494651743773</v>
      </c>
      <c r="Y117">
        <f t="shared" si="21"/>
        <v>42.586647448077045</v>
      </c>
      <c r="Z117">
        <f t="shared" si="22"/>
        <v>52684.596737207627</v>
      </c>
      <c r="AA117">
        <f t="shared" si="23"/>
        <v>10.343997561593966</v>
      </c>
      <c r="AB117">
        <f t="shared" si="24"/>
        <v>204.38742169896508</v>
      </c>
      <c r="AC117">
        <f t="shared" si="25"/>
        <v>11.854175176238233</v>
      </c>
      <c r="AD117">
        <f t="shared" si="17"/>
        <v>3.0174585251454875</v>
      </c>
    </row>
    <row r="118" spans="1:30" x14ac:dyDescent="0.35">
      <c r="A118">
        <v>14.1098</v>
      </c>
      <c r="B118">
        <v>41563.800000000003</v>
      </c>
      <c r="C118">
        <v>5.81</v>
      </c>
      <c r="D118">
        <v>193.4</v>
      </c>
      <c r="E118">
        <v>17457.7</v>
      </c>
      <c r="F118">
        <v>42895.3</v>
      </c>
      <c r="G118">
        <v>506300</v>
      </c>
      <c r="H118">
        <v>10.3</v>
      </c>
      <c r="I118">
        <v>85.8</v>
      </c>
      <c r="J118">
        <v>136.80000000000001</v>
      </c>
      <c r="K118">
        <v>182</v>
      </c>
      <c r="L118">
        <v>1901.8</v>
      </c>
      <c r="M118">
        <v>26895</v>
      </c>
      <c r="N118">
        <v>15.1</v>
      </c>
      <c r="O118">
        <v>70.7</v>
      </c>
      <c r="P118">
        <v>77.099999999999994</v>
      </c>
      <c r="Q118">
        <v>15.5</v>
      </c>
      <c r="R118">
        <v>28.3</v>
      </c>
      <c r="S118">
        <v>15.6</v>
      </c>
      <c r="T118">
        <v>7.8</v>
      </c>
      <c r="U118">
        <v>0</v>
      </c>
      <c r="V118">
        <f t="shared" ref="V118:V131" si="26">B118+G118+M118</f>
        <v>574758.80000000005</v>
      </c>
      <c r="W118">
        <f t="shared" ref="W118:W131" si="27">(D118+I118+P118)*1000000/V118</f>
        <v>619.91221361030034</v>
      </c>
      <c r="X118">
        <f t="shared" ref="X118:X131" si="28">(O118+S118+T118+U118)*1000000/V118</f>
        <v>163.72085125099431</v>
      </c>
      <c r="Y118">
        <f t="shared" ref="Y118:Y131" si="29">(N118+R118)*1000000/V118</f>
        <v>75.50993564604839</v>
      </c>
      <c r="Z118">
        <f t="shared" ref="Z118:Z131" si="30">(E118+L118)*1000000/V118</f>
        <v>33682.824864969443</v>
      </c>
      <c r="AA118">
        <f t="shared" ref="AA118:AA131" si="31">(C118+H118)*1000000/V118</f>
        <v>28.029148922991695</v>
      </c>
      <c r="AB118">
        <f t="shared" ref="AB118:AB131" si="32">(J118+Q118)*1000000/V118</f>
        <v>264.98071886850619</v>
      </c>
      <c r="AC118">
        <f t="shared" ref="AC118:AC131" si="33">G118/B118</f>
        <v>12.181273127096174</v>
      </c>
      <c r="AD118">
        <f t="shared" si="17"/>
        <v>3.7863974495217847</v>
      </c>
    </row>
    <row r="119" spans="1:30" x14ac:dyDescent="0.35">
      <c r="A119">
        <v>14.1198</v>
      </c>
      <c r="B119">
        <v>42395.8</v>
      </c>
      <c r="C119">
        <v>5.81</v>
      </c>
      <c r="D119">
        <v>195.1</v>
      </c>
      <c r="E119">
        <v>14163.3</v>
      </c>
      <c r="F119">
        <v>42886.400000000001</v>
      </c>
      <c r="G119">
        <v>499000</v>
      </c>
      <c r="H119">
        <v>5.16</v>
      </c>
      <c r="I119">
        <v>91.4</v>
      </c>
      <c r="J119">
        <v>112.8</v>
      </c>
      <c r="K119">
        <v>111.6</v>
      </c>
      <c r="L119">
        <v>1639.2</v>
      </c>
      <c r="M119">
        <v>29553.5</v>
      </c>
      <c r="N119">
        <v>0</v>
      </c>
      <c r="O119">
        <v>61.9</v>
      </c>
      <c r="P119">
        <v>92.2</v>
      </c>
      <c r="Q119">
        <v>17.399999999999999</v>
      </c>
      <c r="R119">
        <v>23.9</v>
      </c>
      <c r="S119">
        <v>68</v>
      </c>
      <c r="T119">
        <v>6.83</v>
      </c>
      <c r="U119">
        <v>0</v>
      </c>
      <c r="V119">
        <f t="shared" si="26"/>
        <v>570949.30000000005</v>
      </c>
      <c r="W119">
        <f t="shared" si="27"/>
        <v>663.28131061724741</v>
      </c>
      <c r="X119">
        <f t="shared" si="28"/>
        <v>239.47835648454253</v>
      </c>
      <c r="Y119">
        <f t="shared" si="29"/>
        <v>41.86010912002169</v>
      </c>
      <c r="Z119">
        <f t="shared" si="30"/>
        <v>27677.588885738187</v>
      </c>
      <c r="AA119">
        <f t="shared" si="31"/>
        <v>19.213614939189867</v>
      </c>
      <c r="AB119">
        <f t="shared" si="32"/>
        <v>228.04126390907209</v>
      </c>
      <c r="AC119">
        <f t="shared" si="33"/>
        <v>11.770033824105218</v>
      </c>
      <c r="AD119">
        <f t="shared" si="17"/>
        <v>2.7696920939077008</v>
      </c>
    </row>
    <row r="120" spans="1:30" x14ac:dyDescent="0.35">
      <c r="A120">
        <v>14.129899999999999</v>
      </c>
      <c r="B120">
        <v>41935.9</v>
      </c>
      <c r="C120">
        <v>0</v>
      </c>
      <c r="D120">
        <v>177.1</v>
      </c>
      <c r="E120">
        <v>12501.1</v>
      </c>
      <c r="F120">
        <v>43495.1</v>
      </c>
      <c r="G120">
        <v>502412.7</v>
      </c>
      <c r="H120">
        <v>17.399999999999999</v>
      </c>
      <c r="I120">
        <v>91.7</v>
      </c>
      <c r="J120">
        <v>80</v>
      </c>
      <c r="K120">
        <v>98.1</v>
      </c>
      <c r="L120">
        <v>1419.2</v>
      </c>
      <c r="M120">
        <v>27244.400000000001</v>
      </c>
      <c r="N120">
        <v>0</v>
      </c>
      <c r="O120">
        <v>50.7</v>
      </c>
      <c r="P120">
        <v>96.6</v>
      </c>
      <c r="Q120">
        <v>9.68</v>
      </c>
      <c r="R120">
        <v>6.91</v>
      </c>
      <c r="S120">
        <v>43.4</v>
      </c>
      <c r="T120">
        <v>7.32</v>
      </c>
      <c r="U120">
        <v>8.2899999999999991</v>
      </c>
      <c r="V120">
        <f t="shared" si="26"/>
        <v>571593</v>
      </c>
      <c r="W120">
        <f t="shared" si="27"/>
        <v>639.26605119376904</v>
      </c>
      <c r="X120">
        <f t="shared" si="28"/>
        <v>191.93727005054293</v>
      </c>
      <c r="Y120">
        <f t="shared" si="29"/>
        <v>12.089021384096727</v>
      </c>
      <c r="Z120">
        <f t="shared" si="30"/>
        <v>24353.517275404007</v>
      </c>
      <c r="AA120">
        <f t="shared" si="31"/>
        <v>30.44124053303662</v>
      </c>
      <c r="AB120">
        <f t="shared" si="32"/>
        <v>156.89485350590368</v>
      </c>
      <c r="AC120">
        <f t="shared" si="33"/>
        <v>11.980491655121268</v>
      </c>
      <c r="AD120">
        <f t="shared" si="17"/>
        <v>3.3305988515176379</v>
      </c>
    </row>
    <row r="121" spans="1:30" x14ac:dyDescent="0.35">
      <c r="A121">
        <v>14.139900000000001</v>
      </c>
      <c r="B121">
        <v>42186.3</v>
      </c>
      <c r="C121">
        <v>11</v>
      </c>
      <c r="D121">
        <v>144.4</v>
      </c>
      <c r="E121">
        <v>11436.8</v>
      </c>
      <c r="F121">
        <v>43034.6</v>
      </c>
      <c r="G121">
        <v>499892.5</v>
      </c>
      <c r="H121">
        <v>0</v>
      </c>
      <c r="I121">
        <v>134.6</v>
      </c>
      <c r="J121">
        <v>46.5</v>
      </c>
      <c r="K121">
        <v>113.5</v>
      </c>
      <c r="L121">
        <v>1336.7</v>
      </c>
      <c r="M121">
        <v>27005.599999999999</v>
      </c>
      <c r="N121">
        <v>3.9</v>
      </c>
      <c r="O121">
        <v>65.5</v>
      </c>
      <c r="P121">
        <v>79</v>
      </c>
      <c r="Q121">
        <v>11.6</v>
      </c>
      <c r="R121">
        <v>9.76</v>
      </c>
      <c r="S121">
        <v>54.1</v>
      </c>
      <c r="T121">
        <v>3.9</v>
      </c>
      <c r="U121">
        <v>7.8</v>
      </c>
      <c r="V121">
        <f t="shared" si="26"/>
        <v>569084.4</v>
      </c>
      <c r="W121">
        <f t="shared" si="27"/>
        <v>629.08067766398096</v>
      </c>
      <c r="X121">
        <f t="shared" si="28"/>
        <v>230.72148876335393</v>
      </c>
      <c r="Y121">
        <f t="shared" si="29"/>
        <v>24.003469432653574</v>
      </c>
      <c r="Z121">
        <f t="shared" si="30"/>
        <v>22445.70401156665</v>
      </c>
      <c r="AA121">
        <f t="shared" si="31"/>
        <v>19.329294565094386</v>
      </c>
      <c r="AB121">
        <f t="shared" si="32"/>
        <v>102.09381947563489</v>
      </c>
      <c r="AC121">
        <f t="shared" si="33"/>
        <v>11.849640760151992</v>
      </c>
      <c r="AD121">
        <f t="shared" si="17"/>
        <v>2.7265803503427262</v>
      </c>
    </row>
    <row r="122" spans="1:30" x14ac:dyDescent="0.35">
      <c r="A122">
        <v>14.15</v>
      </c>
      <c r="B122">
        <v>41535</v>
      </c>
      <c r="C122">
        <v>17.399999999999999</v>
      </c>
      <c r="D122">
        <v>197.1</v>
      </c>
      <c r="E122">
        <v>10524.4</v>
      </c>
      <c r="F122">
        <v>42677.9</v>
      </c>
      <c r="G122">
        <v>499967.3</v>
      </c>
      <c r="H122">
        <v>0</v>
      </c>
      <c r="I122">
        <v>84.4</v>
      </c>
      <c r="J122">
        <v>41.3</v>
      </c>
      <c r="K122">
        <v>72.2</v>
      </c>
      <c r="L122">
        <v>1162.5999999999999</v>
      </c>
      <c r="M122">
        <v>27909</v>
      </c>
      <c r="N122">
        <v>3.9</v>
      </c>
      <c r="O122">
        <v>72.2</v>
      </c>
      <c r="P122">
        <v>92.7</v>
      </c>
      <c r="Q122">
        <v>11.6</v>
      </c>
      <c r="R122">
        <v>12.2</v>
      </c>
      <c r="S122">
        <v>47.8</v>
      </c>
      <c r="T122">
        <v>11.2</v>
      </c>
      <c r="U122">
        <v>0</v>
      </c>
      <c r="V122">
        <f t="shared" si="26"/>
        <v>569411.30000000005</v>
      </c>
      <c r="W122">
        <f t="shared" si="27"/>
        <v>657.16995781432502</v>
      </c>
      <c r="X122">
        <f t="shared" si="28"/>
        <v>230.41341118449876</v>
      </c>
      <c r="Y122">
        <f t="shared" si="29"/>
        <v>28.274816463951449</v>
      </c>
      <c r="Z122">
        <f t="shared" si="30"/>
        <v>20524.70683318016</v>
      </c>
      <c r="AA122">
        <f t="shared" si="31"/>
        <v>30.557876178432004</v>
      </c>
      <c r="AB122">
        <f t="shared" si="32"/>
        <v>92.902968381554771</v>
      </c>
      <c r="AC122">
        <f t="shared" si="33"/>
        <v>12.03725291922475</v>
      </c>
      <c r="AD122">
        <f t="shared" si="17"/>
        <v>2.8521341463414638</v>
      </c>
    </row>
    <row r="123" spans="1:30" x14ac:dyDescent="0.35">
      <c r="A123">
        <v>14.1601</v>
      </c>
      <c r="B123">
        <v>41466.1</v>
      </c>
      <c r="C123">
        <v>11</v>
      </c>
      <c r="D123">
        <v>130.19999999999999</v>
      </c>
      <c r="E123">
        <v>10512.9</v>
      </c>
      <c r="F123">
        <v>43005.5</v>
      </c>
      <c r="G123">
        <v>499643.4</v>
      </c>
      <c r="H123">
        <v>0</v>
      </c>
      <c r="I123">
        <v>72.7</v>
      </c>
      <c r="J123">
        <v>16.100000000000001</v>
      </c>
      <c r="K123">
        <v>108.4</v>
      </c>
      <c r="L123">
        <v>1103.2</v>
      </c>
      <c r="M123">
        <v>27131</v>
      </c>
      <c r="N123">
        <v>3.9</v>
      </c>
      <c r="O123">
        <v>44.4</v>
      </c>
      <c r="P123">
        <v>54.9</v>
      </c>
      <c r="Q123">
        <v>18.7</v>
      </c>
      <c r="R123">
        <v>7.8</v>
      </c>
      <c r="S123">
        <v>42.4</v>
      </c>
      <c r="T123">
        <v>7.32</v>
      </c>
      <c r="U123">
        <v>2.93</v>
      </c>
      <c r="V123">
        <f t="shared" si="26"/>
        <v>568240.5</v>
      </c>
      <c r="W123">
        <f t="shared" si="27"/>
        <v>453.68114381146705</v>
      </c>
      <c r="X123">
        <f t="shared" si="28"/>
        <v>170.79036077153955</v>
      </c>
      <c r="Y123">
        <f t="shared" si="29"/>
        <v>20.589873477867204</v>
      </c>
      <c r="Z123">
        <f t="shared" si="30"/>
        <v>20442.224727030192</v>
      </c>
      <c r="AA123">
        <f t="shared" si="31"/>
        <v>19.358000705687118</v>
      </c>
      <c r="AB123">
        <f t="shared" si="32"/>
        <v>61.241674959810148</v>
      </c>
      <c r="AC123">
        <f t="shared" si="33"/>
        <v>12.049442797851739</v>
      </c>
      <c r="AD123">
        <f t="shared" si="17"/>
        <v>2.6563626996393599</v>
      </c>
    </row>
    <row r="124" spans="1:30" x14ac:dyDescent="0.35">
      <c r="A124">
        <v>14.1701</v>
      </c>
      <c r="B124">
        <v>41757</v>
      </c>
      <c r="C124">
        <v>11.6</v>
      </c>
      <c r="D124">
        <v>149.9</v>
      </c>
      <c r="E124">
        <v>9868.4</v>
      </c>
      <c r="F124">
        <v>43419.7</v>
      </c>
      <c r="G124">
        <v>501315.8</v>
      </c>
      <c r="H124">
        <v>10.3</v>
      </c>
      <c r="I124">
        <v>103.9</v>
      </c>
      <c r="J124">
        <v>29</v>
      </c>
      <c r="K124">
        <v>76.8</v>
      </c>
      <c r="L124">
        <v>853.5</v>
      </c>
      <c r="M124">
        <v>28203.200000000001</v>
      </c>
      <c r="N124">
        <v>7.8</v>
      </c>
      <c r="O124">
        <v>53.7</v>
      </c>
      <c r="P124">
        <v>66.8</v>
      </c>
      <c r="Q124">
        <v>9.0299999999999994</v>
      </c>
      <c r="R124">
        <v>17.100000000000001</v>
      </c>
      <c r="S124">
        <v>55.1</v>
      </c>
      <c r="T124">
        <v>3.9</v>
      </c>
      <c r="U124">
        <v>0</v>
      </c>
      <c r="V124">
        <f t="shared" si="26"/>
        <v>571276</v>
      </c>
      <c r="W124">
        <f t="shared" si="27"/>
        <v>561.19984035737536</v>
      </c>
      <c r="X124">
        <f t="shared" si="28"/>
        <v>197.27767313872806</v>
      </c>
      <c r="Y124">
        <f t="shared" si="29"/>
        <v>43.586637632247815</v>
      </c>
      <c r="Z124">
        <f t="shared" si="30"/>
        <v>18768.336145750916</v>
      </c>
      <c r="AA124">
        <f t="shared" si="31"/>
        <v>38.335235507880604</v>
      </c>
      <c r="AB124">
        <f t="shared" si="32"/>
        <v>66.570274263228285</v>
      </c>
      <c r="AC124">
        <f t="shared" si="33"/>
        <v>12.005551165074118</v>
      </c>
      <c r="AD124">
        <f t="shared" si="17"/>
        <v>2.8447204968944093</v>
      </c>
    </row>
    <row r="125" spans="1:30" x14ac:dyDescent="0.35">
      <c r="A125">
        <v>14.180199999999999</v>
      </c>
      <c r="B125">
        <v>41790.199999999997</v>
      </c>
      <c r="C125">
        <v>16.8</v>
      </c>
      <c r="D125">
        <v>181.9</v>
      </c>
      <c r="E125">
        <v>10688.2</v>
      </c>
      <c r="F125">
        <v>43048.2</v>
      </c>
      <c r="G125">
        <v>500330.9</v>
      </c>
      <c r="H125">
        <v>0</v>
      </c>
      <c r="I125">
        <v>89.1</v>
      </c>
      <c r="J125">
        <v>31</v>
      </c>
      <c r="K125">
        <v>78.7</v>
      </c>
      <c r="L125">
        <v>818.6</v>
      </c>
      <c r="M125">
        <v>27603.8</v>
      </c>
      <c r="N125">
        <v>21.5</v>
      </c>
      <c r="O125">
        <v>61</v>
      </c>
      <c r="P125">
        <v>65.400000000000006</v>
      </c>
      <c r="Q125">
        <v>4.5199999999999996</v>
      </c>
      <c r="R125">
        <v>10.199999999999999</v>
      </c>
      <c r="S125">
        <v>57.6</v>
      </c>
      <c r="T125">
        <v>14.6</v>
      </c>
      <c r="U125">
        <v>3.9</v>
      </c>
      <c r="V125">
        <f t="shared" si="26"/>
        <v>569724.9</v>
      </c>
      <c r="W125">
        <f t="shared" si="27"/>
        <v>590.46041343813476</v>
      </c>
      <c r="X125">
        <f t="shared" si="28"/>
        <v>240.64245743866908</v>
      </c>
      <c r="Y125">
        <f t="shared" si="29"/>
        <v>55.640889137897958</v>
      </c>
      <c r="Z125">
        <f t="shared" si="30"/>
        <v>20197.116187128213</v>
      </c>
      <c r="AA125">
        <f t="shared" si="31"/>
        <v>29.487916009990084</v>
      </c>
      <c r="AB125">
        <f t="shared" si="32"/>
        <v>62.345879563979018</v>
      </c>
      <c r="AC125">
        <f t="shared" si="33"/>
        <v>11.972445693009368</v>
      </c>
      <c r="AD125">
        <f t="shared" si="17"/>
        <v>2.4536834427425238</v>
      </c>
    </row>
    <row r="126" spans="1:30" x14ac:dyDescent="0.35">
      <c r="A126">
        <v>14.190300000000001</v>
      </c>
      <c r="B126">
        <v>40969.300000000003</v>
      </c>
      <c r="C126">
        <v>0</v>
      </c>
      <c r="D126">
        <v>160.5</v>
      </c>
      <c r="E126">
        <v>9488.9</v>
      </c>
      <c r="F126">
        <v>47545</v>
      </c>
      <c r="G126">
        <v>510481.8</v>
      </c>
      <c r="H126">
        <v>0</v>
      </c>
      <c r="I126">
        <v>180.9</v>
      </c>
      <c r="J126">
        <v>42.6</v>
      </c>
      <c r="K126">
        <v>63.9</v>
      </c>
      <c r="L126">
        <v>802.6</v>
      </c>
      <c r="M126">
        <v>26522.6</v>
      </c>
      <c r="N126">
        <v>3.9</v>
      </c>
      <c r="O126">
        <v>63.4</v>
      </c>
      <c r="P126">
        <v>82.9</v>
      </c>
      <c r="Q126">
        <v>6.45</v>
      </c>
      <c r="R126">
        <v>7.32</v>
      </c>
      <c r="S126">
        <v>55.6</v>
      </c>
      <c r="T126">
        <v>8.7799999999999994</v>
      </c>
      <c r="U126">
        <v>2.93</v>
      </c>
      <c r="V126">
        <f t="shared" si="26"/>
        <v>577973.69999999995</v>
      </c>
      <c r="W126">
        <f t="shared" si="27"/>
        <v>734.11644855120562</v>
      </c>
      <c r="X126">
        <f t="shared" si="28"/>
        <v>226.15215882660408</v>
      </c>
      <c r="Y126">
        <f t="shared" si="29"/>
        <v>19.412648014952932</v>
      </c>
      <c r="Z126">
        <f t="shared" si="30"/>
        <v>17806.173533501613</v>
      </c>
      <c r="AA126">
        <f t="shared" si="31"/>
        <v>0</v>
      </c>
      <c r="AB126">
        <f t="shared" si="32"/>
        <v>84.865453220449325</v>
      </c>
      <c r="AC126">
        <f t="shared" si="33"/>
        <v>12.460105493625713</v>
      </c>
      <c r="AD126">
        <f t="shared" si="17"/>
        <v>3.2461173590390935</v>
      </c>
    </row>
    <row r="127" spans="1:30" x14ac:dyDescent="0.35">
      <c r="A127">
        <v>14.2003</v>
      </c>
      <c r="B127">
        <v>41616.6</v>
      </c>
      <c r="C127">
        <v>11</v>
      </c>
      <c r="D127">
        <v>161.9</v>
      </c>
      <c r="E127">
        <v>9138.7999999999993</v>
      </c>
      <c r="F127">
        <v>43050.8</v>
      </c>
      <c r="G127">
        <v>496297.5</v>
      </c>
      <c r="H127">
        <v>11.6</v>
      </c>
      <c r="I127">
        <v>97.1</v>
      </c>
      <c r="J127">
        <v>31</v>
      </c>
      <c r="K127">
        <v>90.3</v>
      </c>
      <c r="L127">
        <v>659.3</v>
      </c>
      <c r="M127">
        <v>27406</v>
      </c>
      <c r="N127">
        <v>7.32</v>
      </c>
      <c r="O127">
        <v>61.5</v>
      </c>
      <c r="P127">
        <v>102.4</v>
      </c>
      <c r="Q127">
        <v>9.68</v>
      </c>
      <c r="R127">
        <v>17.600000000000001</v>
      </c>
      <c r="S127">
        <v>63.4</v>
      </c>
      <c r="T127">
        <v>5.85</v>
      </c>
      <c r="U127">
        <v>7.32</v>
      </c>
      <c r="V127">
        <f t="shared" si="26"/>
        <v>565320.1</v>
      </c>
      <c r="W127">
        <f t="shared" si="27"/>
        <v>639.28383229253654</v>
      </c>
      <c r="X127">
        <f t="shared" si="28"/>
        <v>244.23331135758309</v>
      </c>
      <c r="Y127">
        <f t="shared" si="29"/>
        <v>44.081220533287251</v>
      </c>
      <c r="Z127">
        <f t="shared" si="30"/>
        <v>17331.950517945494</v>
      </c>
      <c r="AA127">
        <f t="shared" si="31"/>
        <v>39.977350884923425</v>
      </c>
      <c r="AB127">
        <f t="shared" si="32"/>
        <v>71.959231592862167</v>
      </c>
      <c r="AC127">
        <f t="shared" si="33"/>
        <v>11.925469644324622</v>
      </c>
      <c r="AD127">
        <f t="shared" si="17"/>
        <v>2.6175128557977834</v>
      </c>
    </row>
    <row r="128" spans="1:30" x14ac:dyDescent="0.35">
      <c r="A128">
        <v>14.2104</v>
      </c>
      <c r="B128">
        <v>42082.5</v>
      </c>
      <c r="C128">
        <v>23.2</v>
      </c>
      <c r="D128">
        <v>171.7</v>
      </c>
      <c r="E128">
        <v>9048.6</v>
      </c>
      <c r="F128">
        <v>44824.3</v>
      </c>
      <c r="G128">
        <v>502361.5</v>
      </c>
      <c r="H128">
        <v>6.45</v>
      </c>
      <c r="I128">
        <v>31.7</v>
      </c>
      <c r="J128">
        <v>29</v>
      </c>
      <c r="K128">
        <v>85.8</v>
      </c>
      <c r="L128">
        <v>803.2</v>
      </c>
      <c r="M128">
        <v>26805.4</v>
      </c>
      <c r="N128">
        <v>7.8</v>
      </c>
      <c r="O128">
        <v>71.7</v>
      </c>
      <c r="P128">
        <v>73.7</v>
      </c>
      <c r="Q128">
        <v>14.2</v>
      </c>
      <c r="R128">
        <v>12.7</v>
      </c>
      <c r="S128">
        <v>19</v>
      </c>
      <c r="T128">
        <v>9.76</v>
      </c>
      <c r="U128">
        <v>0</v>
      </c>
      <c r="V128">
        <f t="shared" si="26"/>
        <v>571249.4</v>
      </c>
      <c r="W128">
        <f t="shared" si="27"/>
        <v>485.07709592342667</v>
      </c>
      <c r="X128">
        <f t="shared" si="28"/>
        <v>175.86014094719403</v>
      </c>
      <c r="Y128">
        <f t="shared" si="29"/>
        <v>35.886252134356724</v>
      </c>
      <c r="Z128">
        <f t="shared" si="30"/>
        <v>17246.057501329546</v>
      </c>
      <c r="AA128">
        <f t="shared" si="31"/>
        <v>51.903774428472047</v>
      </c>
      <c r="AB128">
        <f t="shared" si="32"/>
        <v>75.623711814839538</v>
      </c>
      <c r="AC128">
        <f t="shared" si="33"/>
        <v>11.937539357214995</v>
      </c>
      <c r="AD128">
        <f t="shared" si="17"/>
        <v>2.7583117658769649</v>
      </c>
    </row>
    <row r="129" spans="1:30" x14ac:dyDescent="0.35">
      <c r="A129">
        <v>14.220499999999999</v>
      </c>
      <c r="B129">
        <v>41235.199999999997</v>
      </c>
      <c r="C129">
        <v>5.16</v>
      </c>
      <c r="D129">
        <v>204.9</v>
      </c>
      <c r="E129">
        <v>8575</v>
      </c>
      <c r="F129">
        <v>46213.4</v>
      </c>
      <c r="G129">
        <v>509005.5</v>
      </c>
      <c r="H129">
        <v>10.3</v>
      </c>
      <c r="I129">
        <v>109.3</v>
      </c>
      <c r="J129">
        <v>28.4</v>
      </c>
      <c r="K129">
        <v>88.4</v>
      </c>
      <c r="L129">
        <v>790.3</v>
      </c>
      <c r="M129">
        <v>26482.9</v>
      </c>
      <c r="N129">
        <v>0</v>
      </c>
      <c r="O129">
        <v>62.7</v>
      </c>
      <c r="P129">
        <v>45.9</v>
      </c>
      <c r="Q129">
        <v>9.0299999999999994</v>
      </c>
      <c r="R129">
        <v>7.32</v>
      </c>
      <c r="S129">
        <v>20</v>
      </c>
      <c r="T129">
        <v>14.6</v>
      </c>
      <c r="U129">
        <v>4.88</v>
      </c>
      <c r="V129">
        <f t="shared" si="26"/>
        <v>576723.6</v>
      </c>
      <c r="W129">
        <f t="shared" si="27"/>
        <v>624.38922215078412</v>
      </c>
      <c r="X129">
        <f t="shared" si="28"/>
        <v>177.17325942617921</v>
      </c>
      <c r="Y129">
        <f t="shared" si="29"/>
        <v>12.692388520254763</v>
      </c>
      <c r="Z129">
        <f t="shared" si="30"/>
        <v>16238.801394636877</v>
      </c>
      <c r="AA129">
        <f t="shared" si="31"/>
        <v>26.806601984035336</v>
      </c>
      <c r="AB129">
        <f t="shared" si="32"/>
        <v>64.901106873379206</v>
      </c>
      <c r="AC129">
        <f t="shared" si="33"/>
        <v>12.343956134564644</v>
      </c>
      <c r="AD129">
        <f t="shared" si="17"/>
        <v>3.5241730279898213</v>
      </c>
    </row>
    <row r="130" spans="1:30" x14ac:dyDescent="0.35">
      <c r="A130">
        <v>14.230499999999999</v>
      </c>
      <c r="B130">
        <v>42014.9</v>
      </c>
      <c r="C130">
        <v>17.399999999999999</v>
      </c>
      <c r="D130">
        <v>141.4</v>
      </c>
      <c r="E130">
        <v>8280.1</v>
      </c>
      <c r="F130">
        <v>43249.4</v>
      </c>
      <c r="G130">
        <v>499183.6</v>
      </c>
      <c r="H130">
        <v>0</v>
      </c>
      <c r="I130">
        <v>75.599999999999994</v>
      </c>
      <c r="J130">
        <v>16.100000000000001</v>
      </c>
      <c r="K130">
        <v>80.599999999999994</v>
      </c>
      <c r="L130">
        <v>540.20000000000005</v>
      </c>
      <c r="M130">
        <v>26107</v>
      </c>
      <c r="N130">
        <v>3.9</v>
      </c>
      <c r="O130">
        <v>67.8</v>
      </c>
      <c r="P130">
        <v>106.3</v>
      </c>
      <c r="Q130">
        <v>36.1</v>
      </c>
      <c r="R130">
        <v>4.3899999999999997</v>
      </c>
      <c r="S130">
        <v>27.8</v>
      </c>
      <c r="T130">
        <v>10.7</v>
      </c>
      <c r="U130">
        <v>0</v>
      </c>
      <c r="V130">
        <f t="shared" si="26"/>
        <v>567305.5</v>
      </c>
      <c r="W130">
        <f t="shared" si="27"/>
        <v>569.88694803769749</v>
      </c>
      <c r="X130">
        <f t="shared" si="28"/>
        <v>187.37699528737161</v>
      </c>
      <c r="Y130">
        <f t="shared" si="29"/>
        <v>14.612937826268208</v>
      </c>
      <c r="Z130">
        <f t="shared" si="30"/>
        <v>15547.70754029355</v>
      </c>
      <c r="AA130">
        <f t="shared" si="31"/>
        <v>30.671304967076821</v>
      </c>
      <c r="AB130">
        <f t="shared" si="32"/>
        <v>92.013914901230464</v>
      </c>
      <c r="AC130">
        <f t="shared" si="33"/>
        <v>11.881108844719373</v>
      </c>
      <c r="AD130">
        <f t="shared" si="17"/>
        <v>3.0413922859830667</v>
      </c>
    </row>
    <row r="131" spans="1:30" x14ac:dyDescent="0.35">
      <c r="A131">
        <v>14.240600000000001</v>
      </c>
      <c r="B131">
        <v>41644.199999999997</v>
      </c>
      <c r="C131">
        <v>5.81</v>
      </c>
      <c r="D131">
        <v>181.4</v>
      </c>
      <c r="E131">
        <v>8448.5</v>
      </c>
      <c r="F131">
        <v>43326.5</v>
      </c>
      <c r="G131">
        <v>503943.6</v>
      </c>
      <c r="H131">
        <v>0</v>
      </c>
      <c r="I131">
        <v>86.8</v>
      </c>
      <c r="J131">
        <v>10.3</v>
      </c>
      <c r="K131">
        <v>90.3</v>
      </c>
      <c r="L131">
        <v>640.6</v>
      </c>
      <c r="M131">
        <v>26969.5</v>
      </c>
      <c r="N131">
        <v>11.7</v>
      </c>
      <c r="O131">
        <v>74.099999999999994</v>
      </c>
      <c r="P131">
        <v>100.8</v>
      </c>
      <c r="Q131">
        <v>9.68</v>
      </c>
      <c r="R131">
        <v>3.9</v>
      </c>
      <c r="S131">
        <v>42.9</v>
      </c>
      <c r="T131">
        <v>11.7</v>
      </c>
      <c r="U131">
        <v>3.9</v>
      </c>
      <c r="V131">
        <f t="shared" si="26"/>
        <v>572557.29999999993</v>
      </c>
      <c r="W131">
        <f t="shared" si="27"/>
        <v>644.47698073188485</v>
      </c>
      <c r="X131">
        <f t="shared" si="28"/>
        <v>231.59254104349034</v>
      </c>
      <c r="Y131">
        <f t="shared" si="29"/>
        <v>27.246181299234159</v>
      </c>
      <c r="Z131">
        <f t="shared" si="30"/>
        <v>15874.568361978794</v>
      </c>
      <c r="AA131">
        <f t="shared" si="31"/>
        <v>10.147455983881439</v>
      </c>
      <c r="AB131">
        <f t="shared" si="32"/>
        <v>34.896070664019135</v>
      </c>
      <c r="AC131">
        <f t="shared" si="33"/>
        <v>12.101171351592779</v>
      </c>
      <c r="AD131">
        <f t="shared" si="17"/>
        <v>2.7828054298642533</v>
      </c>
    </row>
  </sheetData>
  <printOptions gridLines="1"/>
  <pageMargins left="0.7" right="0.7" top="0.75" bottom="0.75" header="0.3" footer="0.3"/>
  <pageSetup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2024_12_18_AVE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2025-01-07T11:23:01Z</cp:lastPrinted>
  <dcterms:created xsi:type="dcterms:W3CDTF">2024-12-18T12:20:46Z</dcterms:created>
  <dcterms:modified xsi:type="dcterms:W3CDTF">2025-07-13T10:08:42Z</dcterms:modified>
</cp:coreProperties>
</file>