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8917E0E6-A1F5-48C6-9CAE-F497FD141C93}" xr6:coauthVersionLast="47" xr6:coauthVersionMax="47" xr10:uidLastSave="{00000000-0000-0000-0000-000000000000}"/>
  <bookViews>
    <workbookView xWindow="-110" yWindow="-110" windowWidth="25820" windowHeight="15500" xr2:uid="{402B9545-F7F0-43E9-9C29-1958CDB05DE8}"/>
  </bookViews>
  <sheets>
    <sheet name="2024_12_16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" i="1" l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5" i="1"/>
  <c r="AB348" i="1"/>
  <c r="AB349" i="1"/>
  <c r="AB364" i="1"/>
  <c r="AB388" i="1"/>
  <c r="W348" i="1"/>
  <c r="AC348" i="1"/>
  <c r="W354" i="1"/>
  <c r="AA354" i="1" s="1"/>
  <c r="W361" i="1"/>
  <c r="AC361" i="1"/>
  <c r="AC365" i="1"/>
  <c r="W366" i="1"/>
  <c r="AC377" i="1"/>
  <c r="W380" i="1"/>
  <c r="AB380" i="1" s="1"/>
  <c r="AC380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I343" i="1"/>
  <c r="AC343" i="1" s="1"/>
  <c r="I344" i="1"/>
  <c r="AC344" i="1" s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AC360" i="1" s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AC375" i="1" s="1"/>
  <c r="I376" i="1"/>
  <c r="AC376" i="1" s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D343" i="1"/>
  <c r="W343" i="1" s="1"/>
  <c r="D344" i="1"/>
  <c r="W344" i="1" s="1"/>
  <c r="X344" i="1" s="1"/>
  <c r="D345" i="1"/>
  <c r="W345" i="1" s="1"/>
  <c r="AB345" i="1" s="1"/>
  <c r="D346" i="1"/>
  <c r="W346" i="1" s="1"/>
  <c r="Z346" i="1" s="1"/>
  <c r="D347" i="1"/>
  <c r="W347" i="1" s="1"/>
  <c r="D348" i="1"/>
  <c r="D349" i="1"/>
  <c r="W349" i="1" s="1"/>
  <c r="D350" i="1"/>
  <c r="W350" i="1" s="1"/>
  <c r="AB350" i="1" s="1"/>
  <c r="D351" i="1"/>
  <c r="W351" i="1" s="1"/>
  <c r="AB351" i="1" s="1"/>
  <c r="D352" i="1"/>
  <c r="D353" i="1"/>
  <c r="W353" i="1" s="1"/>
  <c r="AB353" i="1" s="1"/>
  <c r="D354" i="1"/>
  <c r="D355" i="1"/>
  <c r="W355" i="1" s="1"/>
  <c r="D356" i="1"/>
  <c r="W356" i="1" s="1"/>
  <c r="AB356" i="1" s="1"/>
  <c r="D357" i="1"/>
  <c r="W357" i="1" s="1"/>
  <c r="AB357" i="1" s="1"/>
  <c r="D358" i="1"/>
  <c r="W358" i="1" s="1"/>
  <c r="AB358" i="1" s="1"/>
  <c r="D359" i="1"/>
  <c r="W359" i="1" s="1"/>
  <c r="AB359" i="1" s="1"/>
  <c r="D360" i="1"/>
  <c r="W360" i="1" s="1"/>
  <c r="D361" i="1"/>
  <c r="D362" i="1"/>
  <c r="W362" i="1" s="1"/>
  <c r="D363" i="1"/>
  <c r="W363" i="1" s="1"/>
  <c r="D364" i="1"/>
  <c r="W364" i="1" s="1"/>
  <c r="D365" i="1"/>
  <c r="W365" i="1" s="1"/>
  <c r="Y365" i="1" s="1"/>
  <c r="D366" i="1"/>
  <c r="D367" i="1"/>
  <c r="W367" i="1" s="1"/>
  <c r="AB367" i="1" s="1"/>
  <c r="D368" i="1"/>
  <c r="W368" i="1" s="1"/>
  <c r="D369" i="1"/>
  <c r="W369" i="1" s="1"/>
  <c r="AB369" i="1" s="1"/>
  <c r="D370" i="1"/>
  <c r="W370" i="1" s="1"/>
  <c r="AB370" i="1" s="1"/>
  <c r="D371" i="1"/>
  <c r="W371" i="1" s="1"/>
  <c r="D372" i="1"/>
  <c r="W372" i="1" s="1"/>
  <c r="AB372" i="1" s="1"/>
  <c r="D373" i="1"/>
  <c r="W373" i="1" s="1"/>
  <c r="AB373" i="1" s="1"/>
  <c r="D374" i="1"/>
  <c r="W374" i="1" s="1"/>
  <c r="AB374" i="1" s="1"/>
  <c r="D375" i="1"/>
  <c r="W375" i="1" s="1"/>
  <c r="D376" i="1"/>
  <c r="W376" i="1" s="1"/>
  <c r="D377" i="1"/>
  <c r="W377" i="1" s="1"/>
  <c r="AB377" i="1" s="1"/>
  <c r="D378" i="1"/>
  <c r="W378" i="1" s="1"/>
  <c r="X378" i="1" s="1"/>
  <c r="D379" i="1"/>
  <c r="W379" i="1" s="1"/>
  <c r="D380" i="1"/>
  <c r="D381" i="1"/>
  <c r="W381" i="1" s="1"/>
  <c r="AB381" i="1" s="1"/>
  <c r="D382" i="1"/>
  <c r="W382" i="1" s="1"/>
  <c r="AB382" i="1" s="1"/>
  <c r="D383" i="1"/>
  <c r="W383" i="1" s="1"/>
  <c r="AB383" i="1" s="1"/>
  <c r="D384" i="1"/>
  <c r="W384" i="1" s="1"/>
  <c r="X384" i="1" s="1"/>
  <c r="D385" i="1"/>
  <c r="W385" i="1" s="1"/>
  <c r="AB385" i="1" s="1"/>
  <c r="D386" i="1"/>
  <c r="W386" i="1" s="1"/>
  <c r="D387" i="1"/>
  <c r="W387" i="1" s="1"/>
  <c r="D388" i="1"/>
  <c r="W388" i="1" s="1"/>
  <c r="D389" i="1"/>
  <c r="W389" i="1" s="1"/>
  <c r="AB389" i="1" s="1"/>
  <c r="D390" i="1"/>
  <c r="W390" i="1" s="1"/>
  <c r="AB390" i="1" s="1"/>
  <c r="AC321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D286" i="1"/>
  <c r="D287" i="1"/>
  <c r="D288" i="1"/>
  <c r="D289" i="1"/>
  <c r="D290" i="1"/>
  <c r="W290" i="1" s="1"/>
  <c r="X290" i="1" s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W306" i="1" s="1"/>
  <c r="X306" i="1" s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W322" i="1" s="1"/>
  <c r="AB322" i="1" s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AC335" i="1" s="1"/>
  <c r="D336" i="1"/>
  <c r="D337" i="1"/>
  <c r="D338" i="1"/>
  <c r="W338" i="1" s="1"/>
  <c r="AB338" i="1" s="1"/>
  <c r="D339" i="1"/>
  <c r="D340" i="1"/>
  <c r="D341" i="1"/>
  <c r="D342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I251" i="1"/>
  <c r="I252" i="1"/>
  <c r="I253" i="1"/>
  <c r="I254" i="1"/>
  <c r="I255" i="1"/>
  <c r="I256" i="1"/>
  <c r="I257" i="1"/>
  <c r="I258" i="1"/>
  <c r="AC258" i="1" s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AC274" i="1" s="1"/>
  <c r="I275" i="1"/>
  <c r="I276" i="1"/>
  <c r="I277" i="1"/>
  <c r="I278" i="1"/>
  <c r="I279" i="1"/>
  <c r="I280" i="1"/>
  <c r="I281" i="1"/>
  <c r="I282" i="1"/>
  <c r="I283" i="1"/>
  <c r="I284" i="1"/>
  <c r="I285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W265" i="1" s="1"/>
  <c r="AB265" i="1" s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AC278" i="1" s="1"/>
  <c r="D279" i="1"/>
  <c r="D280" i="1"/>
  <c r="D281" i="1"/>
  <c r="W281" i="1" s="1"/>
  <c r="AB281" i="1" s="1"/>
  <c r="D282" i="1"/>
  <c r="D283" i="1"/>
  <c r="D284" i="1"/>
  <c r="D28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I216" i="1"/>
  <c r="I217" i="1"/>
  <c r="I218" i="1"/>
  <c r="I219" i="1"/>
  <c r="I220" i="1"/>
  <c r="I221" i="1"/>
  <c r="I222" i="1"/>
  <c r="I223" i="1"/>
  <c r="AC223" i="1" s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AC247" i="1" s="1"/>
  <c r="I248" i="1"/>
  <c r="I249" i="1"/>
  <c r="I250" i="1"/>
  <c r="D216" i="1"/>
  <c r="D217" i="1"/>
  <c r="D218" i="1"/>
  <c r="D219" i="1"/>
  <c r="W219" i="1" s="1"/>
  <c r="AA219" i="1" s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W235" i="1" s="1"/>
  <c r="AB235" i="1" s="1"/>
  <c r="D236" i="1"/>
  <c r="D237" i="1"/>
  <c r="D238" i="1"/>
  <c r="D239" i="1"/>
  <c r="D240" i="1"/>
  <c r="D241" i="1"/>
  <c r="D242" i="1"/>
  <c r="AC242" i="1" s="1"/>
  <c r="D243" i="1"/>
  <c r="D244" i="1"/>
  <c r="D245" i="1"/>
  <c r="D246" i="1"/>
  <c r="D247" i="1"/>
  <c r="D248" i="1"/>
  <c r="D249" i="1"/>
  <c r="D250" i="1"/>
  <c r="X360" i="1" l="1"/>
  <c r="AB360" i="1"/>
  <c r="X376" i="1"/>
  <c r="AB376" i="1"/>
  <c r="X368" i="1"/>
  <c r="AB368" i="1"/>
  <c r="AB384" i="1"/>
  <c r="W255" i="1"/>
  <c r="Y255" i="1" s="1"/>
  <c r="AC299" i="1"/>
  <c r="W285" i="1"/>
  <c r="AB285" i="1" s="1"/>
  <c r="W253" i="1"/>
  <c r="AB253" i="1" s="1"/>
  <c r="AC304" i="1"/>
  <c r="AC370" i="1"/>
  <c r="AC354" i="1"/>
  <c r="W352" i="1"/>
  <c r="W226" i="1"/>
  <c r="Y226" i="1" s="1"/>
  <c r="W271" i="1"/>
  <c r="X271" i="1" s="1"/>
  <c r="AC331" i="1"/>
  <c r="AC291" i="1"/>
  <c r="AB306" i="1"/>
  <c r="W269" i="1"/>
  <c r="AB269" i="1" s="1"/>
  <c r="AC272" i="1"/>
  <c r="AC256" i="1"/>
  <c r="AC364" i="1"/>
  <c r="W312" i="1"/>
  <c r="W296" i="1"/>
  <c r="W230" i="1"/>
  <c r="AB230" i="1" s="1"/>
  <c r="W278" i="1"/>
  <c r="Y278" i="1" s="1"/>
  <c r="W245" i="1"/>
  <c r="AB245" i="1" s="1"/>
  <c r="W237" i="1"/>
  <c r="AB237" i="1" s="1"/>
  <c r="W229" i="1"/>
  <c r="AB229" i="1" s="1"/>
  <c r="AC248" i="1"/>
  <c r="AC240" i="1"/>
  <c r="AC232" i="1"/>
  <c r="AC224" i="1"/>
  <c r="W333" i="1"/>
  <c r="AB333" i="1" s="1"/>
  <c r="W301" i="1"/>
  <c r="AB301" i="1" s="1"/>
  <c r="AC342" i="1"/>
  <c r="W326" i="1"/>
  <c r="AB326" i="1" s="1"/>
  <c r="W310" i="1"/>
  <c r="AB310" i="1" s="1"/>
  <c r="AC294" i="1"/>
  <c r="W319" i="1"/>
  <c r="AB319" i="1" s="1"/>
  <c r="AC345" i="1"/>
  <c r="AB219" i="1"/>
  <c r="Y348" i="1"/>
  <c r="X348" i="1"/>
  <c r="Y312" i="1"/>
  <c r="AB312" i="1"/>
  <c r="X312" i="1"/>
  <c r="X296" i="1"/>
  <c r="AB296" i="1"/>
  <c r="X387" i="1"/>
  <c r="AB387" i="1"/>
  <c r="X379" i="1"/>
  <c r="AB379" i="1"/>
  <c r="X363" i="1"/>
  <c r="AB363" i="1"/>
  <c r="X355" i="1"/>
  <c r="AB355" i="1"/>
  <c r="X347" i="1"/>
  <c r="AB347" i="1"/>
  <c r="AC387" i="1"/>
  <c r="AC379" i="1"/>
  <c r="AC371" i="1"/>
  <c r="AC363" i="1"/>
  <c r="AC355" i="1"/>
  <c r="AC347" i="1"/>
  <c r="Z278" i="1"/>
  <c r="AB278" i="1"/>
  <c r="Y386" i="1"/>
  <c r="X386" i="1"/>
  <c r="AA386" i="1"/>
  <c r="AB386" i="1"/>
  <c r="Z362" i="1"/>
  <c r="Y362" i="1"/>
  <c r="AB362" i="1"/>
  <c r="X362" i="1"/>
  <c r="AA361" i="1"/>
  <c r="AB361" i="1"/>
  <c r="X361" i="1"/>
  <c r="Y361" i="1"/>
  <c r="Z375" i="1"/>
  <c r="AB375" i="1"/>
  <c r="X375" i="1"/>
  <c r="Y375" i="1"/>
  <c r="Y366" i="1"/>
  <c r="AB366" i="1"/>
  <c r="X366" i="1"/>
  <c r="X371" i="1"/>
  <c r="AB371" i="1"/>
  <c r="AC249" i="1"/>
  <c r="AC233" i="1"/>
  <c r="AC217" i="1"/>
  <c r="AC386" i="1"/>
  <c r="AC378" i="1"/>
  <c r="AC346" i="1"/>
  <c r="AC216" i="1"/>
  <c r="W216" i="1"/>
  <c r="W337" i="1"/>
  <c r="W321" i="1"/>
  <c r="AB321" i="1" s="1"/>
  <c r="W305" i="1"/>
  <c r="AB305" i="1" s="1"/>
  <c r="W297" i="1"/>
  <c r="Y297" i="1" s="1"/>
  <c r="W289" i="1"/>
  <c r="AB289" i="1" s="1"/>
  <c r="AC314" i="1"/>
  <c r="AC298" i="1"/>
  <c r="AC385" i="1"/>
  <c r="AC369" i="1"/>
  <c r="AC353" i="1"/>
  <c r="AA346" i="1"/>
  <c r="AB346" i="1"/>
  <c r="AB290" i="1"/>
  <c r="W236" i="1"/>
  <c r="AB236" i="1" s="1"/>
  <c r="W228" i="1"/>
  <c r="AB228" i="1" s="1"/>
  <c r="W220" i="1"/>
  <c r="AB220" i="1" s="1"/>
  <c r="W239" i="1"/>
  <c r="AB239" i="1" s="1"/>
  <c r="W282" i="1"/>
  <c r="AB282" i="1" s="1"/>
  <c r="W266" i="1"/>
  <c r="AB266" i="1" s="1"/>
  <c r="AC336" i="1"/>
  <c r="W328" i="1"/>
  <c r="X328" i="1" s="1"/>
  <c r="AC329" i="1"/>
  <c r="AC313" i="1"/>
  <c r="AA378" i="1"/>
  <c r="Z365" i="1"/>
  <c r="X365" i="1"/>
  <c r="Y346" i="1"/>
  <c r="AB378" i="1"/>
  <c r="AB365" i="1"/>
  <c r="AB344" i="1"/>
  <c r="AC225" i="1"/>
  <c r="AC362" i="1"/>
  <c r="Y380" i="1"/>
  <c r="X380" i="1"/>
  <c r="AC238" i="1"/>
  <c r="W222" i="1"/>
  <c r="AB222" i="1" s="1"/>
  <c r="AC265" i="1"/>
  <c r="X343" i="1"/>
  <c r="Y343" i="1"/>
  <c r="AC383" i="1"/>
  <c r="AC367" i="1"/>
  <c r="AC359" i="1"/>
  <c r="AC351" i="1"/>
  <c r="Z378" i="1"/>
  <c r="X346" i="1"/>
  <c r="AB354" i="1"/>
  <c r="AB343" i="1"/>
  <c r="AB271" i="1"/>
  <c r="AC245" i="1"/>
  <c r="AC229" i="1"/>
  <c r="AC390" i="1"/>
  <c r="AC382" i="1"/>
  <c r="AC374" i="1"/>
  <c r="AC366" i="1"/>
  <c r="AC358" i="1"/>
  <c r="AC350" i="1"/>
  <c r="Y378" i="1"/>
  <c r="Y354" i="1"/>
  <c r="X354" i="1"/>
  <c r="W247" i="1"/>
  <c r="AB247" i="1" s="1"/>
  <c r="AC231" i="1"/>
  <c r="AC234" i="1"/>
  <c r="W270" i="1"/>
  <c r="AA270" i="1" s="1"/>
  <c r="W262" i="1"/>
  <c r="AB262" i="1" s="1"/>
  <c r="W254" i="1"/>
  <c r="AC281" i="1"/>
  <c r="W273" i="1"/>
  <c r="AB273" i="1" s="1"/>
  <c r="W257" i="1"/>
  <c r="AB257" i="1" s="1"/>
  <c r="AC333" i="1"/>
  <c r="AC325" i="1"/>
  <c r="AC309" i="1"/>
  <c r="AC293" i="1"/>
  <c r="AC388" i="1"/>
  <c r="AC372" i="1"/>
  <c r="AC356" i="1"/>
  <c r="W248" i="1"/>
  <c r="AB248" i="1" s="1"/>
  <c r="W232" i="1"/>
  <c r="AB232" i="1" s="1"/>
  <c r="AC334" i="1"/>
  <c r="W318" i="1"/>
  <c r="AB318" i="1" s="1"/>
  <c r="W302" i="1"/>
  <c r="W286" i="1"/>
  <c r="AB286" i="1" s="1"/>
  <c r="W327" i="1"/>
  <c r="AB327" i="1" s="1"/>
  <c r="AC311" i="1"/>
  <c r="AC295" i="1"/>
  <c r="W320" i="1"/>
  <c r="AB320" i="1" s="1"/>
  <c r="W304" i="1"/>
  <c r="Z304" i="1" s="1"/>
  <c r="AC384" i="1"/>
  <c r="AC368" i="1"/>
  <c r="AC352" i="1"/>
  <c r="W275" i="1"/>
  <c r="AB275" i="1" s="1"/>
  <c r="W259" i="1"/>
  <c r="AB259" i="1" s="1"/>
  <c r="W339" i="1"/>
  <c r="AB339" i="1" s="1"/>
  <c r="W323" i="1"/>
  <c r="AB323" i="1" s="1"/>
  <c r="W307" i="1"/>
  <c r="AB307" i="1" s="1"/>
  <c r="W291" i="1"/>
  <c r="AB291" i="1" s="1"/>
  <c r="AC340" i="1"/>
  <c r="AC332" i="1"/>
  <c r="AC324" i="1"/>
  <c r="AC316" i="1"/>
  <c r="AC308" i="1"/>
  <c r="AC300" i="1"/>
  <c r="AC292" i="1"/>
  <c r="AC389" i="1"/>
  <c r="AC381" i="1"/>
  <c r="AC373" i="1"/>
  <c r="AC357" i="1"/>
  <c r="AC349" i="1"/>
  <c r="X351" i="1"/>
  <c r="Y351" i="1"/>
  <c r="Z351" i="1"/>
  <c r="AA351" i="1"/>
  <c r="Y350" i="1"/>
  <c r="Z350" i="1"/>
  <c r="AA350" i="1"/>
  <c r="X350" i="1"/>
  <c r="Y364" i="1"/>
  <c r="X364" i="1"/>
  <c r="AA345" i="1"/>
  <c r="X345" i="1"/>
  <c r="Y345" i="1"/>
  <c r="Z345" i="1"/>
  <c r="X358" i="1"/>
  <c r="Y358" i="1"/>
  <c r="Z358" i="1"/>
  <c r="AA358" i="1"/>
  <c r="AA389" i="1"/>
  <c r="Y389" i="1"/>
  <c r="X389" i="1"/>
  <c r="Z389" i="1"/>
  <c r="Y372" i="1"/>
  <c r="X372" i="1"/>
  <c r="AA370" i="1"/>
  <c r="X370" i="1"/>
  <c r="Z370" i="1"/>
  <c r="Y370" i="1"/>
  <c r="X383" i="1"/>
  <c r="Y383" i="1"/>
  <c r="AA383" i="1"/>
  <c r="Z383" i="1"/>
  <c r="X349" i="1"/>
  <c r="AA349" i="1"/>
  <c r="Y349" i="1"/>
  <c r="Z349" i="1"/>
  <c r="AA377" i="1"/>
  <c r="X377" i="1"/>
  <c r="Y377" i="1"/>
  <c r="Z377" i="1"/>
  <c r="Y374" i="1"/>
  <c r="Z374" i="1"/>
  <c r="AA374" i="1"/>
  <c r="X374" i="1"/>
  <c r="X373" i="1"/>
  <c r="Y373" i="1"/>
  <c r="AA373" i="1"/>
  <c r="Z373" i="1"/>
  <c r="Y356" i="1"/>
  <c r="X356" i="1"/>
  <c r="Z281" i="1"/>
  <c r="X281" i="1"/>
  <c r="Y281" i="1"/>
  <c r="AA281" i="1"/>
  <c r="AA385" i="1"/>
  <c r="X385" i="1"/>
  <c r="Y385" i="1"/>
  <c r="Z385" i="1"/>
  <c r="AA369" i="1"/>
  <c r="Z369" i="1"/>
  <c r="X369" i="1"/>
  <c r="Y369" i="1"/>
  <c r="AA353" i="1"/>
  <c r="X353" i="1"/>
  <c r="Y353" i="1"/>
  <c r="Z353" i="1"/>
  <c r="AA367" i="1"/>
  <c r="X367" i="1"/>
  <c r="Y367" i="1"/>
  <c r="Z367" i="1"/>
  <c r="Z262" i="1"/>
  <c r="Y262" i="1"/>
  <c r="Y382" i="1"/>
  <c r="AA382" i="1"/>
  <c r="Z382" i="1"/>
  <c r="X382" i="1"/>
  <c r="X381" i="1"/>
  <c r="AA381" i="1"/>
  <c r="Y381" i="1"/>
  <c r="Z381" i="1"/>
  <c r="AA359" i="1"/>
  <c r="X359" i="1"/>
  <c r="Y359" i="1"/>
  <c r="Z359" i="1"/>
  <c r="X390" i="1"/>
  <c r="Y390" i="1"/>
  <c r="Z390" i="1"/>
  <c r="AA390" i="1"/>
  <c r="AA357" i="1"/>
  <c r="X357" i="1"/>
  <c r="Y357" i="1"/>
  <c r="Z357" i="1"/>
  <c r="Y322" i="1"/>
  <c r="X322" i="1"/>
  <c r="Y388" i="1"/>
  <c r="X388" i="1"/>
  <c r="Y265" i="1"/>
  <c r="AA265" i="1"/>
  <c r="X265" i="1"/>
  <c r="W331" i="1"/>
  <c r="AB331" i="1" s="1"/>
  <c r="W298" i="1"/>
  <c r="W243" i="1"/>
  <c r="W249" i="1"/>
  <c r="W277" i="1"/>
  <c r="AB277" i="1" s="1"/>
  <c r="W283" i="1"/>
  <c r="W313" i="1"/>
  <c r="AC322" i="1"/>
  <c r="W260" i="1"/>
  <c r="AC305" i="1"/>
  <c r="W241" i="1"/>
  <c r="W225" i="1"/>
  <c r="W244" i="1"/>
  <c r="AB244" i="1" s="1"/>
  <c r="AC228" i="1"/>
  <c r="AC262" i="1"/>
  <c r="W311" i="1"/>
  <c r="AB311" i="1" s="1"/>
  <c r="AC320" i="1"/>
  <c r="AC288" i="1"/>
  <c r="AC269" i="1"/>
  <c r="W299" i="1"/>
  <c r="X299" i="1" s="1"/>
  <c r="W330" i="1"/>
  <c r="X330" i="1" s="1"/>
  <c r="AC339" i="1"/>
  <c r="AC307" i="1"/>
  <c r="W264" i="1"/>
  <c r="AA264" i="1" s="1"/>
  <c r="W329" i="1"/>
  <c r="AC306" i="1"/>
  <c r="W279" i="1"/>
  <c r="W240" i="1"/>
  <c r="AB240" i="1" s="1"/>
  <c r="W224" i="1"/>
  <c r="Y224" i="1" s="1"/>
  <c r="AC243" i="1"/>
  <c r="AC227" i="1"/>
  <c r="W274" i="1"/>
  <c r="AB274" i="1" s="1"/>
  <c r="W258" i="1"/>
  <c r="AB258" i="1" s="1"/>
  <c r="W342" i="1"/>
  <c r="AB342" i="1" s="1"/>
  <c r="W294" i="1"/>
  <c r="X294" i="1" s="1"/>
  <c r="AC319" i="1"/>
  <c r="AC287" i="1"/>
  <c r="AA366" i="1"/>
  <c r="AC253" i="1"/>
  <c r="W315" i="1"/>
  <c r="Y315" i="1" s="1"/>
  <c r="AC323" i="1"/>
  <c r="AC246" i="1"/>
  <c r="W261" i="1"/>
  <c r="AC297" i="1"/>
  <c r="AC290" i="1"/>
  <c r="W263" i="1"/>
  <c r="AC289" i="1"/>
  <c r="W295" i="1"/>
  <c r="AC226" i="1"/>
  <c r="AC276" i="1"/>
  <c r="AC260" i="1"/>
  <c r="AC302" i="1"/>
  <c r="AC286" i="1"/>
  <c r="Z366" i="1"/>
  <c r="AA362" i="1"/>
  <c r="AC239" i="1"/>
  <c r="AC219" i="1"/>
  <c r="AC285" i="1"/>
  <c r="W314" i="1"/>
  <c r="W227" i="1"/>
  <c r="AB227" i="1" s="1"/>
  <c r="AC230" i="1"/>
  <c r="W280" i="1"/>
  <c r="W267" i="1"/>
  <c r="AC338" i="1"/>
  <c r="W242" i="1"/>
  <c r="W276" i="1"/>
  <c r="Y276" i="1" s="1"/>
  <c r="AC337" i="1"/>
  <c r="W238" i="1"/>
  <c r="AC241" i="1"/>
  <c r="AC275" i="1"/>
  <c r="AC259" i="1"/>
  <c r="W340" i="1"/>
  <c r="W324" i="1"/>
  <c r="W308" i="1"/>
  <c r="AB308" i="1" s="1"/>
  <c r="W292" i="1"/>
  <c r="W317" i="1"/>
  <c r="AB317" i="1" s="1"/>
  <c r="AC301" i="1"/>
  <c r="AC250" i="1"/>
  <c r="W234" i="1"/>
  <c r="W218" i="1"/>
  <c r="AB218" i="1" s="1"/>
  <c r="AC237" i="1"/>
  <c r="W221" i="1"/>
  <c r="W284" i="1"/>
  <c r="W268" i="1"/>
  <c r="Z268" i="1" s="1"/>
  <c r="W252" i="1"/>
  <c r="Y252" i="1" s="1"/>
  <c r="AC271" i="1"/>
  <c r="AC255" i="1"/>
  <c r="W336" i="1"/>
  <c r="AA336" i="1" s="1"/>
  <c r="W288" i="1"/>
  <c r="Z386" i="1"/>
  <c r="AA375" i="1"/>
  <c r="AA365" i="1"/>
  <c r="Z354" i="1"/>
  <c r="AA343" i="1"/>
  <c r="W233" i="1"/>
  <c r="AA233" i="1" s="1"/>
  <c r="W217" i="1"/>
  <c r="Y217" i="1" s="1"/>
  <c r="AC236" i="1"/>
  <c r="AC220" i="1"/>
  <c r="W231" i="1"/>
  <c r="Y231" i="1" s="1"/>
  <c r="AC283" i="1"/>
  <c r="AC267" i="1"/>
  <c r="W251" i="1"/>
  <c r="Z251" i="1" s="1"/>
  <c r="AC270" i="1"/>
  <c r="AC254" i="1"/>
  <c r="W335" i="1"/>
  <c r="W303" i="1"/>
  <c r="AB303" i="1" s="1"/>
  <c r="W287" i="1"/>
  <c r="AC328" i="1"/>
  <c r="AC312" i="1"/>
  <c r="AC296" i="1"/>
  <c r="Z361" i="1"/>
  <c r="Z343" i="1"/>
  <c r="W332" i="1"/>
  <c r="AB332" i="1" s="1"/>
  <c r="W316" i="1"/>
  <c r="AB316" i="1" s="1"/>
  <c r="W300" i="1"/>
  <c r="AB300" i="1" s="1"/>
  <c r="W341" i="1"/>
  <c r="W293" i="1"/>
  <c r="Z293" i="1" s="1"/>
  <c r="AA387" i="1"/>
  <c r="AA371" i="1"/>
  <c r="AA363" i="1"/>
  <c r="Z387" i="1"/>
  <c r="Z371" i="1"/>
  <c r="Z347" i="1"/>
  <c r="AA384" i="1"/>
  <c r="Y379" i="1"/>
  <c r="AA376" i="1"/>
  <c r="Y371" i="1"/>
  <c r="AA368" i="1"/>
  <c r="Y363" i="1"/>
  <c r="AA360" i="1"/>
  <c r="Y355" i="1"/>
  <c r="Y347" i="1"/>
  <c r="AA344" i="1"/>
  <c r="AA379" i="1"/>
  <c r="AA355" i="1"/>
  <c r="AA347" i="1"/>
  <c r="Z379" i="1"/>
  <c r="Z363" i="1"/>
  <c r="Z355" i="1"/>
  <c r="Y387" i="1"/>
  <c r="Z384" i="1"/>
  <c r="Z376" i="1"/>
  <c r="Z368" i="1"/>
  <c r="Z360" i="1"/>
  <c r="Z344" i="1"/>
  <c r="Y384" i="1"/>
  <c r="Y376" i="1"/>
  <c r="Y368" i="1"/>
  <c r="Y360" i="1"/>
  <c r="Y352" i="1"/>
  <c r="Y344" i="1"/>
  <c r="AA388" i="1"/>
  <c r="AA380" i="1"/>
  <c r="AA372" i="1"/>
  <c r="AA364" i="1"/>
  <c r="AA356" i="1"/>
  <c r="AA348" i="1"/>
  <c r="Z388" i="1"/>
  <c r="Z380" i="1"/>
  <c r="Z372" i="1"/>
  <c r="Z364" i="1"/>
  <c r="Z356" i="1"/>
  <c r="Z348" i="1"/>
  <c r="X244" i="1"/>
  <c r="AA244" i="1"/>
  <c r="AA324" i="1"/>
  <c r="Y324" i="1"/>
  <c r="Z324" i="1"/>
  <c r="Z317" i="1"/>
  <c r="X339" i="1"/>
  <c r="Y339" i="1"/>
  <c r="Z339" i="1"/>
  <c r="AA339" i="1"/>
  <c r="X220" i="1"/>
  <c r="Y239" i="1"/>
  <c r="Y257" i="1"/>
  <c r="X257" i="1"/>
  <c r="Z257" i="1"/>
  <c r="AA257" i="1"/>
  <c r="X338" i="1"/>
  <c r="Z338" i="1"/>
  <c r="Y338" i="1"/>
  <c r="AA338" i="1"/>
  <c r="Z276" i="1"/>
  <c r="X240" i="1"/>
  <c r="Y240" i="1"/>
  <c r="AA237" i="1"/>
  <c r="X237" i="1"/>
  <c r="Y237" i="1"/>
  <c r="Z237" i="1"/>
  <c r="X323" i="1"/>
  <c r="Y323" i="1"/>
  <c r="Z323" i="1"/>
  <c r="AA323" i="1"/>
  <c r="AA235" i="1"/>
  <c r="Y235" i="1"/>
  <c r="X235" i="1"/>
  <c r="Z235" i="1"/>
  <c r="X285" i="1"/>
  <c r="Y285" i="1"/>
  <c r="Z285" i="1"/>
  <c r="AA285" i="1"/>
  <c r="X269" i="1"/>
  <c r="Y269" i="1"/>
  <c r="Z269" i="1"/>
  <c r="AA269" i="1"/>
  <c r="X253" i="1"/>
  <c r="Y253" i="1"/>
  <c r="Z253" i="1"/>
  <c r="AA253" i="1"/>
  <c r="X259" i="1"/>
  <c r="AA321" i="1"/>
  <c r="X321" i="1"/>
  <c r="Z321" i="1"/>
  <c r="Y321" i="1"/>
  <c r="Z289" i="1"/>
  <c r="Y243" i="1"/>
  <c r="AA242" i="1"/>
  <c r="Y242" i="1"/>
  <c r="Z242" i="1"/>
  <c r="Y258" i="1"/>
  <c r="AA258" i="1"/>
  <c r="X258" i="1"/>
  <c r="Y221" i="1"/>
  <c r="X288" i="1"/>
  <c r="Y288" i="1"/>
  <c r="AA288" i="1"/>
  <c r="Y335" i="1"/>
  <c r="X232" i="1"/>
  <c r="Y232" i="1"/>
  <c r="Z232" i="1"/>
  <c r="AA232" i="1"/>
  <c r="Y282" i="1"/>
  <c r="X282" i="1"/>
  <c r="Y266" i="1"/>
  <c r="X266" i="1"/>
  <c r="AA266" i="1"/>
  <c r="AA318" i="1"/>
  <c r="X327" i="1"/>
  <c r="X320" i="1"/>
  <c r="Y320" i="1"/>
  <c r="AA320" i="1"/>
  <c r="X247" i="1"/>
  <c r="Y247" i="1"/>
  <c r="Z247" i="1"/>
  <c r="AA247" i="1"/>
  <c r="X333" i="1"/>
  <c r="Z333" i="1"/>
  <c r="X301" i="1"/>
  <c r="Z301" i="1"/>
  <c r="AA301" i="1"/>
  <c r="X326" i="1"/>
  <c r="Z326" i="1"/>
  <c r="Y319" i="1"/>
  <c r="X319" i="1"/>
  <c r="Z230" i="1"/>
  <c r="X230" i="1"/>
  <c r="Y230" i="1"/>
  <c r="AA332" i="1"/>
  <c r="X332" i="1"/>
  <c r="Y332" i="1"/>
  <c r="Z332" i="1"/>
  <c r="X300" i="1"/>
  <c r="X293" i="1"/>
  <c r="AA245" i="1"/>
  <c r="X245" i="1"/>
  <c r="Y245" i="1"/>
  <c r="Y331" i="1"/>
  <c r="Z331" i="1"/>
  <c r="AA331" i="1"/>
  <c r="X331" i="1"/>
  <c r="Y299" i="1"/>
  <c r="X227" i="1"/>
  <c r="Z227" i="1"/>
  <c r="Y227" i="1"/>
  <c r="Z280" i="1"/>
  <c r="Y260" i="1"/>
  <c r="X260" i="1"/>
  <c r="Y303" i="1"/>
  <c r="X248" i="1"/>
  <c r="AA248" i="1"/>
  <c r="Y286" i="1"/>
  <c r="Z286" i="1"/>
  <c r="AA286" i="1"/>
  <c r="X228" i="1"/>
  <c r="Z330" i="1"/>
  <c r="X329" i="1"/>
  <c r="Y329" i="1"/>
  <c r="AA329" i="1"/>
  <c r="AA224" i="1"/>
  <c r="X342" i="1"/>
  <c r="X308" i="1"/>
  <c r="W223" i="1"/>
  <c r="AB223" i="1" s="1"/>
  <c r="Z219" i="1"/>
  <c r="AC252" i="1"/>
  <c r="W325" i="1"/>
  <c r="AB325" i="1" s="1"/>
  <c r="AC315" i="1"/>
  <c r="AA312" i="1"/>
  <c r="AA305" i="1"/>
  <c r="Z302" i="1"/>
  <c r="W250" i="1"/>
  <c r="AB250" i="1" s="1"/>
  <c r="AC222" i="1"/>
  <c r="Y219" i="1"/>
  <c r="AC284" i="1"/>
  <c r="X278" i="1"/>
  <c r="AC268" i="1"/>
  <c r="Z265" i="1"/>
  <c r="X262" i="1"/>
  <c r="AC318" i="1"/>
  <c r="Z312" i="1"/>
  <c r="W309" i="1"/>
  <c r="AB309" i="1" s="1"/>
  <c r="Z305" i="1"/>
  <c r="Y302" i="1"/>
  <c r="W246" i="1"/>
  <c r="AB246" i="1" s="1"/>
  <c r="AC235" i="1"/>
  <c r="X219" i="1"/>
  <c r="W272" i="1"/>
  <c r="AB272" i="1" s="1"/>
  <c r="W256" i="1"/>
  <c r="AB256" i="1" s="1"/>
  <c r="W334" i="1"/>
  <c r="AB334" i="1" s="1"/>
  <c r="AC330" i="1"/>
  <c r="X302" i="1"/>
  <c r="AC218" i="1"/>
  <c r="AC264" i="1"/>
  <c r="AC251" i="1"/>
  <c r="AA254" i="1"/>
  <c r="AC273" i="1"/>
  <c r="AC257" i="1"/>
  <c r="Z254" i="1"/>
  <c r="AC326" i="1"/>
  <c r="AC317" i="1"/>
  <c r="AC277" i="1"/>
  <c r="AC261" i="1"/>
  <c r="AC221" i="1"/>
  <c r="AA304" i="1"/>
  <c r="Y270" i="1"/>
  <c r="Y254" i="1"/>
  <c r="AC310" i="1"/>
  <c r="AC327" i="1"/>
  <c r="AC280" i="1"/>
  <c r="AC244" i="1"/>
  <c r="AC341" i="1"/>
  <c r="AC282" i="1"/>
  <c r="AC279" i="1"/>
  <c r="AC266" i="1"/>
  <c r="AC263" i="1"/>
  <c r="AC303" i="1"/>
  <c r="AA296" i="1"/>
  <c r="AA216" i="1"/>
  <c r="AA322" i="1"/>
  <c r="Z296" i="1"/>
  <c r="AA278" i="1"/>
  <c r="AA262" i="1"/>
  <c r="Z322" i="1"/>
  <c r="Y296" i="1"/>
  <c r="Y333" i="1"/>
  <c r="Y317" i="1"/>
  <c r="Y309" i="1"/>
  <c r="AA306" i="1"/>
  <c r="Y301" i="1"/>
  <c r="AA298" i="1"/>
  <c r="AA290" i="1"/>
  <c r="Z306" i="1"/>
  <c r="Z290" i="1"/>
  <c r="AA335" i="1"/>
  <c r="AA327" i="1"/>
  <c r="AA319" i="1"/>
  <c r="Y306" i="1"/>
  <c r="Y290" i="1"/>
  <c r="Z319" i="1"/>
  <c r="Z295" i="1"/>
  <c r="Z258" i="1"/>
  <c r="AA279" i="1"/>
  <c r="AA271" i="1"/>
  <c r="Z271" i="1"/>
  <c r="Z255" i="1"/>
  <c r="Y271" i="1"/>
  <c r="AA252" i="1"/>
  <c r="Z244" i="1"/>
  <c r="Z236" i="1"/>
  <c r="Z228" i="1"/>
  <c r="Y244" i="1"/>
  <c r="Y236" i="1"/>
  <c r="Y228" i="1"/>
  <c r="AA225" i="1"/>
  <c r="Z225" i="1"/>
  <c r="Z217" i="1"/>
  <c r="AA230" i="1"/>
  <c r="Y225" i="1"/>
  <c r="W195" i="1"/>
  <c r="AA195" i="1" s="1"/>
  <c r="W211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I184" i="1"/>
  <c r="I185" i="1"/>
  <c r="I186" i="1"/>
  <c r="I187" i="1"/>
  <c r="I188" i="1"/>
  <c r="AC188" i="1" s="1"/>
  <c r="I189" i="1"/>
  <c r="I190" i="1"/>
  <c r="I191" i="1"/>
  <c r="I192" i="1"/>
  <c r="AC192" i="1" s="1"/>
  <c r="I193" i="1"/>
  <c r="I194" i="1"/>
  <c r="I195" i="1"/>
  <c r="I196" i="1"/>
  <c r="I197" i="1"/>
  <c r="I198" i="1"/>
  <c r="I199" i="1"/>
  <c r="I200" i="1"/>
  <c r="I201" i="1"/>
  <c r="I202" i="1"/>
  <c r="AC202" i="1" s="1"/>
  <c r="I203" i="1"/>
  <c r="I204" i="1"/>
  <c r="I205" i="1"/>
  <c r="AC205" i="1" s="1"/>
  <c r="I206" i="1"/>
  <c r="I207" i="1"/>
  <c r="I208" i="1"/>
  <c r="I209" i="1"/>
  <c r="AC209" i="1" s="1"/>
  <c r="I210" i="1"/>
  <c r="I211" i="1"/>
  <c r="I212" i="1"/>
  <c r="I213" i="1"/>
  <c r="I214" i="1"/>
  <c r="AC214" i="1" s="1"/>
  <c r="I215" i="1"/>
  <c r="D184" i="1"/>
  <c r="W184" i="1" s="1"/>
  <c r="AB184" i="1" s="1"/>
  <c r="D185" i="1"/>
  <c r="W185" i="1" s="1"/>
  <c r="AB185" i="1" s="1"/>
  <c r="D186" i="1"/>
  <c r="W186" i="1" s="1"/>
  <c r="Z186" i="1" s="1"/>
  <c r="D187" i="1"/>
  <c r="W187" i="1" s="1"/>
  <c r="AB187" i="1" s="1"/>
  <c r="D188" i="1"/>
  <c r="D189" i="1"/>
  <c r="W189" i="1" s="1"/>
  <c r="D190" i="1"/>
  <c r="W190" i="1" s="1"/>
  <c r="D191" i="1"/>
  <c r="W191" i="1" s="1"/>
  <c r="AB191" i="1" s="1"/>
  <c r="D192" i="1"/>
  <c r="W192" i="1" s="1"/>
  <c r="D193" i="1"/>
  <c r="W193" i="1" s="1"/>
  <c r="D194" i="1"/>
  <c r="W194" i="1" s="1"/>
  <c r="D195" i="1"/>
  <c r="D196" i="1"/>
  <c r="W196" i="1" s="1"/>
  <c r="AB196" i="1" s="1"/>
  <c r="D197" i="1"/>
  <c r="W197" i="1" s="1"/>
  <c r="AB197" i="1" s="1"/>
  <c r="D198" i="1"/>
  <c r="W198" i="1" s="1"/>
  <c r="D199" i="1"/>
  <c r="W199" i="1" s="1"/>
  <c r="AB199" i="1" s="1"/>
  <c r="D200" i="1"/>
  <c r="W200" i="1" s="1"/>
  <c r="AB200" i="1" s="1"/>
  <c r="D201" i="1"/>
  <c r="W201" i="1" s="1"/>
  <c r="AB201" i="1" s="1"/>
  <c r="D202" i="1"/>
  <c r="D203" i="1"/>
  <c r="W203" i="1" s="1"/>
  <c r="D204" i="1"/>
  <c r="W204" i="1" s="1"/>
  <c r="AB204" i="1" s="1"/>
  <c r="D205" i="1"/>
  <c r="W205" i="1" s="1"/>
  <c r="AB205" i="1" s="1"/>
  <c r="D206" i="1"/>
  <c r="W206" i="1" s="1"/>
  <c r="AB206" i="1" s="1"/>
  <c r="D207" i="1"/>
  <c r="W207" i="1" s="1"/>
  <c r="AB207" i="1" s="1"/>
  <c r="D208" i="1"/>
  <c r="W208" i="1" s="1"/>
  <c r="D209" i="1"/>
  <c r="W209" i="1" s="1"/>
  <c r="D210" i="1"/>
  <c r="D211" i="1"/>
  <c r="D212" i="1"/>
  <c r="W212" i="1" s="1"/>
  <c r="AB212" i="1" s="1"/>
  <c r="D213" i="1"/>
  <c r="W213" i="1" s="1"/>
  <c r="AB213" i="1" s="1"/>
  <c r="D214" i="1"/>
  <c r="W214" i="1" s="1"/>
  <c r="AB214" i="1" s="1"/>
  <c r="D215" i="1"/>
  <c r="W215" i="1" s="1"/>
  <c r="AB215" i="1" s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D146" i="1"/>
  <c r="D147" i="1"/>
  <c r="AC147" i="1" s="1"/>
  <c r="D148" i="1"/>
  <c r="AC148" i="1" s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AC163" i="1" s="1"/>
  <c r="D164" i="1"/>
  <c r="AC164" i="1" s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AC180" i="1" s="1"/>
  <c r="D181" i="1"/>
  <c r="D182" i="1"/>
  <c r="D183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W138" i="1" s="1"/>
  <c r="O139" i="1"/>
  <c r="O140" i="1"/>
  <c r="O141" i="1"/>
  <c r="O142" i="1"/>
  <c r="O143" i="1"/>
  <c r="O144" i="1"/>
  <c r="O145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W141" i="1" s="1"/>
  <c r="AB141" i="1" s="1"/>
  <c r="D142" i="1"/>
  <c r="D143" i="1"/>
  <c r="D144" i="1"/>
  <c r="D145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I12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I6" i="1"/>
  <c r="I7" i="1"/>
  <c r="I8" i="1"/>
  <c r="I9" i="1"/>
  <c r="I10" i="1"/>
  <c r="I11" i="1"/>
  <c r="I12" i="1"/>
  <c r="AC12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AC28" i="1" s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AC60" i="1" s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AC76" i="1" s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AC92" i="1" s="1"/>
  <c r="I93" i="1"/>
  <c r="I94" i="1"/>
  <c r="I95" i="1"/>
  <c r="I96" i="1"/>
  <c r="O5" i="1"/>
  <c r="I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5" i="1"/>
  <c r="AC193" i="1" l="1"/>
  <c r="Z311" i="1"/>
  <c r="Z328" i="1"/>
  <c r="Y289" i="1"/>
  <c r="AA259" i="1"/>
  <c r="AA273" i="1"/>
  <c r="X352" i="1"/>
  <c r="AB352" i="1"/>
  <c r="Z233" i="1"/>
  <c r="AA255" i="1"/>
  <c r="Y325" i="1"/>
  <c r="X226" i="1"/>
  <c r="Y328" i="1"/>
  <c r="Y311" i="1"/>
  <c r="Y326" i="1"/>
  <c r="Y327" i="1"/>
  <c r="X289" i="1"/>
  <c r="Z259" i="1"/>
  <c r="Z273" i="1"/>
  <c r="Z277" i="1"/>
  <c r="AB255" i="1"/>
  <c r="AC157" i="1"/>
  <c r="AA217" i="1"/>
  <c r="Z327" i="1"/>
  <c r="AA310" i="1"/>
  <c r="Y275" i="1"/>
  <c r="Y222" i="1"/>
  <c r="X274" i="1"/>
  <c r="X273" i="1"/>
  <c r="X229" i="1"/>
  <c r="X255" i="1"/>
  <c r="AA226" i="1"/>
  <c r="AB226" i="1"/>
  <c r="AC88" i="1"/>
  <c r="AC128" i="1"/>
  <c r="AC198" i="1"/>
  <c r="AA222" i="1"/>
  <c r="Y310" i="1"/>
  <c r="X275" i="1"/>
  <c r="X222" i="1"/>
  <c r="Y274" i="1"/>
  <c r="Y273" i="1"/>
  <c r="AA352" i="1"/>
  <c r="Z229" i="1"/>
  <c r="AC72" i="1"/>
  <c r="AA297" i="1"/>
  <c r="Z226" i="1"/>
  <c r="Z310" i="1"/>
  <c r="Z218" i="1"/>
  <c r="AA275" i="1"/>
  <c r="Z222" i="1"/>
  <c r="Y229" i="1"/>
  <c r="W188" i="1"/>
  <c r="AB188" i="1" s="1"/>
  <c r="Z274" i="1"/>
  <c r="AA311" i="1"/>
  <c r="Z297" i="1"/>
  <c r="X310" i="1"/>
  <c r="X218" i="1"/>
  <c r="Z275" i="1"/>
  <c r="Z352" i="1"/>
  <c r="AA229" i="1"/>
  <c r="W210" i="1"/>
  <c r="AB210" i="1" s="1"/>
  <c r="W202" i="1"/>
  <c r="AA202" i="1" s="1"/>
  <c r="AC210" i="1"/>
  <c r="AA246" i="1"/>
  <c r="AA276" i="1"/>
  <c r="Z282" i="1"/>
  <c r="Y342" i="1"/>
  <c r="AA228" i="1"/>
  <c r="Z245" i="1"/>
  <c r="AA326" i="1"/>
  <c r="AA333" i="1"/>
  <c r="Z320" i="1"/>
  <c r="AA282" i="1"/>
  <c r="AA289" i="1"/>
  <c r="Y259" i="1"/>
  <c r="AA291" i="1"/>
  <c r="Y305" i="1"/>
  <c r="AA198" i="1"/>
  <c r="AB198" i="1"/>
  <c r="Y209" i="1"/>
  <c r="AB209" i="1"/>
  <c r="X208" i="1"/>
  <c r="AB208" i="1"/>
  <c r="Z192" i="1"/>
  <c r="AB192" i="1"/>
  <c r="X192" i="1"/>
  <c r="AA192" i="1"/>
  <c r="AC199" i="1"/>
  <c r="Y287" i="1"/>
  <c r="AB287" i="1"/>
  <c r="X231" i="1"/>
  <c r="AB231" i="1"/>
  <c r="Y284" i="1"/>
  <c r="AB284" i="1"/>
  <c r="AA292" i="1"/>
  <c r="AB292" i="1"/>
  <c r="X314" i="1"/>
  <c r="AB314" i="1"/>
  <c r="Z261" i="1"/>
  <c r="AB261" i="1"/>
  <c r="Y294" i="1"/>
  <c r="AB294" i="1"/>
  <c r="X279" i="1"/>
  <c r="AB279" i="1"/>
  <c r="X241" i="1"/>
  <c r="AB241" i="1"/>
  <c r="Z243" i="1"/>
  <c r="AB243" i="1"/>
  <c r="X270" i="1"/>
  <c r="AB270" i="1"/>
  <c r="AA337" i="1"/>
  <c r="AB337" i="1"/>
  <c r="AA138" i="1"/>
  <c r="AB138" i="1"/>
  <c r="AA190" i="1"/>
  <c r="AB190" i="1"/>
  <c r="X211" i="1"/>
  <c r="AB211" i="1"/>
  <c r="Y241" i="1"/>
  <c r="X337" i="1"/>
  <c r="Y300" i="1"/>
  <c r="X318" i="1"/>
  <c r="X239" i="1"/>
  <c r="Y291" i="1"/>
  <c r="X221" i="1"/>
  <c r="AB221" i="1"/>
  <c r="X276" i="1"/>
  <c r="AB276" i="1"/>
  <c r="X298" i="1"/>
  <c r="AB298" i="1"/>
  <c r="X304" i="1"/>
  <c r="AB304" i="1"/>
  <c r="Y216" i="1"/>
  <c r="X216" i="1"/>
  <c r="AB216" i="1"/>
  <c r="Y189" i="1"/>
  <c r="AB189" i="1"/>
  <c r="AC189" i="1"/>
  <c r="Z241" i="1"/>
  <c r="Z220" i="1"/>
  <c r="Y279" i="1"/>
  <c r="Z266" i="1"/>
  <c r="AA342" i="1"/>
  <c r="Y314" i="1"/>
  <c r="X286" i="1"/>
  <c r="AA300" i="1"/>
  <c r="Z318" i="1"/>
  <c r="Y218" i="1"/>
  <c r="AA274" i="1"/>
  <c r="AA220" i="1"/>
  <c r="AA307" i="1"/>
  <c r="AA317" i="1"/>
  <c r="AA277" i="1"/>
  <c r="X335" i="1"/>
  <c r="AB335" i="1"/>
  <c r="Z288" i="1"/>
  <c r="AB288" i="1"/>
  <c r="X324" i="1"/>
  <c r="AB324" i="1"/>
  <c r="X242" i="1"/>
  <c r="AB242" i="1"/>
  <c r="Z329" i="1"/>
  <c r="AB329" i="1"/>
  <c r="Z260" i="1"/>
  <c r="AB260" i="1"/>
  <c r="X305" i="1"/>
  <c r="AA284" i="1"/>
  <c r="Z270" i="1"/>
  <c r="Z316" i="1"/>
  <c r="Y318" i="1"/>
  <c r="Z307" i="1"/>
  <c r="X217" i="1"/>
  <c r="AB217" i="1"/>
  <c r="Z336" i="1"/>
  <c r="AB336" i="1"/>
  <c r="AA340" i="1"/>
  <c r="AB340" i="1"/>
  <c r="Y295" i="1"/>
  <c r="AB295" i="1"/>
  <c r="X315" i="1"/>
  <c r="AB315" i="1"/>
  <c r="Y264" i="1"/>
  <c r="AB264" i="1"/>
  <c r="AC145" i="1"/>
  <c r="X203" i="1"/>
  <c r="AB203" i="1"/>
  <c r="AC211" i="1"/>
  <c r="AC195" i="1"/>
  <c r="Y220" i="1"/>
  <c r="AA295" i="1"/>
  <c r="X295" i="1"/>
  <c r="Y308" i="1"/>
  <c r="Y248" i="1"/>
  <c r="AA293" i="1"/>
  <c r="Y316" i="1"/>
  <c r="AA218" i="1"/>
  <c r="X264" i="1"/>
  <c r="X340" i="1"/>
  <c r="AA240" i="1"/>
  <c r="AA236" i="1"/>
  <c r="X307" i="1"/>
  <c r="X317" i="1"/>
  <c r="X277" i="1"/>
  <c r="X233" i="1"/>
  <c r="AB233" i="1"/>
  <c r="Z234" i="1"/>
  <c r="AB234" i="1"/>
  <c r="X267" i="1"/>
  <c r="AB267" i="1"/>
  <c r="X313" i="1"/>
  <c r="AB313" i="1"/>
  <c r="AA328" i="1"/>
  <c r="AB328" i="1"/>
  <c r="AC212" i="1"/>
  <c r="AA194" i="1"/>
  <c r="AB194" i="1"/>
  <c r="Z287" i="1"/>
  <c r="Y298" i="1"/>
  <c r="Z298" i="1"/>
  <c r="AA314" i="1"/>
  <c r="Z216" i="1"/>
  <c r="Y304" i="1"/>
  <c r="AA231" i="1"/>
  <c r="Z308" i="1"/>
  <c r="X311" i="1"/>
  <c r="Z248" i="1"/>
  <c r="AA227" i="1"/>
  <c r="X316" i="1"/>
  <c r="X284" i="1"/>
  <c r="AA261" i="1"/>
  <c r="Z340" i="1"/>
  <c r="Z240" i="1"/>
  <c r="X236" i="1"/>
  <c r="Y307" i="1"/>
  <c r="Y277" i="1"/>
  <c r="Y251" i="1"/>
  <c r="AB251" i="1"/>
  <c r="X280" i="1"/>
  <c r="AB280" i="1"/>
  <c r="X263" i="1"/>
  <c r="AB263" i="1"/>
  <c r="X283" i="1"/>
  <c r="AB283" i="1"/>
  <c r="X297" i="1"/>
  <c r="AB297" i="1"/>
  <c r="Y193" i="1"/>
  <c r="AB193" i="1"/>
  <c r="AC185" i="1"/>
  <c r="X195" i="1"/>
  <c r="AB195" i="1"/>
  <c r="AA303" i="1"/>
  <c r="Y337" i="1"/>
  <c r="Z337" i="1"/>
  <c r="AA308" i="1"/>
  <c r="AA316" i="1"/>
  <c r="Z284" i="1"/>
  <c r="X261" i="1"/>
  <c r="AA294" i="1"/>
  <c r="AA239" i="1"/>
  <c r="Z291" i="1"/>
  <c r="Y293" i="1"/>
  <c r="AB293" i="1"/>
  <c r="Z252" i="1"/>
  <c r="AB252" i="1"/>
  <c r="X224" i="1"/>
  <c r="AB224" i="1"/>
  <c r="AA330" i="1"/>
  <c r="AB330" i="1"/>
  <c r="X254" i="1"/>
  <c r="AB254" i="1"/>
  <c r="AA186" i="1"/>
  <c r="AB186" i="1"/>
  <c r="AC208" i="1"/>
  <c r="Y186" i="1"/>
  <c r="Z303" i="1"/>
  <c r="Z314" i="1"/>
  <c r="Z342" i="1"/>
  <c r="X303" i="1"/>
  <c r="Z300" i="1"/>
  <c r="Z221" i="1"/>
  <c r="Y261" i="1"/>
  <c r="Z294" i="1"/>
  <c r="Z239" i="1"/>
  <c r="X291" i="1"/>
  <c r="Y341" i="1"/>
  <c r="AB341" i="1"/>
  <c r="AA268" i="1"/>
  <c r="AB268" i="1"/>
  <c r="Z238" i="1"/>
  <c r="AB238" i="1"/>
  <c r="Z299" i="1"/>
  <c r="AB299" i="1"/>
  <c r="X225" i="1"/>
  <c r="AB225" i="1"/>
  <c r="X249" i="1"/>
  <c r="AB249" i="1"/>
  <c r="AA302" i="1"/>
  <c r="AB302" i="1"/>
  <c r="AA214" i="1"/>
  <c r="Y214" i="1"/>
  <c r="X214" i="1"/>
  <c r="Y212" i="1"/>
  <c r="AA212" i="1"/>
  <c r="AA280" i="1"/>
  <c r="Y336" i="1"/>
  <c r="AC213" i="1"/>
  <c r="AC197" i="1"/>
  <c r="Y192" i="1"/>
  <c r="AA241" i="1"/>
  <c r="Y280" i="1"/>
  <c r="X336" i="1"/>
  <c r="AA234" i="1"/>
  <c r="W52" i="1"/>
  <c r="AB52" i="1" s="1"/>
  <c r="W60" i="1"/>
  <c r="AB60" i="1" s="1"/>
  <c r="AA238" i="1"/>
  <c r="Y292" i="1"/>
  <c r="W144" i="1"/>
  <c r="AB144" i="1" s="1"/>
  <c r="W128" i="1"/>
  <c r="AB128" i="1" s="1"/>
  <c r="AC194" i="1"/>
  <c r="Z279" i="1"/>
  <c r="Z335" i="1"/>
  <c r="X287" i="1"/>
  <c r="X252" i="1"/>
  <c r="X234" i="1"/>
  <c r="X243" i="1"/>
  <c r="X292" i="1"/>
  <c r="X238" i="1"/>
  <c r="AC215" i="1"/>
  <c r="W84" i="1"/>
  <c r="W36" i="1"/>
  <c r="AB36" i="1" s="1"/>
  <c r="AC133" i="1"/>
  <c r="AC196" i="1"/>
  <c r="Y233" i="1"/>
  <c r="AA249" i="1"/>
  <c r="Y249" i="1"/>
  <c r="AA287" i="1"/>
  <c r="Y330" i="1"/>
  <c r="Y268" i="1"/>
  <c r="AA243" i="1"/>
  <c r="Z292" i="1"/>
  <c r="Y238" i="1"/>
  <c r="W68" i="1"/>
  <c r="AB68" i="1" s="1"/>
  <c r="W20" i="1"/>
  <c r="AB20" i="1" s="1"/>
  <c r="W130" i="1"/>
  <c r="AA130" i="1" s="1"/>
  <c r="Z263" i="1"/>
  <c r="Y234" i="1"/>
  <c r="W129" i="1"/>
  <c r="AC93" i="1"/>
  <c r="AC61" i="1"/>
  <c r="AC29" i="1"/>
  <c r="AC13" i="1"/>
  <c r="W142" i="1"/>
  <c r="AA263" i="1"/>
  <c r="Z231" i="1"/>
  <c r="X268" i="1"/>
  <c r="AC207" i="1"/>
  <c r="AC191" i="1"/>
  <c r="AA299" i="1"/>
  <c r="AA251" i="1"/>
  <c r="Y340" i="1"/>
  <c r="Z267" i="1"/>
  <c r="AA283" i="1"/>
  <c r="AC204" i="1"/>
  <c r="X209" i="1"/>
  <c r="Z195" i="1"/>
  <c r="X186" i="1"/>
  <c r="Z249" i="1"/>
  <c r="AA260" i="1"/>
  <c r="Z224" i="1"/>
  <c r="Z341" i="1"/>
  <c r="X251" i="1"/>
  <c r="AA221" i="1"/>
  <c r="AA267" i="1"/>
  <c r="Z283" i="1"/>
  <c r="AC206" i="1"/>
  <c r="AC187" i="1"/>
  <c r="AA315" i="1"/>
  <c r="AC203" i="1"/>
  <c r="Y263" i="1"/>
  <c r="Z313" i="1"/>
  <c r="AA341" i="1"/>
  <c r="Y267" i="1"/>
  <c r="Y283" i="1"/>
  <c r="AC183" i="1"/>
  <c r="AC173" i="1"/>
  <c r="AC186" i="1"/>
  <c r="AA313" i="1"/>
  <c r="Z315" i="1"/>
  <c r="X341" i="1"/>
  <c r="Z264" i="1"/>
  <c r="AC190" i="1"/>
  <c r="AC201" i="1"/>
  <c r="AA208" i="1"/>
  <c r="Y313" i="1"/>
  <c r="AC200" i="1"/>
  <c r="AC184" i="1"/>
  <c r="Z208" i="1"/>
  <c r="Y204" i="1"/>
  <c r="X204" i="1"/>
  <c r="Z204" i="1"/>
  <c r="AA204" i="1"/>
  <c r="X187" i="1"/>
  <c r="Y187" i="1"/>
  <c r="Z187" i="1"/>
  <c r="AA187" i="1"/>
  <c r="Y197" i="1"/>
  <c r="X197" i="1"/>
  <c r="X188" i="1"/>
  <c r="Z188" i="1"/>
  <c r="AA188" i="1"/>
  <c r="Y196" i="1"/>
  <c r="Z196" i="1"/>
  <c r="AA196" i="1"/>
  <c r="X196" i="1"/>
  <c r="AA210" i="1"/>
  <c r="X210" i="1"/>
  <c r="Y210" i="1"/>
  <c r="Z210" i="1"/>
  <c r="AA141" i="1"/>
  <c r="X141" i="1"/>
  <c r="X207" i="1"/>
  <c r="Y207" i="1"/>
  <c r="Z207" i="1"/>
  <c r="AA207" i="1"/>
  <c r="X191" i="1"/>
  <c r="Y191" i="1"/>
  <c r="Z191" i="1"/>
  <c r="AA191" i="1"/>
  <c r="Y213" i="1"/>
  <c r="X213" i="1"/>
  <c r="AA206" i="1"/>
  <c r="Z206" i="1"/>
  <c r="Y206" i="1"/>
  <c r="X206" i="1"/>
  <c r="Y205" i="1"/>
  <c r="X205" i="1"/>
  <c r="X215" i="1"/>
  <c r="Y215" i="1"/>
  <c r="Z215" i="1"/>
  <c r="AA215" i="1"/>
  <c r="Y201" i="1"/>
  <c r="X201" i="1"/>
  <c r="Y185" i="1"/>
  <c r="X185" i="1"/>
  <c r="X200" i="1"/>
  <c r="Y200" i="1"/>
  <c r="Z200" i="1"/>
  <c r="AA200" i="1"/>
  <c r="X184" i="1"/>
  <c r="Y184" i="1"/>
  <c r="Z184" i="1"/>
  <c r="AA184" i="1"/>
  <c r="X199" i="1"/>
  <c r="AA199" i="1"/>
  <c r="Y199" i="1"/>
  <c r="Z199" i="1"/>
  <c r="Z272" i="1"/>
  <c r="AA272" i="1"/>
  <c r="X272" i="1"/>
  <c r="Y272" i="1"/>
  <c r="Z212" i="1"/>
  <c r="AC94" i="1"/>
  <c r="AC78" i="1"/>
  <c r="AC62" i="1"/>
  <c r="AC46" i="1"/>
  <c r="AC30" i="1"/>
  <c r="AC14" i="1"/>
  <c r="AC111" i="1"/>
  <c r="AC167" i="1"/>
  <c r="X212" i="1"/>
  <c r="X189" i="1"/>
  <c r="Y250" i="1"/>
  <c r="Z250" i="1"/>
  <c r="AA250" i="1"/>
  <c r="X250" i="1"/>
  <c r="AA211" i="1"/>
  <c r="Y208" i="1"/>
  <c r="Y195" i="1"/>
  <c r="Z211" i="1"/>
  <c r="Z198" i="1"/>
  <c r="Z246" i="1"/>
  <c r="X246" i="1"/>
  <c r="Y246" i="1"/>
  <c r="AC141" i="1"/>
  <c r="W172" i="1"/>
  <c r="W156" i="1"/>
  <c r="AA156" i="1" s="1"/>
  <c r="AC178" i="1"/>
  <c r="AC162" i="1"/>
  <c r="AC146" i="1"/>
  <c r="Y211" i="1"/>
  <c r="Y198" i="1"/>
  <c r="X309" i="1"/>
  <c r="AA309" i="1"/>
  <c r="Z309" i="1"/>
  <c r="AC137" i="1"/>
  <c r="W171" i="1"/>
  <c r="Y171" i="1" s="1"/>
  <c r="W155" i="1"/>
  <c r="Y155" i="1" s="1"/>
  <c r="W177" i="1"/>
  <c r="AA177" i="1" s="1"/>
  <c r="W161" i="1"/>
  <c r="Z214" i="1"/>
  <c r="X198" i="1"/>
  <c r="W170" i="1"/>
  <c r="W154" i="1"/>
  <c r="AC176" i="1"/>
  <c r="AC160" i="1"/>
  <c r="Z194" i="1"/>
  <c r="X325" i="1"/>
  <c r="Z325" i="1"/>
  <c r="AA325" i="1"/>
  <c r="W169" i="1"/>
  <c r="Z169" i="1" s="1"/>
  <c r="W153" i="1"/>
  <c r="Y194" i="1"/>
  <c r="AC168" i="1"/>
  <c r="AC152" i="1"/>
  <c r="W174" i="1"/>
  <c r="AB174" i="1" s="1"/>
  <c r="W158" i="1"/>
  <c r="W164" i="1"/>
  <c r="W148" i="1"/>
  <c r="X194" i="1"/>
  <c r="AA203" i="1"/>
  <c r="Z334" i="1"/>
  <c r="AA334" i="1"/>
  <c r="X334" i="1"/>
  <c r="Y334" i="1"/>
  <c r="Z203" i="1"/>
  <c r="Z190" i="1"/>
  <c r="W131" i="1"/>
  <c r="AB131" i="1" s="1"/>
  <c r="AC171" i="1"/>
  <c r="Y203" i="1"/>
  <c r="X193" i="1"/>
  <c r="Y190" i="1"/>
  <c r="X223" i="1"/>
  <c r="Y223" i="1"/>
  <c r="Z223" i="1"/>
  <c r="AA223" i="1"/>
  <c r="X190" i="1"/>
  <c r="Z256" i="1"/>
  <c r="AA256" i="1"/>
  <c r="X256" i="1"/>
  <c r="Y256" i="1"/>
  <c r="AA209" i="1"/>
  <c r="AA201" i="1"/>
  <c r="AA193" i="1"/>
  <c r="Y188" i="1"/>
  <c r="AA185" i="1"/>
  <c r="Z209" i="1"/>
  <c r="Z201" i="1"/>
  <c r="Z193" i="1"/>
  <c r="Z185" i="1"/>
  <c r="AA213" i="1"/>
  <c r="AA205" i="1"/>
  <c r="AA197" i="1"/>
  <c r="AA189" i="1"/>
  <c r="Z213" i="1"/>
  <c r="Z205" i="1"/>
  <c r="Z197" i="1"/>
  <c r="Z189" i="1"/>
  <c r="AC155" i="1"/>
  <c r="W151" i="1"/>
  <c r="AC151" i="1"/>
  <c r="W150" i="1"/>
  <c r="AC113" i="1"/>
  <c r="AC143" i="1"/>
  <c r="W163" i="1"/>
  <c r="W180" i="1"/>
  <c r="AB180" i="1" s="1"/>
  <c r="AC142" i="1"/>
  <c r="W146" i="1"/>
  <c r="W149" i="1"/>
  <c r="AC170" i="1"/>
  <c r="W179" i="1"/>
  <c r="W124" i="1"/>
  <c r="AC140" i="1"/>
  <c r="W176" i="1"/>
  <c r="AB176" i="1" s="1"/>
  <c r="W160" i="1"/>
  <c r="AC182" i="1"/>
  <c r="AC166" i="1"/>
  <c r="AC150" i="1"/>
  <c r="Z138" i="1"/>
  <c r="W51" i="1"/>
  <c r="AB51" i="1" s="1"/>
  <c r="W183" i="1"/>
  <c r="W182" i="1"/>
  <c r="AC172" i="1"/>
  <c r="W181" i="1"/>
  <c r="AC154" i="1"/>
  <c r="AC127" i="1"/>
  <c r="W147" i="1"/>
  <c r="W178" i="1"/>
  <c r="AC139" i="1"/>
  <c r="W145" i="1"/>
  <c r="AC175" i="1"/>
  <c r="AC159" i="1"/>
  <c r="AC181" i="1"/>
  <c r="AC165" i="1"/>
  <c r="AC149" i="1"/>
  <c r="W167" i="1"/>
  <c r="Z167" i="1" s="1"/>
  <c r="W114" i="1"/>
  <c r="W166" i="1"/>
  <c r="W165" i="1"/>
  <c r="AC153" i="1"/>
  <c r="AC179" i="1"/>
  <c r="AC138" i="1"/>
  <c r="AC98" i="1"/>
  <c r="AC156" i="1"/>
  <c r="AC169" i="1"/>
  <c r="W162" i="1"/>
  <c r="W56" i="1"/>
  <c r="AB56" i="1" s="1"/>
  <c r="W40" i="1"/>
  <c r="AB40" i="1" s="1"/>
  <c r="W24" i="1"/>
  <c r="AB24" i="1" s="1"/>
  <c r="W8" i="1"/>
  <c r="AB8" i="1" s="1"/>
  <c r="AC85" i="1"/>
  <c r="AC69" i="1"/>
  <c r="AC53" i="1"/>
  <c r="AC37" i="1"/>
  <c r="AC21" i="1"/>
  <c r="AC118" i="1"/>
  <c r="AC102" i="1"/>
  <c r="Z141" i="1"/>
  <c r="W173" i="1"/>
  <c r="W157" i="1"/>
  <c r="AC117" i="1"/>
  <c r="AC101" i="1"/>
  <c r="W100" i="1"/>
  <c r="Y141" i="1"/>
  <c r="W168" i="1"/>
  <c r="W152" i="1"/>
  <c r="AA172" i="1"/>
  <c r="AA163" i="1"/>
  <c r="X163" i="1"/>
  <c r="Y163" i="1"/>
  <c r="Y174" i="1"/>
  <c r="X174" i="1"/>
  <c r="Y183" i="1"/>
  <c r="X183" i="1"/>
  <c r="AA161" i="1"/>
  <c r="X176" i="1"/>
  <c r="AA176" i="1"/>
  <c r="Z170" i="1"/>
  <c r="Y157" i="1"/>
  <c r="AC116" i="1"/>
  <c r="AC100" i="1"/>
  <c r="AC144" i="1"/>
  <c r="W175" i="1"/>
  <c r="AB175" i="1" s="1"/>
  <c r="W159" i="1"/>
  <c r="AC177" i="1"/>
  <c r="AC174" i="1"/>
  <c r="AC161" i="1"/>
  <c r="AC158" i="1"/>
  <c r="AC81" i="1"/>
  <c r="AC49" i="1"/>
  <c r="AC17" i="1"/>
  <c r="AC136" i="1"/>
  <c r="AC65" i="1"/>
  <c r="AC33" i="1"/>
  <c r="AC96" i="1"/>
  <c r="AC80" i="1"/>
  <c r="AC64" i="1"/>
  <c r="AC48" i="1"/>
  <c r="AC32" i="1"/>
  <c r="AC16" i="1"/>
  <c r="W59" i="1"/>
  <c r="AB59" i="1" s="1"/>
  <c r="W132" i="1"/>
  <c r="AB132" i="1" s="1"/>
  <c r="W135" i="1"/>
  <c r="W112" i="1"/>
  <c r="W102" i="1"/>
  <c r="AC75" i="1"/>
  <c r="AC43" i="1"/>
  <c r="AC11" i="1"/>
  <c r="W143" i="1"/>
  <c r="W127" i="1"/>
  <c r="W139" i="1"/>
  <c r="W29" i="1"/>
  <c r="AB29" i="1" s="1"/>
  <c r="W110" i="1"/>
  <c r="AC129" i="1"/>
  <c r="W97" i="1"/>
  <c r="AC91" i="1"/>
  <c r="AC59" i="1"/>
  <c r="AC27" i="1"/>
  <c r="W125" i="1"/>
  <c r="AA125" i="1" s="1"/>
  <c r="AC122" i="1"/>
  <c r="AC106" i="1"/>
  <c r="W121" i="1"/>
  <c r="AA169" i="1"/>
  <c r="AA153" i="1"/>
  <c r="W123" i="1"/>
  <c r="AC104" i="1"/>
  <c r="W119" i="1"/>
  <c r="AC121" i="1"/>
  <c r="Z153" i="1"/>
  <c r="AC119" i="1"/>
  <c r="AC103" i="1"/>
  <c r="AA174" i="1"/>
  <c r="AA158" i="1"/>
  <c r="Z174" i="1"/>
  <c r="Z158" i="1"/>
  <c r="W106" i="1"/>
  <c r="AA128" i="1"/>
  <c r="Y128" i="1"/>
  <c r="X128" i="1"/>
  <c r="W5" i="1"/>
  <c r="AC45" i="1"/>
  <c r="W45" i="1"/>
  <c r="AB45" i="1" s="1"/>
  <c r="W14" i="1"/>
  <c r="AB14" i="1" s="1"/>
  <c r="Y145" i="1"/>
  <c r="AA142" i="1"/>
  <c r="W108" i="1"/>
  <c r="AC108" i="1"/>
  <c r="AA144" i="1"/>
  <c r="Y144" i="1"/>
  <c r="Z144" i="1"/>
  <c r="X144" i="1"/>
  <c r="W65" i="1"/>
  <c r="AB65" i="1" s="1"/>
  <c r="W94" i="1"/>
  <c r="W30" i="1"/>
  <c r="AB30" i="1" s="1"/>
  <c r="W93" i="1"/>
  <c r="W61" i="1"/>
  <c r="AB61" i="1" s="1"/>
  <c r="W136" i="1"/>
  <c r="AB136" i="1" s="1"/>
  <c r="W33" i="1"/>
  <c r="AB33" i="1" s="1"/>
  <c r="W62" i="1"/>
  <c r="AB62" i="1" s="1"/>
  <c r="W91" i="1"/>
  <c r="W75" i="1"/>
  <c r="W43" i="1"/>
  <c r="AB43" i="1" s="1"/>
  <c r="W27" i="1"/>
  <c r="AB27" i="1" s="1"/>
  <c r="W11" i="1"/>
  <c r="AB11" i="1" s="1"/>
  <c r="Z145" i="1"/>
  <c r="AA145" i="1"/>
  <c r="AC135" i="1"/>
  <c r="W134" i="1"/>
  <c r="AC134" i="1"/>
  <c r="W105" i="1"/>
  <c r="AC105" i="1"/>
  <c r="AC131" i="1"/>
  <c r="AC130" i="1"/>
  <c r="W81" i="1"/>
  <c r="W49" i="1"/>
  <c r="AB49" i="1" s="1"/>
  <c r="W44" i="1"/>
  <c r="AB44" i="1" s="1"/>
  <c r="W78" i="1"/>
  <c r="W46" i="1"/>
  <c r="AB46" i="1" s="1"/>
  <c r="W133" i="1"/>
  <c r="AB133" i="1" s="1"/>
  <c r="Y131" i="1"/>
  <c r="X131" i="1"/>
  <c r="Z130" i="1"/>
  <c r="X130" i="1"/>
  <c r="W17" i="1"/>
  <c r="AB17" i="1" s="1"/>
  <c r="AC77" i="1"/>
  <c r="W77" i="1"/>
  <c r="AC123" i="1"/>
  <c r="AC107" i="1"/>
  <c r="W122" i="1"/>
  <c r="X138" i="1"/>
  <c r="Y138" i="1"/>
  <c r="Z142" i="1"/>
  <c r="AC132" i="1"/>
  <c r="W96" i="1"/>
  <c r="W80" i="1"/>
  <c r="W64" i="1"/>
  <c r="AB64" i="1" s="1"/>
  <c r="W48" i="1"/>
  <c r="AB48" i="1" s="1"/>
  <c r="W32" i="1"/>
  <c r="AB32" i="1" s="1"/>
  <c r="W16" i="1"/>
  <c r="AB16" i="1" s="1"/>
  <c r="W13" i="1"/>
  <c r="AB13" i="1" s="1"/>
  <c r="W137" i="1"/>
  <c r="AB137" i="1" s="1"/>
  <c r="W87" i="1"/>
  <c r="W71" i="1"/>
  <c r="AB71" i="1" s="1"/>
  <c r="W55" i="1"/>
  <c r="AB55" i="1" s="1"/>
  <c r="W39" i="1"/>
  <c r="AB39" i="1" s="1"/>
  <c r="W23" i="1"/>
  <c r="AB23" i="1" s="1"/>
  <c r="W7" i="1"/>
  <c r="AB7" i="1" s="1"/>
  <c r="AC84" i="1"/>
  <c r="AC68" i="1"/>
  <c r="AC52" i="1"/>
  <c r="AC36" i="1"/>
  <c r="AC20" i="1"/>
  <c r="W76" i="1"/>
  <c r="W12" i="1"/>
  <c r="AB12" i="1" s="1"/>
  <c r="AC110" i="1"/>
  <c r="W103" i="1"/>
  <c r="W140" i="1"/>
  <c r="AB140" i="1" s="1"/>
  <c r="W86" i="1"/>
  <c r="W70" i="1"/>
  <c r="AB70" i="1" s="1"/>
  <c r="W54" i="1"/>
  <c r="AB54" i="1" s="1"/>
  <c r="W38" i="1"/>
  <c r="AB38" i="1" s="1"/>
  <c r="W22" i="1"/>
  <c r="AB22" i="1" s="1"/>
  <c r="W6" i="1"/>
  <c r="AB6" i="1" s="1"/>
  <c r="W83" i="1"/>
  <c r="AC67" i="1"/>
  <c r="AC51" i="1"/>
  <c r="AC35" i="1"/>
  <c r="W19" i="1"/>
  <c r="AB19" i="1" s="1"/>
  <c r="AC125" i="1"/>
  <c r="W109" i="1"/>
  <c r="W85" i="1"/>
  <c r="W69" i="1"/>
  <c r="AB69" i="1" s="1"/>
  <c r="W53" i="1"/>
  <c r="AB53" i="1" s="1"/>
  <c r="W37" i="1"/>
  <c r="AB37" i="1" s="1"/>
  <c r="W21" i="1"/>
  <c r="AB21" i="1" s="1"/>
  <c r="AC5" i="1"/>
  <c r="W82" i="1"/>
  <c r="W66" i="1"/>
  <c r="AB66" i="1" s="1"/>
  <c r="W50" i="1"/>
  <c r="AB50" i="1" s="1"/>
  <c r="W34" i="1"/>
  <c r="AB34" i="1" s="1"/>
  <c r="W18" i="1"/>
  <c r="AB18" i="1" s="1"/>
  <c r="AC44" i="1"/>
  <c r="W111" i="1"/>
  <c r="AC124" i="1"/>
  <c r="AC79" i="1"/>
  <c r="AC47" i="1"/>
  <c r="AC15" i="1"/>
  <c r="AC120" i="1"/>
  <c r="W104" i="1"/>
  <c r="W116" i="1"/>
  <c r="W118" i="1"/>
  <c r="Y118" i="1" s="1"/>
  <c r="W95" i="1"/>
  <c r="W31" i="1"/>
  <c r="AB31" i="1" s="1"/>
  <c r="W117" i="1"/>
  <c r="AC114" i="1"/>
  <c r="AC90" i="1"/>
  <c r="W58" i="1"/>
  <c r="AB58" i="1" s="1"/>
  <c r="AC26" i="1"/>
  <c r="AC71" i="1"/>
  <c r="AC7" i="1"/>
  <c r="W63" i="1"/>
  <c r="AB63" i="1" s="1"/>
  <c r="W92" i="1"/>
  <c r="W28" i="1"/>
  <c r="AB28" i="1" s="1"/>
  <c r="W101" i="1"/>
  <c r="W74" i="1"/>
  <c r="AC42" i="1"/>
  <c r="W10" i="1"/>
  <c r="AB10" i="1" s="1"/>
  <c r="AC87" i="1"/>
  <c r="AC55" i="1"/>
  <c r="AC39" i="1"/>
  <c r="AC23" i="1"/>
  <c r="AC97" i="1"/>
  <c r="AC89" i="1"/>
  <c r="W73" i="1"/>
  <c r="W57" i="1"/>
  <c r="AB57" i="1" s="1"/>
  <c r="W41" i="1"/>
  <c r="AB41" i="1" s="1"/>
  <c r="AC25" i="1"/>
  <c r="W9" i="1"/>
  <c r="AB9" i="1" s="1"/>
  <c r="AC86" i="1"/>
  <c r="AC70" i="1"/>
  <c r="AC54" i="1"/>
  <c r="AC38" i="1"/>
  <c r="AC22" i="1"/>
  <c r="AC6" i="1"/>
  <c r="W115" i="1"/>
  <c r="W99" i="1"/>
  <c r="AC112" i="1"/>
  <c r="W126" i="1"/>
  <c r="Y142" i="1"/>
  <c r="AA131" i="1"/>
  <c r="Z131" i="1"/>
  <c r="AA121" i="1"/>
  <c r="Y114" i="1"/>
  <c r="AC40" i="1"/>
  <c r="AC74" i="1"/>
  <c r="W42" i="1"/>
  <c r="AB42" i="1" s="1"/>
  <c r="W89" i="1"/>
  <c r="W25" i="1"/>
  <c r="AB25" i="1" s="1"/>
  <c r="W67" i="1"/>
  <c r="AB67" i="1" s="1"/>
  <c r="W35" i="1"/>
  <c r="AB35" i="1" s="1"/>
  <c r="AC95" i="1"/>
  <c r="AC63" i="1"/>
  <c r="AC31" i="1"/>
  <c r="W107" i="1"/>
  <c r="AB107" i="1" s="1"/>
  <c r="W79" i="1"/>
  <c r="W47" i="1"/>
  <c r="AB47" i="1" s="1"/>
  <c r="W15" i="1"/>
  <c r="AB15" i="1" s="1"/>
  <c r="AC126" i="1"/>
  <c r="W120" i="1"/>
  <c r="AB120" i="1" s="1"/>
  <c r="AC99" i="1"/>
  <c r="AC73" i="1"/>
  <c r="AC57" i="1"/>
  <c r="AC41" i="1"/>
  <c r="AC9" i="1"/>
  <c r="W113" i="1"/>
  <c r="AB113" i="1" s="1"/>
  <c r="AC109" i="1"/>
  <c r="AC24" i="1"/>
  <c r="AC58" i="1"/>
  <c r="AC56" i="1"/>
  <c r="AC115" i="1"/>
  <c r="AC10" i="1"/>
  <c r="AC8" i="1"/>
  <c r="W72" i="1"/>
  <c r="AC83" i="1"/>
  <c r="AC19" i="1"/>
  <c r="W98" i="1"/>
  <c r="AC82" i="1"/>
  <c r="AC66" i="1"/>
  <c r="AC50" i="1"/>
  <c r="AC34" i="1"/>
  <c r="AC18" i="1"/>
  <c r="W90" i="1"/>
  <c r="AB90" i="1" s="1"/>
  <c r="W26" i="1"/>
  <c r="AB26" i="1" s="1"/>
  <c r="W88" i="1"/>
  <c r="AB88" i="1" s="1"/>
  <c r="AA110" i="1"/>
  <c r="AA114" i="1"/>
  <c r="Z114" i="1"/>
  <c r="Z98" i="1"/>
  <c r="Z177" i="1" l="1"/>
  <c r="Z202" i="1"/>
  <c r="Y202" i="1"/>
  <c r="X202" i="1"/>
  <c r="Z118" i="1"/>
  <c r="X156" i="1"/>
  <c r="Z171" i="1"/>
  <c r="AB202" i="1"/>
  <c r="Y85" i="1"/>
  <c r="AB85" i="1"/>
  <c r="X134" i="1"/>
  <c r="AB134" i="1"/>
  <c r="X91" i="1"/>
  <c r="AB91" i="1"/>
  <c r="X97" i="1"/>
  <c r="AB97" i="1"/>
  <c r="X168" i="1"/>
  <c r="AB168" i="1"/>
  <c r="X149" i="1"/>
  <c r="AB149" i="1"/>
  <c r="AA171" i="1"/>
  <c r="AB171" i="1"/>
  <c r="X84" i="1"/>
  <c r="AB84" i="1"/>
  <c r="X99" i="1"/>
  <c r="AB99" i="1"/>
  <c r="X92" i="1"/>
  <c r="AB92" i="1"/>
  <c r="X117" i="1"/>
  <c r="AB117" i="1"/>
  <c r="X109" i="1"/>
  <c r="AB109" i="1"/>
  <c r="Z106" i="1"/>
  <c r="AB106" i="1"/>
  <c r="X121" i="1"/>
  <c r="AB121" i="1"/>
  <c r="AA181" i="1"/>
  <c r="AB181" i="1"/>
  <c r="AA146" i="1"/>
  <c r="AB146" i="1"/>
  <c r="Z151" i="1"/>
  <c r="AB151" i="1"/>
  <c r="X153" i="1"/>
  <c r="AB153" i="1"/>
  <c r="Y154" i="1"/>
  <c r="AB154" i="1"/>
  <c r="X142" i="1"/>
  <c r="AB142" i="1"/>
  <c r="Y130" i="1"/>
  <c r="AB130" i="1"/>
  <c r="Y82" i="1"/>
  <c r="AB82" i="1"/>
  <c r="Z122" i="1"/>
  <c r="AB122" i="1"/>
  <c r="X81" i="1"/>
  <c r="AB81" i="1"/>
  <c r="Z110" i="1"/>
  <c r="AB110" i="1"/>
  <c r="Z102" i="1"/>
  <c r="AB102" i="1"/>
  <c r="X100" i="1"/>
  <c r="AB100" i="1"/>
  <c r="Y165" i="1"/>
  <c r="AB165" i="1"/>
  <c r="X160" i="1"/>
  <c r="AB160" i="1"/>
  <c r="Z148" i="1"/>
  <c r="AB148" i="1"/>
  <c r="X169" i="1"/>
  <c r="AB169" i="1"/>
  <c r="X170" i="1"/>
  <c r="AB170" i="1"/>
  <c r="Z156" i="1"/>
  <c r="AB156" i="1"/>
  <c r="X145" i="1"/>
  <c r="AB145" i="1"/>
  <c r="AA164" i="1"/>
  <c r="AB164" i="1"/>
  <c r="Y172" i="1"/>
  <c r="AB172" i="1"/>
  <c r="X72" i="1"/>
  <c r="AB72" i="1"/>
  <c r="AA95" i="1"/>
  <c r="AB95" i="1"/>
  <c r="AA166" i="1"/>
  <c r="AB166" i="1"/>
  <c r="Y79" i="1"/>
  <c r="AB79" i="1"/>
  <c r="X89" i="1"/>
  <c r="AB89" i="1"/>
  <c r="X118" i="1"/>
  <c r="AB118" i="1"/>
  <c r="AA111" i="1"/>
  <c r="AB111" i="1"/>
  <c r="Y80" i="1"/>
  <c r="AB80" i="1"/>
  <c r="AA5" i="1"/>
  <c r="AB5" i="1"/>
  <c r="Y119" i="1"/>
  <c r="AB119" i="1"/>
  <c r="X125" i="1"/>
  <c r="AB125" i="1"/>
  <c r="AA139" i="1"/>
  <c r="AB139" i="1"/>
  <c r="AA135" i="1"/>
  <c r="AB135" i="1"/>
  <c r="Z176" i="1"/>
  <c r="X171" i="1"/>
  <c r="X114" i="1"/>
  <c r="AB114" i="1"/>
  <c r="Z183" i="1"/>
  <c r="AB183" i="1"/>
  <c r="Z163" i="1"/>
  <c r="AB163" i="1"/>
  <c r="Y158" i="1"/>
  <c r="AB158" i="1"/>
  <c r="AA115" i="1"/>
  <c r="AB115" i="1"/>
  <c r="X76" i="1"/>
  <c r="AB76" i="1"/>
  <c r="X112" i="1"/>
  <c r="AB112" i="1"/>
  <c r="Y162" i="1"/>
  <c r="AB162" i="1"/>
  <c r="Y182" i="1"/>
  <c r="AB182" i="1"/>
  <c r="X73" i="1"/>
  <c r="AB73" i="1"/>
  <c r="AA116" i="1"/>
  <c r="AB116" i="1"/>
  <c r="X86" i="1"/>
  <c r="AB86" i="1"/>
  <c r="X87" i="1"/>
  <c r="AB87" i="1"/>
  <c r="AA96" i="1"/>
  <c r="AB96" i="1"/>
  <c r="Z77" i="1"/>
  <c r="AB77" i="1"/>
  <c r="Z93" i="1"/>
  <c r="AB93" i="1"/>
  <c r="Z128" i="1"/>
  <c r="Y127" i="1"/>
  <c r="AB127" i="1"/>
  <c r="Y176" i="1"/>
  <c r="Z172" i="1"/>
  <c r="Z157" i="1"/>
  <c r="AB157" i="1"/>
  <c r="AA167" i="1"/>
  <c r="AB167" i="1"/>
  <c r="Z178" i="1"/>
  <c r="AB178" i="1"/>
  <c r="X124" i="1"/>
  <c r="AB124" i="1"/>
  <c r="X161" i="1"/>
  <c r="AB161" i="1"/>
  <c r="X74" i="1"/>
  <c r="AB74" i="1"/>
  <c r="X104" i="1"/>
  <c r="AB104" i="1"/>
  <c r="Z105" i="1"/>
  <c r="AB105" i="1"/>
  <c r="Z108" i="1"/>
  <c r="AB108" i="1"/>
  <c r="Z123" i="1"/>
  <c r="AB123" i="1"/>
  <c r="Y143" i="1"/>
  <c r="AB143" i="1"/>
  <c r="Y170" i="1"/>
  <c r="Z162" i="1"/>
  <c r="AA173" i="1"/>
  <c r="AB173" i="1"/>
  <c r="Y147" i="1"/>
  <c r="AB147" i="1"/>
  <c r="AA179" i="1"/>
  <c r="AB179" i="1"/>
  <c r="X177" i="1"/>
  <c r="AB177" i="1"/>
  <c r="AA129" i="1"/>
  <c r="AB129" i="1"/>
  <c r="AA98" i="1"/>
  <c r="AB98" i="1"/>
  <c r="AA126" i="1"/>
  <c r="AB126" i="1"/>
  <c r="X101" i="1"/>
  <c r="AB101" i="1"/>
  <c r="X83" i="1"/>
  <c r="AB83" i="1"/>
  <c r="AA103" i="1"/>
  <c r="AB103" i="1"/>
  <c r="X78" i="1"/>
  <c r="AB78" i="1"/>
  <c r="X75" i="1"/>
  <c r="AB75" i="1"/>
  <c r="X94" i="1"/>
  <c r="AB94" i="1"/>
  <c r="Z159" i="1"/>
  <c r="AB159" i="1"/>
  <c r="AA170" i="1"/>
  <c r="X152" i="1"/>
  <c r="AB152" i="1"/>
  <c r="Z150" i="1"/>
  <c r="AB150" i="1"/>
  <c r="AA155" i="1"/>
  <c r="AB155" i="1"/>
  <c r="Y177" i="1"/>
  <c r="Y173" i="1"/>
  <c r="X173" i="1"/>
  <c r="AA157" i="1"/>
  <c r="Y129" i="1"/>
  <c r="Z173" i="1"/>
  <c r="Z84" i="1"/>
  <c r="Y178" i="1"/>
  <c r="Y84" i="1"/>
  <c r="AA84" i="1"/>
  <c r="AA118" i="1"/>
  <c r="Y102" i="1"/>
  <c r="X178" i="1"/>
  <c r="X172" i="1"/>
  <c r="Z129" i="1"/>
  <c r="Z147" i="1"/>
  <c r="Y153" i="1"/>
  <c r="Z161" i="1"/>
  <c r="X147" i="1"/>
  <c r="AA178" i="1"/>
  <c r="X129" i="1"/>
  <c r="AA124" i="1"/>
  <c r="AA152" i="1"/>
  <c r="Z124" i="1"/>
  <c r="Z179" i="1"/>
  <c r="Y124" i="1"/>
  <c r="Y169" i="1"/>
  <c r="Y179" i="1"/>
  <c r="Y161" i="1"/>
  <c r="AA147" i="1"/>
  <c r="X157" i="1"/>
  <c r="Z155" i="1"/>
  <c r="X179" i="1"/>
  <c r="X166" i="1"/>
  <c r="X146" i="1"/>
  <c r="X167" i="1"/>
  <c r="X165" i="1"/>
  <c r="AA165" i="1"/>
  <c r="AA86" i="1"/>
  <c r="AA182" i="1"/>
  <c r="X155" i="1"/>
  <c r="Y167" i="1"/>
  <c r="X127" i="1"/>
  <c r="Y148" i="1"/>
  <c r="X158" i="1"/>
  <c r="X139" i="1"/>
  <c r="X181" i="1"/>
  <c r="X148" i="1"/>
  <c r="AA127" i="1"/>
  <c r="Y139" i="1"/>
  <c r="Z181" i="1"/>
  <c r="X154" i="1"/>
  <c r="AA148" i="1"/>
  <c r="Z166" i="1"/>
  <c r="Y146" i="1"/>
  <c r="Z86" i="1"/>
  <c r="Z139" i="1"/>
  <c r="Z127" i="1"/>
  <c r="Y156" i="1"/>
  <c r="Y164" i="1"/>
  <c r="Y95" i="1"/>
  <c r="Z112" i="1"/>
  <c r="X182" i="1"/>
  <c r="AA154" i="1"/>
  <c r="X164" i="1"/>
  <c r="AA149" i="1"/>
  <c r="Y74" i="1"/>
  <c r="AA112" i="1"/>
  <c r="Z164" i="1"/>
  <c r="Z154" i="1"/>
  <c r="Z85" i="1"/>
  <c r="X115" i="1"/>
  <c r="Y181" i="1"/>
  <c r="Z149" i="1"/>
  <c r="AA162" i="1"/>
  <c r="Y115" i="1"/>
  <c r="AA160" i="1"/>
  <c r="AA168" i="1"/>
  <c r="AA99" i="1"/>
  <c r="Z117" i="1"/>
  <c r="AA100" i="1"/>
  <c r="Z160" i="1"/>
  <c r="X150" i="1"/>
  <c r="Z168" i="1"/>
  <c r="Y112" i="1"/>
  <c r="Z100" i="1"/>
  <c r="Y134" i="1"/>
  <c r="Z182" i="1"/>
  <c r="Y166" i="1"/>
  <c r="Y160" i="1"/>
  <c r="Y150" i="1"/>
  <c r="Y168" i="1"/>
  <c r="AA117" i="1"/>
  <c r="Y100" i="1"/>
  <c r="AA151" i="1"/>
  <c r="Y81" i="1"/>
  <c r="Z83" i="1"/>
  <c r="AA150" i="1"/>
  <c r="X151" i="1"/>
  <c r="AA180" i="1"/>
  <c r="X180" i="1"/>
  <c r="Z81" i="1"/>
  <c r="AA123" i="1"/>
  <c r="Z134" i="1"/>
  <c r="Y151" i="1"/>
  <c r="AA183" i="1"/>
  <c r="Z152" i="1"/>
  <c r="Y152" i="1"/>
  <c r="Z146" i="1"/>
  <c r="Y149" i="1"/>
  <c r="Z165" i="1"/>
  <c r="Z121" i="1"/>
  <c r="Z99" i="1"/>
  <c r="Y121" i="1"/>
  <c r="Z95" i="1"/>
  <c r="Y99" i="1"/>
  <c r="Y180" i="1"/>
  <c r="Y94" i="1"/>
  <c r="X95" i="1"/>
  <c r="X162" i="1"/>
  <c r="Z115" i="1"/>
  <c r="Y105" i="1"/>
  <c r="Z180" i="1"/>
  <c r="Z103" i="1"/>
  <c r="AA94" i="1"/>
  <c r="Y175" i="1"/>
  <c r="AA175" i="1"/>
  <c r="X175" i="1"/>
  <c r="Y92" i="1"/>
  <c r="Z119" i="1"/>
  <c r="Z101" i="1"/>
  <c r="Z92" i="1"/>
  <c r="Z109" i="1"/>
  <c r="AA104" i="1"/>
  <c r="X122" i="1"/>
  <c r="Y123" i="1"/>
  <c r="X143" i="1"/>
  <c r="X119" i="1"/>
  <c r="AA76" i="1"/>
  <c r="Y77" i="1"/>
  <c r="Z104" i="1"/>
  <c r="Y122" i="1"/>
  <c r="X123" i="1"/>
  <c r="Z143" i="1"/>
  <c r="AA119" i="1"/>
  <c r="AA74" i="1"/>
  <c r="X85" i="1"/>
  <c r="Y109" i="1"/>
  <c r="Z89" i="1"/>
  <c r="AA122" i="1"/>
  <c r="Y93" i="1"/>
  <c r="AA134" i="1"/>
  <c r="Y86" i="1"/>
  <c r="Z87" i="1"/>
  <c r="Z125" i="1"/>
  <c r="AA97" i="1"/>
  <c r="Y135" i="1"/>
  <c r="AA143" i="1"/>
  <c r="AA85" i="1"/>
  <c r="X93" i="1"/>
  <c r="Z80" i="1"/>
  <c r="Y125" i="1"/>
  <c r="Y87" i="1"/>
  <c r="AA77" i="1"/>
  <c r="AA101" i="1"/>
  <c r="Z97" i="1"/>
  <c r="X135" i="1"/>
  <c r="AA102" i="1"/>
  <c r="X102" i="1"/>
  <c r="AA92" i="1"/>
  <c r="AA87" i="1"/>
  <c r="Y104" i="1"/>
  <c r="X103" i="1"/>
  <c r="Y97" i="1"/>
  <c r="AA105" i="1"/>
  <c r="Z135" i="1"/>
  <c r="Y103" i="1"/>
  <c r="X77" i="1"/>
  <c r="AA109" i="1"/>
  <c r="X110" i="1"/>
  <c r="Z175" i="1"/>
  <c r="X132" i="1"/>
  <c r="Z132" i="1"/>
  <c r="AA132" i="1"/>
  <c r="Y132" i="1"/>
  <c r="Z74" i="1"/>
  <c r="Y89" i="1"/>
  <c r="Y101" i="1"/>
  <c r="AA93" i="1"/>
  <c r="Y159" i="1"/>
  <c r="X159" i="1"/>
  <c r="AA159" i="1"/>
  <c r="Y110" i="1"/>
  <c r="Z73" i="1"/>
  <c r="AA73" i="1"/>
  <c r="Y108" i="1"/>
  <c r="X108" i="1"/>
  <c r="Z111" i="1"/>
  <c r="AA108" i="1"/>
  <c r="X105" i="1"/>
  <c r="Z78" i="1"/>
  <c r="Y78" i="1"/>
  <c r="Y111" i="1"/>
  <c r="Z116" i="1"/>
  <c r="Y116" i="1"/>
  <c r="X116" i="1"/>
  <c r="X80" i="1"/>
  <c r="AA83" i="1"/>
  <c r="Y83" i="1"/>
  <c r="AA81" i="1"/>
  <c r="X96" i="1"/>
  <c r="AA89" i="1"/>
  <c r="Z82" i="1"/>
  <c r="Y117" i="1"/>
  <c r="X111" i="1"/>
  <c r="X126" i="1"/>
  <c r="Y140" i="1"/>
  <c r="Z140" i="1"/>
  <c r="AA140" i="1"/>
  <c r="X140" i="1"/>
  <c r="X137" i="1"/>
  <c r="Y137" i="1"/>
  <c r="Z137" i="1"/>
  <c r="AA137" i="1"/>
  <c r="AA136" i="1"/>
  <c r="Y136" i="1"/>
  <c r="Z136" i="1"/>
  <c r="X136" i="1"/>
  <c r="Y91" i="1"/>
  <c r="Y96" i="1"/>
  <c r="Z94" i="1"/>
  <c r="Z76" i="1"/>
  <c r="Z91" i="1"/>
  <c r="Z126" i="1"/>
  <c r="AA80" i="1"/>
  <c r="Y76" i="1"/>
  <c r="Z96" i="1"/>
  <c r="Y106" i="1"/>
  <c r="X106" i="1"/>
  <c r="AA75" i="1"/>
  <c r="AA106" i="1"/>
  <c r="Y73" i="1"/>
  <c r="AA82" i="1"/>
  <c r="AA91" i="1"/>
  <c r="X82" i="1"/>
  <c r="Y126" i="1"/>
  <c r="AA78" i="1"/>
  <c r="Y75" i="1"/>
  <c r="AA133" i="1"/>
  <c r="X133" i="1"/>
  <c r="Y133" i="1"/>
  <c r="Z133" i="1"/>
  <c r="Z75" i="1"/>
  <c r="AA90" i="1"/>
  <c r="X90" i="1"/>
  <c r="Y90" i="1"/>
  <c r="Z90" i="1"/>
  <c r="Y88" i="1"/>
  <c r="AA88" i="1"/>
  <c r="X107" i="1"/>
  <c r="Y107" i="1"/>
  <c r="AA107" i="1"/>
  <c r="Z107" i="1"/>
  <c r="Y98" i="1"/>
  <c r="X98" i="1"/>
  <c r="X88" i="1"/>
  <c r="Y72" i="1"/>
  <c r="Z72" i="1"/>
  <c r="AA72" i="1"/>
  <c r="Z79" i="1"/>
  <c r="AA79" i="1"/>
  <c r="X79" i="1"/>
  <c r="AA113" i="1"/>
  <c r="Y113" i="1"/>
  <c r="Z113" i="1"/>
  <c r="X113" i="1"/>
  <c r="Z88" i="1"/>
  <c r="X120" i="1"/>
  <c r="AA120" i="1"/>
  <c r="Z120" i="1"/>
  <c r="Y120" i="1"/>
  <c r="X52" i="1"/>
  <c r="Y52" i="1"/>
  <c r="Z53" i="1"/>
  <c r="AA54" i="1"/>
  <c r="Y55" i="1"/>
  <c r="X55" i="1"/>
  <c r="Y56" i="1"/>
  <c r="Y57" i="1"/>
  <c r="X58" i="1"/>
  <c r="X59" i="1"/>
  <c r="Y60" i="1"/>
  <c r="X60" i="1"/>
  <c r="X61" i="1"/>
  <c r="AA62" i="1"/>
  <c r="Z63" i="1"/>
  <c r="Y64" i="1"/>
  <c r="Y65" i="1"/>
  <c r="Z66" i="1"/>
  <c r="X67" i="1"/>
  <c r="AA68" i="1"/>
  <c r="Y68" i="1"/>
  <c r="Z68" i="1"/>
  <c r="X69" i="1"/>
  <c r="AA70" i="1"/>
  <c r="AA71" i="1"/>
  <c r="Y71" i="1"/>
  <c r="Z71" i="1"/>
  <c r="Z10" i="1"/>
  <c r="AA10" i="1"/>
  <c r="X11" i="1"/>
  <c r="X26" i="1"/>
  <c r="Y26" i="1"/>
  <c r="Z26" i="1"/>
  <c r="AA26" i="1"/>
  <c r="X6" i="1"/>
  <c r="Z7" i="1"/>
  <c r="Y8" i="1"/>
  <c r="X9" i="1"/>
  <c r="X10" i="1"/>
  <c r="Z11" i="1"/>
  <c r="X12" i="1"/>
  <c r="AA13" i="1"/>
  <c r="X14" i="1"/>
  <c r="Z15" i="1"/>
  <c r="X16" i="1"/>
  <c r="AA17" i="1"/>
  <c r="X18" i="1"/>
  <c r="Z19" i="1"/>
  <c r="Y20" i="1"/>
  <c r="AA21" i="1"/>
  <c r="X22" i="1"/>
  <c r="Z23" i="1"/>
  <c r="X24" i="1"/>
  <c r="Z25" i="1"/>
  <c r="Z27" i="1"/>
  <c r="X28" i="1"/>
  <c r="AA29" i="1"/>
  <c r="X30" i="1"/>
  <c r="Z31" i="1"/>
  <c r="X32" i="1"/>
  <c r="AA33" i="1"/>
  <c r="X34" i="1"/>
  <c r="Z35" i="1"/>
  <c r="X36" i="1"/>
  <c r="AA37" i="1"/>
  <c r="Z38" i="1"/>
  <c r="Z39" i="1"/>
  <c r="X40" i="1"/>
  <c r="X41" i="1"/>
  <c r="X42" i="1"/>
  <c r="Z43" i="1"/>
  <c r="X44" i="1"/>
  <c r="AA45" i="1"/>
  <c r="X46" i="1"/>
  <c r="Z47" i="1"/>
  <c r="X48" i="1"/>
  <c r="AA49" i="1"/>
  <c r="X50" i="1"/>
  <c r="Z51" i="1"/>
  <c r="X71" i="1" l="1"/>
  <c r="Y63" i="1"/>
  <c r="X63" i="1"/>
  <c r="AA42" i="1"/>
  <c r="Y43" i="1"/>
  <c r="X43" i="1"/>
  <c r="Z42" i="1"/>
  <c r="Y10" i="1"/>
  <c r="X27" i="1"/>
  <c r="Z70" i="1"/>
  <c r="X45" i="1"/>
  <c r="X29" i="1"/>
  <c r="Y45" i="1"/>
  <c r="AA28" i="1"/>
  <c r="Z28" i="1"/>
  <c r="AA44" i="1"/>
  <c r="Y28" i="1"/>
  <c r="X68" i="1"/>
  <c r="Z45" i="1"/>
  <c r="Z44" i="1"/>
  <c r="Y27" i="1"/>
  <c r="X56" i="1"/>
  <c r="Y44" i="1"/>
  <c r="Z21" i="1"/>
  <c r="Y42" i="1"/>
  <c r="Y21" i="1"/>
  <c r="Z17" i="1"/>
  <c r="AA36" i="1"/>
  <c r="Y17" i="1"/>
  <c r="AA58" i="1"/>
  <c r="Z36" i="1"/>
  <c r="Y12" i="1"/>
  <c r="AA63" i="1"/>
  <c r="Z58" i="1"/>
  <c r="X5" i="1"/>
  <c r="Z34" i="1"/>
  <c r="Y11" i="1"/>
  <c r="Y58" i="1"/>
  <c r="AA18" i="1"/>
  <c r="Y5" i="1"/>
  <c r="X35" i="1"/>
  <c r="Y18" i="1"/>
  <c r="Y69" i="1"/>
  <c r="Z60" i="1"/>
  <c r="X19" i="1"/>
  <c r="AA69" i="1"/>
  <c r="Y35" i="1"/>
  <c r="Z18" i="1"/>
  <c r="Z69" i="1"/>
  <c r="AA60" i="1"/>
  <c r="Y51" i="1"/>
  <c r="AA34" i="1"/>
  <c r="X64" i="1"/>
  <c r="Z33" i="1"/>
  <c r="Y34" i="1"/>
  <c r="Z16" i="1"/>
  <c r="Y15" i="1"/>
  <c r="X53" i="1"/>
  <c r="X49" i="1"/>
  <c r="X21" i="1"/>
  <c r="Y13" i="1"/>
  <c r="AA48" i="1"/>
  <c r="Z37" i="1"/>
  <c r="Y31" i="1"/>
  <c r="AA20" i="1"/>
  <c r="X13" i="1"/>
  <c r="Z62" i="1"/>
  <c r="X51" i="1"/>
  <c r="AA50" i="1"/>
  <c r="Z50" i="1"/>
  <c r="Y50" i="1"/>
  <c r="AA16" i="1"/>
  <c r="X33" i="1"/>
  <c r="Y49" i="1"/>
  <c r="Z32" i="1"/>
  <c r="Z29" i="1"/>
  <c r="AA12" i="1"/>
  <c r="Y66" i="1"/>
  <c r="AA52" i="1"/>
  <c r="X17" i="1"/>
  <c r="Y33" i="1"/>
  <c r="Z49" i="1"/>
  <c r="Y53" i="1"/>
  <c r="AA32" i="1"/>
  <c r="Z13" i="1"/>
  <c r="Z48" i="1"/>
  <c r="Y37" i="1"/>
  <c r="Z20" i="1"/>
  <c r="Y47" i="1"/>
  <c r="X37" i="1"/>
  <c r="Y29" i="1"/>
  <c r="Y19" i="1"/>
  <c r="Z12" i="1"/>
  <c r="X66" i="1"/>
  <c r="X57" i="1"/>
  <c r="Z52" i="1"/>
  <c r="Y25" i="1"/>
  <c r="X23" i="1"/>
  <c r="X15" i="1"/>
  <c r="X7" i="1"/>
  <c r="Y41" i="1"/>
  <c r="Z40" i="1"/>
  <c r="Y39" i="1"/>
  <c r="Y7" i="1"/>
  <c r="X31" i="1"/>
  <c r="AA46" i="1"/>
  <c r="AA38" i="1"/>
  <c r="AA30" i="1"/>
  <c r="AA22" i="1"/>
  <c r="AA14" i="1"/>
  <c r="AA6" i="1"/>
  <c r="Z22" i="1"/>
  <c r="AA61" i="1"/>
  <c r="X25" i="1"/>
  <c r="Z24" i="1"/>
  <c r="X47" i="1"/>
  <c r="Z46" i="1"/>
  <c r="Z30" i="1"/>
  <c r="Y46" i="1"/>
  <c r="Y38" i="1"/>
  <c r="Y30" i="1"/>
  <c r="Y22" i="1"/>
  <c r="Y14" i="1"/>
  <c r="Y6" i="1"/>
  <c r="X65" i="1"/>
  <c r="Z61" i="1"/>
  <c r="Z9" i="1"/>
  <c r="AA24" i="1"/>
  <c r="Y23" i="1"/>
  <c r="X39" i="1"/>
  <c r="Z14" i="1"/>
  <c r="X38" i="1"/>
  <c r="AA53" i="1"/>
  <c r="Z41" i="1"/>
  <c r="AA8" i="1"/>
  <c r="Z6" i="1"/>
  <c r="Y61" i="1"/>
  <c r="AA41" i="1"/>
  <c r="AA25" i="1"/>
  <c r="AA9" i="1"/>
  <c r="Y32" i="1"/>
  <c r="AA40" i="1"/>
  <c r="Z5" i="1"/>
  <c r="Y36" i="1"/>
  <c r="Y24" i="1"/>
  <c r="Y16" i="1"/>
  <c r="X20" i="1"/>
  <c r="X8" i="1"/>
  <c r="AA51" i="1"/>
  <c r="AA47" i="1"/>
  <c r="AA43" i="1"/>
  <c r="AA39" i="1"/>
  <c r="AA35" i="1"/>
  <c r="AA31" i="1"/>
  <c r="AA27" i="1"/>
  <c r="AA23" i="1"/>
  <c r="AA19" i="1"/>
  <c r="AA15" i="1"/>
  <c r="AA11" i="1"/>
  <c r="AA7" i="1"/>
  <c r="AA66" i="1"/>
  <c r="Z55" i="1"/>
  <c r="Y9" i="1"/>
  <c r="Z8" i="1"/>
  <c r="Y48" i="1"/>
  <c r="Y40" i="1"/>
  <c r="AA55" i="1"/>
  <c r="Z54" i="1"/>
  <c r="Y70" i="1"/>
  <c r="AA67" i="1"/>
  <c r="Y62" i="1"/>
  <c r="AA59" i="1"/>
  <c r="Y54" i="1"/>
  <c r="X70" i="1"/>
  <c r="Z67" i="1"/>
  <c r="X62" i="1"/>
  <c r="Z59" i="1"/>
  <c r="X54" i="1"/>
  <c r="Y67" i="1"/>
  <c r="AA64" i="1"/>
  <c r="Y59" i="1"/>
  <c r="AA56" i="1"/>
  <c r="Z64" i="1"/>
  <c r="Z56" i="1"/>
  <c r="AA65" i="1"/>
  <c r="AA57" i="1"/>
  <c r="Z65" i="1"/>
  <c r="Z57" i="1"/>
</calcChain>
</file>

<file path=xl/sharedStrings.xml><?xml version="1.0" encoding="utf-8"?>
<sst xmlns="http://schemas.openxmlformats.org/spreadsheetml/2006/main" count="16" uniqueCount="16">
  <si>
    <t>FracHr</t>
  </si>
  <si>
    <t>time</t>
  </si>
  <si>
    <t>Swater</t>
  </si>
  <si>
    <t>SHCHO</t>
  </si>
  <si>
    <t>SCH3OH</t>
  </si>
  <si>
    <t>SRO2</t>
  </si>
  <si>
    <t>SR2O4</t>
  </si>
  <si>
    <t>S73/S55</t>
  </si>
  <si>
    <t>S55corr</t>
  </si>
  <si>
    <t>S73corr</t>
  </si>
  <si>
    <t>S91corr</t>
  </si>
  <si>
    <t>S113</t>
  </si>
  <si>
    <t>S131</t>
  </si>
  <si>
    <t>S149</t>
  </si>
  <si>
    <t>SROOR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</si>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</sst>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'2024_12_16_AVE'!$W$4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'2024_12_16_AVE'!$W$5:$W$546</c:f>
              <c:numCache>
                <c:formatCode>General</c:formatCode>
                <c:ptCount val="542"/>
                <c:pt idx="0">
                  <c:v>223392.04083177671</c:v>
                </c:pt>
                <c:pt idx="1">
                  <c:v>232345.7802486427</c:v>
                </c:pt>
                <c:pt idx="2">
                  <c:v>233877.81810806872</c:v>
                </c:pt>
                <c:pt idx="3">
                  <c:v>235683.91757223822</c:v>
                </c:pt>
                <c:pt idx="4">
                  <c:v>231855.51411010025</c:v>
                </c:pt>
                <c:pt idx="5">
                  <c:v>241763.8997225831</c:v>
                </c:pt>
                <c:pt idx="6">
                  <c:v>238663.28035460418</c:v>
                </c:pt>
                <c:pt idx="7">
                  <c:v>249142.05920262632</c:v>
                </c:pt>
                <c:pt idx="8">
                  <c:v>248116.85143728889</c:v>
                </c:pt>
                <c:pt idx="9">
                  <c:v>250131.64237643837</c:v>
                </c:pt>
                <c:pt idx="10">
                  <c:v>250163.80103465778</c:v>
                </c:pt>
                <c:pt idx="11">
                  <c:v>252032.3379112735</c:v>
                </c:pt>
                <c:pt idx="12">
                  <c:v>251408.12585020869</c:v>
                </c:pt>
                <c:pt idx="13">
                  <c:v>254162.48247800913</c:v>
                </c:pt>
                <c:pt idx="14">
                  <c:v>251457.20414866973</c:v>
                </c:pt>
                <c:pt idx="15">
                  <c:v>243877.42704228932</c:v>
                </c:pt>
                <c:pt idx="16">
                  <c:v>249238.29251881252</c:v>
                </c:pt>
                <c:pt idx="17">
                  <c:v>252734.84195062783</c:v>
                </c:pt>
                <c:pt idx="18">
                  <c:v>253226.80349428213</c:v>
                </c:pt>
                <c:pt idx="19">
                  <c:v>237283.77489893138</c:v>
                </c:pt>
                <c:pt idx="20">
                  <c:v>227962.71800079563</c:v>
                </c:pt>
                <c:pt idx="21">
                  <c:v>222661.36182683735</c:v>
                </c:pt>
                <c:pt idx="22">
                  <c:v>222642.36481168703</c:v>
                </c:pt>
                <c:pt idx="23">
                  <c:v>217439.98967451474</c:v>
                </c:pt>
                <c:pt idx="24">
                  <c:v>221517.34921612163</c:v>
                </c:pt>
                <c:pt idx="25">
                  <c:v>211547.43258359277</c:v>
                </c:pt>
                <c:pt idx="26">
                  <c:v>211322.38937863836</c:v>
                </c:pt>
                <c:pt idx="27">
                  <c:v>214637.07204486494</c:v>
                </c:pt>
                <c:pt idx="28">
                  <c:v>218402.4120750883</c:v>
                </c:pt>
                <c:pt idx="29">
                  <c:v>217687.96398973808</c:v>
                </c:pt>
                <c:pt idx="30">
                  <c:v>217061.7986581311</c:v>
                </c:pt>
                <c:pt idx="31">
                  <c:v>214028.25403264698</c:v>
                </c:pt>
                <c:pt idx="32">
                  <c:v>211397.04406089347</c:v>
                </c:pt>
                <c:pt idx="33">
                  <c:v>211780.95968113764</c:v>
                </c:pt>
                <c:pt idx="34">
                  <c:v>216366.73822103924</c:v>
                </c:pt>
                <c:pt idx="35">
                  <c:v>213935.75672613631</c:v>
                </c:pt>
                <c:pt idx="36">
                  <c:v>211345.32778363905</c:v>
                </c:pt>
                <c:pt idx="37">
                  <c:v>208076.44290729309</c:v>
                </c:pt>
                <c:pt idx="38">
                  <c:v>213836.82370927947</c:v>
                </c:pt>
                <c:pt idx="39">
                  <c:v>216606.39354010331</c:v>
                </c:pt>
                <c:pt idx="40">
                  <c:v>212225.00936982589</c:v>
                </c:pt>
                <c:pt idx="41">
                  <c:v>215866.81743924291</c:v>
                </c:pt>
                <c:pt idx="42">
                  <c:v>211255.92544574969</c:v>
                </c:pt>
                <c:pt idx="43">
                  <c:v>217248.59872247456</c:v>
                </c:pt>
                <c:pt idx="44">
                  <c:v>218751.75935923817</c:v>
                </c:pt>
                <c:pt idx="45">
                  <c:v>215857.31630036372</c:v>
                </c:pt>
                <c:pt idx="46">
                  <c:v>217813.12319093058</c:v>
                </c:pt>
                <c:pt idx="47">
                  <c:v>221384.57104896655</c:v>
                </c:pt>
                <c:pt idx="48">
                  <c:v>219055.00051278001</c:v>
                </c:pt>
                <c:pt idx="49">
                  <c:v>217896.4819412214</c:v>
                </c:pt>
                <c:pt idx="50">
                  <c:v>215131.34174286551</c:v>
                </c:pt>
                <c:pt idx="51">
                  <c:v>216223.2577512358</c:v>
                </c:pt>
                <c:pt idx="52">
                  <c:v>216825.43141009248</c:v>
                </c:pt>
                <c:pt idx="53">
                  <c:v>243146.40639491283</c:v>
                </c:pt>
                <c:pt idx="54">
                  <c:v>262136.86477499735</c:v>
                </c:pt>
                <c:pt idx="55">
                  <c:v>260077.38440806227</c:v>
                </c:pt>
                <c:pt idx="56">
                  <c:v>266613.56861689227</c:v>
                </c:pt>
                <c:pt idx="57">
                  <c:v>263334.03374569037</c:v>
                </c:pt>
                <c:pt idx="58">
                  <c:v>265704.55140570988</c:v>
                </c:pt>
                <c:pt idx="59">
                  <c:v>270558.00063467812</c:v>
                </c:pt>
                <c:pt idx="60">
                  <c:v>272768.20230936946</c:v>
                </c:pt>
                <c:pt idx="61">
                  <c:v>270946.13848188292</c:v>
                </c:pt>
                <c:pt idx="62">
                  <c:v>270164.36584323487</c:v>
                </c:pt>
                <c:pt idx="63">
                  <c:v>264795.99783084542</c:v>
                </c:pt>
                <c:pt idx="64">
                  <c:v>269296.18152491073</c:v>
                </c:pt>
                <c:pt idx="65">
                  <c:v>271154.31612588442</c:v>
                </c:pt>
                <c:pt idx="66">
                  <c:v>278149.41092843865</c:v>
                </c:pt>
                <c:pt idx="67">
                  <c:v>274714.23596194136</c:v>
                </c:pt>
                <c:pt idx="68">
                  <c:v>274747.00639136101</c:v>
                </c:pt>
                <c:pt idx="69">
                  <c:v>277170.7271279415</c:v>
                </c:pt>
                <c:pt idx="70">
                  <c:v>277991.80483364139</c:v>
                </c:pt>
                <c:pt idx="71">
                  <c:v>277148.3386886018</c:v>
                </c:pt>
                <c:pt idx="72">
                  <c:v>277941.07990218297</c:v>
                </c:pt>
                <c:pt idx="73">
                  <c:v>278300.850200877</c:v>
                </c:pt>
                <c:pt idx="74">
                  <c:v>278533.20539453923</c:v>
                </c:pt>
                <c:pt idx="75">
                  <c:v>279203.62345736939</c:v>
                </c:pt>
                <c:pt idx="76">
                  <c:v>273358.3266023121</c:v>
                </c:pt>
                <c:pt idx="77">
                  <c:v>283893.69251991721</c:v>
                </c:pt>
                <c:pt idx="78">
                  <c:v>290233.1217874891</c:v>
                </c:pt>
                <c:pt idx="79">
                  <c:v>278671.69765864679</c:v>
                </c:pt>
                <c:pt idx="80">
                  <c:v>274573.25062527152</c:v>
                </c:pt>
                <c:pt idx="81">
                  <c:v>275267.07661231625</c:v>
                </c:pt>
                <c:pt idx="82">
                  <c:v>350245.80568762991</c:v>
                </c:pt>
                <c:pt idx="83">
                  <c:v>404720.28172468784</c:v>
                </c:pt>
                <c:pt idx="84">
                  <c:v>408559.15775707958</c:v>
                </c:pt>
                <c:pt idx="85">
                  <c:v>408121.88389354851</c:v>
                </c:pt>
                <c:pt idx="86">
                  <c:v>411275.11099966714</c:v>
                </c:pt>
                <c:pt idx="87">
                  <c:v>405307.20587016683</c:v>
                </c:pt>
                <c:pt idx="88">
                  <c:v>395915.88852677908</c:v>
                </c:pt>
                <c:pt idx="89">
                  <c:v>379745.80242503615</c:v>
                </c:pt>
                <c:pt idx="90">
                  <c:v>372172.40043461131</c:v>
                </c:pt>
                <c:pt idx="91">
                  <c:v>384245.60321090749</c:v>
                </c:pt>
                <c:pt idx="92">
                  <c:v>370887.86234448419</c:v>
                </c:pt>
                <c:pt idx="93">
                  <c:v>363586.03760685888</c:v>
                </c:pt>
                <c:pt idx="94">
                  <c:v>356094.92001182208</c:v>
                </c:pt>
                <c:pt idx="95">
                  <c:v>364590.16076579422</c:v>
                </c:pt>
                <c:pt idx="96">
                  <c:v>357588.92448184546</c:v>
                </c:pt>
                <c:pt idx="97">
                  <c:v>351813.84542327898</c:v>
                </c:pt>
                <c:pt idx="98">
                  <c:v>354582.14395709854</c:v>
                </c:pt>
                <c:pt idx="99">
                  <c:v>362888.90533759043</c:v>
                </c:pt>
                <c:pt idx="100">
                  <c:v>395479.85562711587</c:v>
                </c:pt>
                <c:pt idx="101">
                  <c:v>352160.77851771348</c:v>
                </c:pt>
                <c:pt idx="102">
                  <c:v>358563.58781499229</c:v>
                </c:pt>
                <c:pt idx="103">
                  <c:v>359272.08406944678</c:v>
                </c:pt>
                <c:pt idx="104">
                  <c:v>353827.27024172631</c:v>
                </c:pt>
                <c:pt idx="105">
                  <c:v>353358.32550105348</c:v>
                </c:pt>
                <c:pt idx="106">
                  <c:v>394376.88900729897</c:v>
                </c:pt>
                <c:pt idx="107">
                  <c:v>355004.13660491287</c:v>
                </c:pt>
                <c:pt idx="108">
                  <c:v>353872.55628020619</c:v>
                </c:pt>
                <c:pt idx="109">
                  <c:v>352168.64588143514</c:v>
                </c:pt>
                <c:pt idx="110">
                  <c:v>352524.68486631959</c:v>
                </c:pt>
                <c:pt idx="111">
                  <c:v>374652.7493558483</c:v>
                </c:pt>
                <c:pt idx="112">
                  <c:v>356405.64782046352</c:v>
                </c:pt>
                <c:pt idx="113">
                  <c:v>356008.17429500411</c:v>
                </c:pt>
                <c:pt idx="114">
                  <c:v>348844.44466702227</c:v>
                </c:pt>
                <c:pt idx="115">
                  <c:v>353926.30805187451</c:v>
                </c:pt>
                <c:pt idx="116">
                  <c:v>353839.97034669842</c:v>
                </c:pt>
                <c:pt idx="117">
                  <c:v>358104.90281846334</c:v>
                </c:pt>
                <c:pt idx="118">
                  <c:v>358367.2652627377</c:v>
                </c:pt>
                <c:pt idx="119">
                  <c:v>351573.04551269067</c:v>
                </c:pt>
                <c:pt idx="120">
                  <c:v>349399.01792608883</c:v>
                </c:pt>
                <c:pt idx="121">
                  <c:v>355243.13693417649</c:v>
                </c:pt>
                <c:pt idx="122">
                  <c:v>356288.66061316815</c:v>
                </c:pt>
                <c:pt idx="123">
                  <c:v>355708.43029881624</c:v>
                </c:pt>
                <c:pt idx="124">
                  <c:v>353501.22200571623</c:v>
                </c:pt>
                <c:pt idx="125">
                  <c:v>356215.73633781687</c:v>
                </c:pt>
                <c:pt idx="126">
                  <c:v>354180.83948231372</c:v>
                </c:pt>
                <c:pt idx="127">
                  <c:v>355157.85789485346</c:v>
                </c:pt>
                <c:pt idx="128">
                  <c:v>398899.32427582779</c:v>
                </c:pt>
                <c:pt idx="129">
                  <c:v>403681.41828000906</c:v>
                </c:pt>
                <c:pt idx="130">
                  <c:v>410763.19910805079</c:v>
                </c:pt>
                <c:pt idx="131">
                  <c:v>416418.22137894062</c:v>
                </c:pt>
                <c:pt idx="132">
                  <c:v>415886.03658994508</c:v>
                </c:pt>
                <c:pt idx="133">
                  <c:v>409071.1685951504</c:v>
                </c:pt>
                <c:pt idx="134">
                  <c:v>411134.54541199963</c:v>
                </c:pt>
                <c:pt idx="135">
                  <c:v>420999.30758765189</c:v>
                </c:pt>
                <c:pt idx="136">
                  <c:v>415474.62335390889</c:v>
                </c:pt>
                <c:pt idx="137">
                  <c:v>409503.00363341009</c:v>
                </c:pt>
                <c:pt idx="138">
                  <c:v>415183.68423234893</c:v>
                </c:pt>
                <c:pt idx="139">
                  <c:v>416614.64335078851</c:v>
                </c:pt>
                <c:pt idx="140">
                  <c:v>421147.53177772748</c:v>
                </c:pt>
                <c:pt idx="141">
                  <c:v>412904.87392767053</c:v>
                </c:pt>
                <c:pt idx="142">
                  <c:v>411444.54671249958</c:v>
                </c:pt>
                <c:pt idx="143">
                  <c:v>412075.14190772834</c:v>
                </c:pt>
                <c:pt idx="144">
                  <c:v>415405.80803574109</c:v>
                </c:pt>
                <c:pt idx="145">
                  <c:v>425946.32636943518</c:v>
                </c:pt>
                <c:pt idx="146">
                  <c:v>413274.50467655872</c:v>
                </c:pt>
                <c:pt idx="147">
                  <c:v>419044.10445418285</c:v>
                </c:pt>
                <c:pt idx="148">
                  <c:v>421360.73897560168</c:v>
                </c:pt>
                <c:pt idx="149">
                  <c:v>415631.17128423275</c:v>
                </c:pt>
                <c:pt idx="150">
                  <c:v>408904.97252807906</c:v>
                </c:pt>
                <c:pt idx="151">
                  <c:v>413475.01437335514</c:v>
                </c:pt>
                <c:pt idx="152">
                  <c:v>412591.44550675747</c:v>
                </c:pt>
                <c:pt idx="153">
                  <c:v>414036.7652479969</c:v>
                </c:pt>
                <c:pt idx="154">
                  <c:v>422117.63558815321</c:v>
                </c:pt>
                <c:pt idx="155">
                  <c:v>413142.32947891852</c:v>
                </c:pt>
                <c:pt idx="156">
                  <c:v>444047.63411995705</c:v>
                </c:pt>
                <c:pt idx="157">
                  <c:v>417120.48513211351</c:v>
                </c:pt>
                <c:pt idx="158">
                  <c:v>407023.86417203804</c:v>
                </c:pt>
                <c:pt idx="159">
                  <c:v>391713.06642082456</c:v>
                </c:pt>
                <c:pt idx="160">
                  <c:v>381470.8660873581</c:v>
                </c:pt>
                <c:pt idx="161">
                  <c:v>380971.73201053962</c:v>
                </c:pt>
                <c:pt idx="162">
                  <c:v>368657.83631845965</c:v>
                </c:pt>
                <c:pt idx="163">
                  <c:v>365532.25316136057</c:v>
                </c:pt>
                <c:pt idx="164">
                  <c:v>361932.06238832965</c:v>
                </c:pt>
                <c:pt idx="165">
                  <c:v>357240.20139801328</c:v>
                </c:pt>
                <c:pt idx="166">
                  <c:v>358844.69892349921</c:v>
                </c:pt>
                <c:pt idx="167">
                  <c:v>350405.96693719726</c:v>
                </c:pt>
                <c:pt idx="168">
                  <c:v>355188.8759746034</c:v>
                </c:pt>
                <c:pt idx="169">
                  <c:v>346595.17115710117</c:v>
                </c:pt>
                <c:pt idx="170">
                  <c:v>348424.41312528506</c:v>
                </c:pt>
                <c:pt idx="171">
                  <c:v>346465.96305095486</c:v>
                </c:pt>
                <c:pt idx="172">
                  <c:v>356238.86421617935</c:v>
                </c:pt>
                <c:pt idx="173">
                  <c:v>342353.18439147709</c:v>
                </c:pt>
                <c:pt idx="174">
                  <c:v>346919.50458755356</c:v>
                </c:pt>
                <c:pt idx="175">
                  <c:v>345317.4394203074</c:v>
                </c:pt>
                <c:pt idx="176">
                  <c:v>347842.07793625747</c:v>
                </c:pt>
                <c:pt idx="177">
                  <c:v>346154.51077353588</c:v>
                </c:pt>
                <c:pt idx="178">
                  <c:v>344478.00714848522</c:v>
                </c:pt>
                <c:pt idx="179">
                  <c:v>344903.70848981373</c:v>
                </c:pt>
                <c:pt idx="180">
                  <c:v>375565.0792914523</c:v>
                </c:pt>
                <c:pt idx="181">
                  <c:v>349290.7652526563</c:v>
                </c:pt>
                <c:pt idx="182">
                  <c:v>347549.84978527389</c:v>
                </c:pt>
                <c:pt idx="183">
                  <c:v>347299.31419286801</c:v>
                </c:pt>
                <c:pt idx="184">
                  <c:v>344546.96982829401</c:v>
                </c:pt>
                <c:pt idx="185">
                  <c:v>337712.78015069419</c:v>
                </c:pt>
                <c:pt idx="186">
                  <c:v>346107.97171177942</c:v>
                </c:pt>
                <c:pt idx="187">
                  <c:v>356153.21859518462</c:v>
                </c:pt>
                <c:pt idx="188">
                  <c:v>343102.47678247798</c:v>
                </c:pt>
                <c:pt idx="189">
                  <c:v>344883.20626237773</c:v>
                </c:pt>
                <c:pt idx="190">
                  <c:v>356851.50455230131</c:v>
                </c:pt>
                <c:pt idx="191">
                  <c:v>344765.67945540289</c:v>
                </c:pt>
                <c:pt idx="192">
                  <c:v>341609.58038864093</c:v>
                </c:pt>
                <c:pt idx="193">
                  <c:v>341214.62802783574</c:v>
                </c:pt>
                <c:pt idx="194">
                  <c:v>343241.72441019194</c:v>
                </c:pt>
                <c:pt idx="195">
                  <c:v>349556.33399886329</c:v>
                </c:pt>
                <c:pt idx="196">
                  <c:v>340575.99710145005</c:v>
                </c:pt>
                <c:pt idx="197">
                  <c:v>393272.71384832182</c:v>
                </c:pt>
                <c:pt idx="198">
                  <c:v>341847.92535224435</c:v>
                </c:pt>
                <c:pt idx="199">
                  <c:v>338546.67008721235</c:v>
                </c:pt>
                <c:pt idx="200">
                  <c:v>339977.53813953651</c:v>
                </c:pt>
                <c:pt idx="201">
                  <c:v>333882.15781204286</c:v>
                </c:pt>
                <c:pt idx="202">
                  <c:v>339214.44377260125</c:v>
                </c:pt>
                <c:pt idx="203">
                  <c:v>344234.30786688667</c:v>
                </c:pt>
                <c:pt idx="204">
                  <c:v>339757.91616985982</c:v>
                </c:pt>
                <c:pt idx="205">
                  <c:v>341726.18151158531</c:v>
                </c:pt>
                <c:pt idx="206">
                  <c:v>352926.83429102146</c:v>
                </c:pt>
                <c:pt idx="207">
                  <c:v>358975.73898499837</c:v>
                </c:pt>
                <c:pt idx="208">
                  <c:v>359095.6066707584</c:v>
                </c:pt>
                <c:pt idx="209">
                  <c:v>356086.95257037086</c:v>
                </c:pt>
                <c:pt idx="210">
                  <c:v>358988.23808338685</c:v>
                </c:pt>
                <c:pt idx="211">
                  <c:v>360162.15657747799</c:v>
                </c:pt>
                <c:pt idx="212">
                  <c:v>361062.84083119681</c:v>
                </c:pt>
                <c:pt idx="213">
                  <c:v>362274.52208740229</c:v>
                </c:pt>
                <c:pt idx="214">
                  <c:v>362236.5100642913</c:v>
                </c:pt>
                <c:pt idx="215">
                  <c:v>361682.77713489463</c:v>
                </c:pt>
                <c:pt idx="216">
                  <c:v>367473.74962925521</c:v>
                </c:pt>
                <c:pt idx="217">
                  <c:v>352825.46169701713</c:v>
                </c:pt>
                <c:pt idx="218">
                  <c:v>353617.92431123438</c:v>
                </c:pt>
                <c:pt idx="219">
                  <c:v>357762.39177770703</c:v>
                </c:pt>
                <c:pt idx="220">
                  <c:v>357662.63691334293</c:v>
                </c:pt>
                <c:pt idx="221">
                  <c:v>364113.60950005834</c:v>
                </c:pt>
                <c:pt idx="222">
                  <c:v>364450.52348306036</c:v>
                </c:pt>
                <c:pt idx="223">
                  <c:v>358796.76582045911</c:v>
                </c:pt>
                <c:pt idx="224">
                  <c:v>350350.70993388013</c:v>
                </c:pt>
                <c:pt idx="225">
                  <c:v>353136.49192192574</c:v>
                </c:pt>
                <c:pt idx="226">
                  <c:v>356188.95178887475</c:v>
                </c:pt>
                <c:pt idx="227">
                  <c:v>347615.62157058675</c:v>
                </c:pt>
                <c:pt idx="228">
                  <c:v>333411.31870439183</c:v>
                </c:pt>
                <c:pt idx="229">
                  <c:v>333266.77438767778</c:v>
                </c:pt>
                <c:pt idx="230">
                  <c:v>333820.38907046878</c:v>
                </c:pt>
                <c:pt idx="231">
                  <c:v>333746.16042675165</c:v>
                </c:pt>
                <c:pt idx="232">
                  <c:v>334768.68873003771</c:v>
                </c:pt>
                <c:pt idx="233">
                  <c:v>337031.53404937091</c:v>
                </c:pt>
                <c:pt idx="234">
                  <c:v>331829.60401505575</c:v>
                </c:pt>
                <c:pt idx="235">
                  <c:v>331266.98720539833</c:v>
                </c:pt>
                <c:pt idx="236">
                  <c:v>335527.00729834783</c:v>
                </c:pt>
                <c:pt idx="237">
                  <c:v>331971.27262380341</c:v>
                </c:pt>
                <c:pt idx="238">
                  <c:v>332071.32421483094</c:v>
                </c:pt>
                <c:pt idx="239">
                  <c:v>325826.8587805343</c:v>
                </c:pt>
                <c:pt idx="240">
                  <c:v>332661.79840796831</c:v>
                </c:pt>
                <c:pt idx="241">
                  <c:v>332261.40909330518</c:v>
                </c:pt>
                <c:pt idx="242">
                  <c:v>330236.20002302347</c:v>
                </c:pt>
                <c:pt idx="243">
                  <c:v>342056.63038970245</c:v>
                </c:pt>
                <c:pt idx="244">
                  <c:v>335327.42566745641</c:v>
                </c:pt>
                <c:pt idx="245">
                  <c:v>333327.01439020183</c:v>
                </c:pt>
                <c:pt idx="246">
                  <c:v>345172.51830332488</c:v>
                </c:pt>
                <c:pt idx="247">
                  <c:v>379784.80603421276</c:v>
                </c:pt>
                <c:pt idx="248">
                  <c:v>377318.66183283523</c:v>
                </c:pt>
                <c:pt idx="249">
                  <c:v>381598.38348163507</c:v>
                </c:pt>
                <c:pt idx="250">
                  <c:v>385750.35270993755</c:v>
                </c:pt>
                <c:pt idx="251">
                  <c:v>397930.91255223285</c:v>
                </c:pt>
                <c:pt idx="252">
                  <c:v>389799.48385118495</c:v>
                </c:pt>
                <c:pt idx="253">
                  <c:v>382924.98451637453</c:v>
                </c:pt>
                <c:pt idx="254">
                  <c:v>388016.69571544317</c:v>
                </c:pt>
                <c:pt idx="255">
                  <c:v>393223.46190990822</c:v>
                </c:pt>
                <c:pt idx="256">
                  <c:v>385763.30030916876</c:v>
                </c:pt>
                <c:pt idx="257">
                  <c:v>386025.85550184303</c:v>
                </c:pt>
                <c:pt idx="258">
                  <c:v>385633.21515996871</c:v>
                </c:pt>
                <c:pt idx="259">
                  <c:v>380867.65933159849</c:v>
                </c:pt>
                <c:pt idx="260">
                  <c:v>385908.19227147289</c:v>
                </c:pt>
                <c:pt idx="261">
                  <c:v>384498.91267158015</c:v>
                </c:pt>
                <c:pt idx="262">
                  <c:v>381583.57078542706</c:v>
                </c:pt>
                <c:pt idx="263">
                  <c:v>379880.08361781412</c:v>
                </c:pt>
                <c:pt idx="264">
                  <c:v>377168.29436136706</c:v>
                </c:pt>
                <c:pt idx="265">
                  <c:v>381292.85915775836</c:v>
                </c:pt>
                <c:pt idx="266">
                  <c:v>413388.60731109255</c:v>
                </c:pt>
                <c:pt idx="267">
                  <c:v>394026.86885018472</c:v>
                </c:pt>
                <c:pt idx="268">
                  <c:v>379171.66292621085</c:v>
                </c:pt>
                <c:pt idx="269">
                  <c:v>381070.87847895856</c:v>
                </c:pt>
                <c:pt idx="270">
                  <c:v>412060.38334282988</c:v>
                </c:pt>
                <c:pt idx="271">
                  <c:v>375461.42497782083</c:v>
                </c:pt>
                <c:pt idx="272">
                  <c:v>375813.19327581144</c:v>
                </c:pt>
                <c:pt idx="273">
                  <c:v>351857.01215428539</c:v>
                </c:pt>
                <c:pt idx="274">
                  <c:v>341864.68185196468</c:v>
                </c:pt>
                <c:pt idx="275">
                  <c:v>337404.76119340729</c:v>
                </c:pt>
                <c:pt idx="276">
                  <c:v>336419.71148376859</c:v>
                </c:pt>
                <c:pt idx="277">
                  <c:v>334991.11843275296</c:v>
                </c:pt>
                <c:pt idx="278">
                  <c:v>334523.25250873272</c:v>
                </c:pt>
                <c:pt idx="279">
                  <c:v>344979.37693744694</c:v>
                </c:pt>
                <c:pt idx="280">
                  <c:v>329197.03078661824</c:v>
                </c:pt>
                <c:pt idx="281">
                  <c:v>325893.89294210641</c:v>
                </c:pt>
                <c:pt idx="282">
                  <c:v>325402.73098721274</c:v>
                </c:pt>
                <c:pt idx="283">
                  <c:v>320952.75250894268</c:v>
                </c:pt>
                <c:pt idx="284">
                  <c:v>328095.73570970463</c:v>
                </c:pt>
                <c:pt idx="285">
                  <c:v>320135.30635630916</c:v>
                </c:pt>
                <c:pt idx="286">
                  <c:v>324709.21813062509</c:v>
                </c:pt>
                <c:pt idx="287">
                  <c:v>320554.27339509904</c:v>
                </c:pt>
                <c:pt idx="288">
                  <c:v>319896.28332935093</c:v>
                </c:pt>
                <c:pt idx="289">
                  <c:v>320811.82238067902</c:v>
                </c:pt>
                <c:pt idx="290">
                  <c:v>321140.97519462119</c:v>
                </c:pt>
                <c:pt idx="291">
                  <c:v>311084.81319105829</c:v>
                </c:pt>
                <c:pt idx="292">
                  <c:v>296449.0415231926</c:v>
                </c:pt>
                <c:pt idx="293">
                  <c:v>322461.52837970282</c:v>
                </c:pt>
                <c:pt idx="294">
                  <c:v>333095.04470422998</c:v>
                </c:pt>
                <c:pt idx="295">
                  <c:v>334642.02671205834</c:v>
                </c:pt>
                <c:pt idx="296">
                  <c:v>352384.16819155263</c:v>
                </c:pt>
                <c:pt idx="297">
                  <c:v>327717.42560055776</c:v>
                </c:pt>
                <c:pt idx="298">
                  <c:v>330741.49266235798</c:v>
                </c:pt>
                <c:pt idx="299">
                  <c:v>320204.56458130816</c:v>
                </c:pt>
                <c:pt idx="300">
                  <c:v>328032.03607297339</c:v>
                </c:pt>
                <c:pt idx="301">
                  <c:v>329644.0771688713</c:v>
                </c:pt>
                <c:pt idx="302">
                  <c:v>335657.64282215113</c:v>
                </c:pt>
                <c:pt idx="303">
                  <c:v>324495.94355164195</c:v>
                </c:pt>
                <c:pt idx="304">
                  <c:v>326829.00868396822</c:v>
                </c:pt>
                <c:pt idx="305">
                  <c:v>327662.31074267952</c:v>
                </c:pt>
                <c:pt idx="306">
                  <c:v>333414.88042720105</c:v>
                </c:pt>
                <c:pt idx="307">
                  <c:v>329425.7535934248</c:v>
                </c:pt>
                <c:pt idx="308">
                  <c:v>321382.84043687215</c:v>
                </c:pt>
                <c:pt idx="309">
                  <c:v>326694.33181209996</c:v>
                </c:pt>
                <c:pt idx="310">
                  <c:v>325264.17502140353</c:v>
                </c:pt>
                <c:pt idx="311">
                  <c:v>319402.46768989111</c:v>
                </c:pt>
                <c:pt idx="312">
                  <c:v>319650.61243384407</c:v>
                </c:pt>
                <c:pt idx="313">
                  <c:v>322216.75253284257</c:v>
                </c:pt>
                <c:pt idx="314">
                  <c:v>318123.80879032059</c:v>
                </c:pt>
                <c:pt idx="315">
                  <c:v>317759.91667160537</c:v>
                </c:pt>
                <c:pt idx="316">
                  <c:v>316320.19594720897</c:v>
                </c:pt>
                <c:pt idx="317">
                  <c:v>333579.51852655091</c:v>
                </c:pt>
                <c:pt idx="318">
                  <c:v>330891.87598904723</c:v>
                </c:pt>
                <c:pt idx="319">
                  <c:v>320409.77761895058</c:v>
                </c:pt>
                <c:pt idx="320">
                  <c:v>317686.51520160161</c:v>
                </c:pt>
                <c:pt idx="321">
                  <c:v>312798.64493523922</c:v>
                </c:pt>
                <c:pt idx="322">
                  <c:v>314900.63554453279</c:v>
                </c:pt>
                <c:pt idx="323">
                  <c:v>318254.98770552024</c:v>
                </c:pt>
                <c:pt idx="324">
                  <c:v>323965.75038496056</c:v>
                </c:pt>
                <c:pt idx="325">
                  <c:v>329283.83377832174</c:v>
                </c:pt>
                <c:pt idx="326">
                  <c:v>316600.27636641409</c:v>
                </c:pt>
                <c:pt idx="327">
                  <c:v>316878.704409417</c:v>
                </c:pt>
                <c:pt idx="328">
                  <c:v>316072.09679543698</c:v>
                </c:pt>
                <c:pt idx="329">
                  <c:v>316331.82178483688</c:v>
                </c:pt>
                <c:pt idx="330">
                  <c:v>316162.7980590497</c:v>
                </c:pt>
                <c:pt idx="331">
                  <c:v>316023.62605540577</c:v>
                </c:pt>
                <c:pt idx="332">
                  <c:v>312985.51807620854</c:v>
                </c:pt>
                <c:pt idx="333">
                  <c:v>312211.52598011476</c:v>
                </c:pt>
                <c:pt idx="334">
                  <c:v>309461.62394240318</c:v>
                </c:pt>
                <c:pt idx="335">
                  <c:v>309420.54827308032</c:v>
                </c:pt>
                <c:pt idx="336">
                  <c:v>311880.76147412049</c:v>
                </c:pt>
                <c:pt idx="337">
                  <c:v>343915.39739692293</c:v>
                </c:pt>
                <c:pt idx="338">
                  <c:v>317551.70007142075</c:v>
                </c:pt>
                <c:pt idx="339">
                  <c:v>311900.60929555795</c:v>
                </c:pt>
                <c:pt idx="340">
                  <c:v>306635.06348820205</c:v>
                </c:pt>
                <c:pt idx="341">
                  <c:v>307298.64689798327</c:v>
                </c:pt>
                <c:pt idx="342">
                  <c:v>305785.13289731223</c:v>
                </c:pt>
                <c:pt idx="343">
                  <c:v>309510.49439441966</c:v>
                </c:pt>
                <c:pt idx="344">
                  <c:v>303973.60036945512</c:v>
                </c:pt>
                <c:pt idx="345">
                  <c:v>306163.31709571491</c:v>
                </c:pt>
                <c:pt idx="346">
                  <c:v>306286.0026213387</c:v>
                </c:pt>
                <c:pt idx="347">
                  <c:v>301217.7425626308</c:v>
                </c:pt>
                <c:pt idx="348">
                  <c:v>299355.29962654214</c:v>
                </c:pt>
                <c:pt idx="349">
                  <c:v>302435.29738928995</c:v>
                </c:pt>
                <c:pt idx="350">
                  <c:v>300504.70374719641</c:v>
                </c:pt>
                <c:pt idx="351">
                  <c:v>305895.97828343505</c:v>
                </c:pt>
                <c:pt idx="352">
                  <c:v>301787.2339836621</c:v>
                </c:pt>
                <c:pt idx="353">
                  <c:v>302271.84518323478</c:v>
                </c:pt>
                <c:pt idx="354">
                  <c:v>318118.20653556165</c:v>
                </c:pt>
                <c:pt idx="355">
                  <c:v>297733.48097975861</c:v>
                </c:pt>
                <c:pt idx="356">
                  <c:v>296318.40136450977</c:v>
                </c:pt>
                <c:pt idx="357">
                  <c:v>303397.22232911742</c:v>
                </c:pt>
                <c:pt idx="358">
                  <c:v>304710.49158848316</c:v>
                </c:pt>
                <c:pt idx="359">
                  <c:v>297214.15101270488</c:v>
                </c:pt>
                <c:pt idx="360">
                  <c:v>298718.29645735637</c:v>
                </c:pt>
                <c:pt idx="361">
                  <c:v>295745.43503164267</c:v>
                </c:pt>
                <c:pt idx="362">
                  <c:v>302570.07604053413</c:v>
                </c:pt>
                <c:pt idx="363">
                  <c:v>304092.06487721781</c:v>
                </c:pt>
                <c:pt idx="364">
                  <c:v>295100.14623784524</c:v>
                </c:pt>
                <c:pt idx="365">
                  <c:v>294634.37880049576</c:v>
                </c:pt>
                <c:pt idx="366">
                  <c:v>328134.10738052515</c:v>
                </c:pt>
                <c:pt idx="367">
                  <c:v>340224.47464391583</c:v>
                </c:pt>
                <c:pt idx="368">
                  <c:v>338857.67041850602</c:v>
                </c:pt>
                <c:pt idx="369">
                  <c:v>343623.94248641684</c:v>
                </c:pt>
                <c:pt idx="370">
                  <c:v>346033.5506798657</c:v>
                </c:pt>
                <c:pt idx="371">
                  <c:v>355372.21176538226</c:v>
                </c:pt>
                <c:pt idx="372">
                  <c:v>342402.60158822848</c:v>
                </c:pt>
                <c:pt idx="373">
                  <c:v>340901.88784807816</c:v>
                </c:pt>
                <c:pt idx="374">
                  <c:v>341167.25314733782</c:v>
                </c:pt>
                <c:pt idx="375">
                  <c:v>346323.52563287603</c:v>
                </c:pt>
                <c:pt idx="376">
                  <c:v>341462.61369035201</c:v>
                </c:pt>
                <c:pt idx="377">
                  <c:v>344553.32486007945</c:v>
                </c:pt>
                <c:pt idx="378">
                  <c:v>341889.09933825565</c:v>
                </c:pt>
                <c:pt idx="379">
                  <c:v>333198.9338028708</c:v>
                </c:pt>
                <c:pt idx="380">
                  <c:v>336193.7600623637</c:v>
                </c:pt>
                <c:pt idx="381">
                  <c:v>334711.24948685279</c:v>
                </c:pt>
                <c:pt idx="382">
                  <c:v>363754.67669912078</c:v>
                </c:pt>
                <c:pt idx="383">
                  <c:v>339416.52404048952</c:v>
                </c:pt>
                <c:pt idx="384">
                  <c:v>336480.48426546471</c:v>
                </c:pt>
                <c:pt idx="385">
                  <c:v>328280.93911014963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42-4BF2-BBE4-6F14BE9E4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399087"/>
        <c:axId val="316374607"/>
      </c:scatterChart>
      <c:valAx>
        <c:axId val="316399087"/>
        <c:scaling>
          <c:orientation val="minMax"/>
          <c:max val="17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374607"/>
        <c:crosses val="autoZero"/>
        <c:crossBetween val="midCat"/>
      </c:valAx>
      <c:valAx>
        <c:axId val="31637460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399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'2024_12_16_AVE'!$AC$4</c:f>
              <c:strCache>
                <c:ptCount val="1"/>
                <c:pt idx="0">
                  <c:v>S73/S55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'2024_12_16_AVE'!$AC$5:$AC$546</c:f>
              <c:numCache>
                <c:formatCode>General</c:formatCode>
                <c:ptCount val="542"/>
                <c:pt idx="0">
                  <c:v>19.415412211147206</c:v>
                </c:pt>
                <c:pt idx="1">
                  <c:v>21.496944146888417</c:v>
                </c:pt>
                <c:pt idx="2">
                  <c:v>21.808899754909184</c:v>
                </c:pt>
                <c:pt idx="3">
                  <c:v>22.080095176776371</c:v>
                </c:pt>
                <c:pt idx="4">
                  <c:v>21.913281445563715</c:v>
                </c:pt>
                <c:pt idx="5">
                  <c:v>21.63308143515458</c:v>
                </c:pt>
                <c:pt idx="6">
                  <c:v>21.938198982717115</c:v>
                </c:pt>
                <c:pt idx="7">
                  <c:v>20.635863374255649</c:v>
                </c:pt>
                <c:pt idx="8">
                  <c:v>22.600069700277242</c:v>
                </c:pt>
                <c:pt idx="9">
                  <c:v>22.761009507625591</c:v>
                </c:pt>
                <c:pt idx="10">
                  <c:v>20.473718250300021</c:v>
                </c:pt>
                <c:pt idx="11">
                  <c:v>22.80508226496848</c:v>
                </c:pt>
                <c:pt idx="12">
                  <c:v>23.133471757213638</c:v>
                </c:pt>
                <c:pt idx="13">
                  <c:v>22.545035434675114</c:v>
                </c:pt>
                <c:pt idx="14">
                  <c:v>21.980894232970169</c:v>
                </c:pt>
                <c:pt idx="15">
                  <c:v>22.385752810214392</c:v>
                </c:pt>
                <c:pt idx="16">
                  <c:v>21.957664764321354</c:v>
                </c:pt>
                <c:pt idx="17">
                  <c:v>21.782536808859849</c:v>
                </c:pt>
                <c:pt idx="18">
                  <c:v>23.155940586171106</c:v>
                </c:pt>
                <c:pt idx="19">
                  <c:v>22.1674960299109</c:v>
                </c:pt>
                <c:pt idx="20">
                  <c:v>21.089597589062823</c:v>
                </c:pt>
                <c:pt idx="21">
                  <c:v>21.32182909019421</c:v>
                </c:pt>
                <c:pt idx="22">
                  <c:v>20.771228511450577</c:v>
                </c:pt>
                <c:pt idx="23">
                  <c:v>21.305033568968902</c:v>
                </c:pt>
                <c:pt idx="24">
                  <c:v>20.412388828679848</c:v>
                </c:pt>
                <c:pt idx="25">
                  <c:v>22.457830060551832</c:v>
                </c:pt>
                <c:pt idx="26">
                  <c:v>21.235356649375131</c:v>
                </c:pt>
                <c:pt idx="27">
                  <c:v>21.083369193438696</c:v>
                </c:pt>
                <c:pt idx="28">
                  <c:v>20.80536681598026</c:v>
                </c:pt>
                <c:pt idx="29">
                  <c:v>22.185365220517141</c:v>
                </c:pt>
                <c:pt idx="30">
                  <c:v>20.399654381335765</c:v>
                </c:pt>
                <c:pt idx="31">
                  <c:v>19.723687991414312</c:v>
                </c:pt>
                <c:pt idx="32">
                  <c:v>19.983785594390284</c:v>
                </c:pt>
                <c:pt idx="33">
                  <c:v>24.234556320225373</c:v>
                </c:pt>
                <c:pt idx="34">
                  <c:v>20.833792902151004</c:v>
                </c:pt>
                <c:pt idx="35">
                  <c:v>22.486559423132931</c:v>
                </c:pt>
                <c:pt idx="36">
                  <c:v>21.48627495811289</c:v>
                </c:pt>
                <c:pt idx="37">
                  <c:v>21.879704156445133</c:v>
                </c:pt>
                <c:pt idx="38">
                  <c:v>21.771985428312487</c:v>
                </c:pt>
                <c:pt idx="39">
                  <c:v>19.636815795800544</c:v>
                </c:pt>
                <c:pt idx="40">
                  <c:v>21.422587641881201</c:v>
                </c:pt>
                <c:pt idx="41">
                  <c:v>21.290949431156982</c:v>
                </c:pt>
                <c:pt idx="42">
                  <c:v>22.57097827968655</c:v>
                </c:pt>
                <c:pt idx="43">
                  <c:v>22.901893737370685</c:v>
                </c:pt>
                <c:pt idx="44">
                  <c:v>21.752015205694587</c:v>
                </c:pt>
                <c:pt idx="45">
                  <c:v>20.631275346689691</c:v>
                </c:pt>
                <c:pt idx="46">
                  <c:v>20.888696047717254</c:v>
                </c:pt>
                <c:pt idx="47">
                  <c:v>21.834759291009732</c:v>
                </c:pt>
                <c:pt idx="48">
                  <c:v>22.644539696421841</c:v>
                </c:pt>
                <c:pt idx="49">
                  <c:v>21.112310781020984</c:v>
                </c:pt>
                <c:pt idx="50">
                  <c:v>21.214592697932893</c:v>
                </c:pt>
                <c:pt idx="51">
                  <c:v>20.923383872159739</c:v>
                </c:pt>
                <c:pt idx="52">
                  <c:v>22.324739296922505</c:v>
                </c:pt>
                <c:pt idx="53">
                  <c:v>22.483402918795516</c:v>
                </c:pt>
                <c:pt idx="54">
                  <c:v>21.690009473751743</c:v>
                </c:pt>
                <c:pt idx="55">
                  <c:v>23.494300206874719</c:v>
                </c:pt>
                <c:pt idx="56">
                  <c:v>22.425844714390532</c:v>
                </c:pt>
                <c:pt idx="57">
                  <c:v>22.903163441301484</c:v>
                </c:pt>
                <c:pt idx="58">
                  <c:v>21.786245350557451</c:v>
                </c:pt>
                <c:pt idx="59">
                  <c:v>21.78246911301229</c:v>
                </c:pt>
                <c:pt idx="60">
                  <c:v>21.372434611636415</c:v>
                </c:pt>
                <c:pt idx="61">
                  <c:v>21.184807142874639</c:v>
                </c:pt>
                <c:pt idx="62">
                  <c:v>20.443462012478971</c:v>
                </c:pt>
                <c:pt idx="63">
                  <c:v>22.229663649226339</c:v>
                </c:pt>
                <c:pt idx="64">
                  <c:v>22.383330985835975</c:v>
                </c:pt>
                <c:pt idx="65">
                  <c:v>21.2297358503025</c:v>
                </c:pt>
                <c:pt idx="66">
                  <c:v>22.360357237481345</c:v>
                </c:pt>
                <c:pt idx="67">
                  <c:v>21.66637819332206</c:v>
                </c:pt>
                <c:pt idx="68">
                  <c:v>22.494172746391516</c:v>
                </c:pt>
                <c:pt idx="69">
                  <c:v>21.960241524643752</c:v>
                </c:pt>
                <c:pt idx="70">
                  <c:v>20.535430051125225</c:v>
                </c:pt>
                <c:pt idx="71">
                  <c:v>22.548461801360517</c:v>
                </c:pt>
                <c:pt idx="72">
                  <c:v>23.852608939790908</c:v>
                </c:pt>
                <c:pt idx="73">
                  <c:v>21.808354402715512</c:v>
                </c:pt>
                <c:pt idx="74">
                  <c:v>22.533722920950709</c:v>
                </c:pt>
                <c:pt idx="75">
                  <c:v>22.553740815245828</c:v>
                </c:pt>
                <c:pt idx="76">
                  <c:v>21.286374953638809</c:v>
                </c:pt>
                <c:pt idx="77">
                  <c:v>22.273665262837341</c:v>
                </c:pt>
                <c:pt idx="78">
                  <c:v>23.416967481192415</c:v>
                </c:pt>
                <c:pt idx="79">
                  <c:v>22.207584102698704</c:v>
                </c:pt>
                <c:pt idx="80">
                  <c:v>20.900090832182801</c:v>
                </c:pt>
                <c:pt idx="81">
                  <c:v>21.484305532979821</c:v>
                </c:pt>
                <c:pt idx="82">
                  <c:v>22.349247166907769</c:v>
                </c:pt>
                <c:pt idx="83">
                  <c:v>25.6203401790779</c:v>
                </c:pt>
                <c:pt idx="84">
                  <c:v>25.921127687532255</c:v>
                </c:pt>
                <c:pt idx="85">
                  <c:v>26.25678685001267</c:v>
                </c:pt>
                <c:pt idx="86">
                  <c:v>22.869060094528251</c:v>
                </c:pt>
                <c:pt idx="87">
                  <c:v>24.700669918472393</c:v>
                </c:pt>
                <c:pt idx="88">
                  <c:v>24.571604067011897</c:v>
                </c:pt>
                <c:pt idx="89">
                  <c:v>26.0610988436827</c:v>
                </c:pt>
                <c:pt idx="90">
                  <c:v>26.932612750623388</c:v>
                </c:pt>
                <c:pt idx="91">
                  <c:v>26.62504266995251</c:v>
                </c:pt>
                <c:pt idx="92">
                  <c:v>24.561479208897147</c:v>
                </c:pt>
                <c:pt idx="93">
                  <c:v>24.775959749778092</c:v>
                </c:pt>
                <c:pt idx="94">
                  <c:v>26.035569655334612</c:v>
                </c:pt>
                <c:pt idx="95">
                  <c:v>26.127848289479974</c:v>
                </c:pt>
                <c:pt idx="96">
                  <c:v>24.394065333938734</c:v>
                </c:pt>
                <c:pt idx="97">
                  <c:v>24.731451569513311</c:v>
                </c:pt>
                <c:pt idx="98">
                  <c:v>26.213879383464995</c:v>
                </c:pt>
                <c:pt idx="99">
                  <c:v>23.541426592004225</c:v>
                </c:pt>
                <c:pt idx="100">
                  <c:v>27.419090590632546</c:v>
                </c:pt>
                <c:pt idx="101">
                  <c:v>25.926485457167161</c:v>
                </c:pt>
                <c:pt idx="102">
                  <c:v>24.835417914141885</c:v>
                </c:pt>
                <c:pt idx="103">
                  <c:v>25.362613908488111</c:v>
                </c:pt>
                <c:pt idx="104">
                  <c:v>24.755796288778747</c:v>
                </c:pt>
                <c:pt idx="105">
                  <c:v>24.682826100667814</c:v>
                </c:pt>
                <c:pt idx="106">
                  <c:v>27.427383249117536</c:v>
                </c:pt>
                <c:pt idx="107">
                  <c:v>25.728899730660309</c:v>
                </c:pt>
                <c:pt idx="108">
                  <c:v>24.26309620359017</c:v>
                </c:pt>
                <c:pt idx="109">
                  <c:v>25.38408926074845</c:v>
                </c:pt>
                <c:pt idx="110">
                  <c:v>25.676724956807309</c:v>
                </c:pt>
                <c:pt idx="111">
                  <c:v>27.915128075106129</c:v>
                </c:pt>
                <c:pt idx="112">
                  <c:v>24.41147971117072</c:v>
                </c:pt>
                <c:pt idx="113">
                  <c:v>24.125009951641051</c:v>
                </c:pt>
                <c:pt idx="114">
                  <c:v>24.866977912460712</c:v>
                </c:pt>
                <c:pt idx="115">
                  <c:v>24.934672092674024</c:v>
                </c:pt>
                <c:pt idx="116">
                  <c:v>24.236962028592416</c:v>
                </c:pt>
                <c:pt idx="117">
                  <c:v>24.689637385672505</c:v>
                </c:pt>
                <c:pt idx="118">
                  <c:v>24.746034440203356</c:v>
                </c:pt>
                <c:pt idx="119">
                  <c:v>25.446304987717838</c:v>
                </c:pt>
                <c:pt idx="120">
                  <c:v>24.419870236459072</c:v>
                </c:pt>
                <c:pt idx="121">
                  <c:v>26.334108455712439</c:v>
                </c:pt>
                <c:pt idx="122">
                  <c:v>25.469743897481735</c:v>
                </c:pt>
                <c:pt idx="123">
                  <c:v>26.019704432772691</c:v>
                </c:pt>
                <c:pt idx="124">
                  <c:v>25.581214726712648</c:v>
                </c:pt>
                <c:pt idx="125">
                  <c:v>25.714534432099647</c:v>
                </c:pt>
                <c:pt idx="126">
                  <c:v>26.023282163063065</c:v>
                </c:pt>
                <c:pt idx="127">
                  <c:v>26.423060840997895</c:v>
                </c:pt>
                <c:pt idx="128">
                  <c:v>25.424228971490578</c:v>
                </c:pt>
                <c:pt idx="129">
                  <c:v>23.748712649832061</c:v>
                </c:pt>
                <c:pt idx="130">
                  <c:v>26.991658808522562</c:v>
                </c:pt>
                <c:pt idx="131">
                  <c:v>25.315975740775386</c:v>
                </c:pt>
                <c:pt idx="132">
                  <c:v>25.862338556861353</c:v>
                </c:pt>
                <c:pt idx="133">
                  <c:v>26.168995921320814</c:v>
                </c:pt>
                <c:pt idx="134">
                  <c:v>25.602664434267062</c:v>
                </c:pt>
                <c:pt idx="135">
                  <c:v>26.105944278266946</c:v>
                </c:pt>
                <c:pt idx="136">
                  <c:v>26.206198580559647</c:v>
                </c:pt>
                <c:pt idx="137">
                  <c:v>25.631249069069757</c:v>
                </c:pt>
                <c:pt idx="138">
                  <c:v>25.483680983650668</c:v>
                </c:pt>
                <c:pt idx="139">
                  <c:v>24.860584364270888</c:v>
                </c:pt>
                <c:pt idx="140">
                  <c:v>16.422974101142717</c:v>
                </c:pt>
                <c:pt idx="141">
                  <c:v>24.223885428163289</c:v>
                </c:pt>
                <c:pt idx="142">
                  <c:v>24.541894434023696</c:v>
                </c:pt>
                <c:pt idx="143">
                  <c:v>26.266574752260009</c:v>
                </c:pt>
                <c:pt idx="144">
                  <c:v>24.997821638678111</c:v>
                </c:pt>
                <c:pt idx="145">
                  <c:v>26.834966869647527</c:v>
                </c:pt>
                <c:pt idx="146">
                  <c:v>26.422773935253893</c:v>
                </c:pt>
                <c:pt idx="147">
                  <c:v>26.938065890857118</c:v>
                </c:pt>
                <c:pt idx="148">
                  <c:v>26.776754329293368</c:v>
                </c:pt>
                <c:pt idx="149">
                  <c:v>26.073632657513286</c:v>
                </c:pt>
                <c:pt idx="150">
                  <c:v>26.746803131620073</c:v>
                </c:pt>
                <c:pt idx="151">
                  <c:v>25.614031557901253</c:v>
                </c:pt>
                <c:pt idx="152">
                  <c:v>25.516408928818482</c:v>
                </c:pt>
                <c:pt idx="153">
                  <c:v>25.173141815976038</c:v>
                </c:pt>
                <c:pt idx="154">
                  <c:v>25.946148945181427</c:v>
                </c:pt>
                <c:pt idx="155">
                  <c:v>24.365007185755033</c:v>
                </c:pt>
                <c:pt idx="156">
                  <c:v>26.73671383908172</c:v>
                </c:pt>
                <c:pt idx="157">
                  <c:v>24.649748608989771</c:v>
                </c:pt>
                <c:pt idx="158">
                  <c:v>25.707496085039267</c:v>
                </c:pt>
                <c:pt idx="159">
                  <c:v>26.667117262067954</c:v>
                </c:pt>
                <c:pt idx="160">
                  <c:v>25.045616839055032</c:v>
                </c:pt>
                <c:pt idx="161">
                  <c:v>25.521255757567648</c:v>
                </c:pt>
                <c:pt idx="162">
                  <c:v>26.870312051605989</c:v>
                </c:pt>
                <c:pt idx="163">
                  <c:v>25.064830823796193</c:v>
                </c:pt>
                <c:pt idx="164">
                  <c:v>24.788849886130809</c:v>
                </c:pt>
                <c:pt idx="165">
                  <c:v>25.577952101097772</c:v>
                </c:pt>
                <c:pt idx="166">
                  <c:v>25.511731476811164</c:v>
                </c:pt>
                <c:pt idx="167">
                  <c:v>24.745351097212108</c:v>
                </c:pt>
                <c:pt idx="168">
                  <c:v>24.471823420720419</c:v>
                </c:pt>
                <c:pt idx="169">
                  <c:v>26.060492587627799</c:v>
                </c:pt>
                <c:pt idx="170">
                  <c:v>26.238515340869007</c:v>
                </c:pt>
                <c:pt idx="171">
                  <c:v>25.216198397571613</c:v>
                </c:pt>
                <c:pt idx="172">
                  <c:v>27.108100204805943</c:v>
                </c:pt>
                <c:pt idx="173">
                  <c:v>24.759877398349218</c:v>
                </c:pt>
                <c:pt idx="174">
                  <c:v>26.001596556660139</c:v>
                </c:pt>
                <c:pt idx="175">
                  <c:v>25.637493485105875</c:v>
                </c:pt>
                <c:pt idx="176">
                  <c:v>24.53312501905269</c:v>
                </c:pt>
                <c:pt idx="177">
                  <c:v>24.817546611628082</c:v>
                </c:pt>
                <c:pt idx="178">
                  <c:v>26.34654819976819</c:v>
                </c:pt>
                <c:pt idx="179">
                  <c:v>24.443309515602952</c:v>
                </c:pt>
                <c:pt idx="180">
                  <c:v>28.944493653072779</c:v>
                </c:pt>
                <c:pt idx="181">
                  <c:v>26.832256144062541</c:v>
                </c:pt>
                <c:pt idx="182">
                  <c:v>25.525499495329772</c:v>
                </c:pt>
                <c:pt idx="183">
                  <c:v>25.599384488364709</c:v>
                </c:pt>
                <c:pt idx="184">
                  <c:v>24.916740384751094</c:v>
                </c:pt>
                <c:pt idx="185">
                  <c:v>26.546975028004194</c:v>
                </c:pt>
                <c:pt idx="186">
                  <c:v>26.515254739232645</c:v>
                </c:pt>
                <c:pt idx="187">
                  <c:v>27.222122655532424</c:v>
                </c:pt>
                <c:pt idx="188">
                  <c:v>26.109228124296109</c:v>
                </c:pt>
                <c:pt idx="189">
                  <c:v>25.565833238023647</c:v>
                </c:pt>
                <c:pt idx="190">
                  <c:v>25.25948027791534</c:v>
                </c:pt>
                <c:pt idx="191">
                  <c:v>26.610520812349172</c:v>
                </c:pt>
                <c:pt idx="192">
                  <c:v>25.314046981321614</c:v>
                </c:pt>
                <c:pt idx="193">
                  <c:v>24.748002307282967</c:v>
                </c:pt>
                <c:pt idx="194">
                  <c:v>24.994076269112448</c:v>
                </c:pt>
                <c:pt idx="195">
                  <c:v>25.597196532723704</c:v>
                </c:pt>
                <c:pt idx="196">
                  <c:v>24.220322848156052</c:v>
                </c:pt>
                <c:pt idx="197">
                  <c:v>30.127847444613344</c:v>
                </c:pt>
                <c:pt idx="198">
                  <c:v>24.029447344110331</c:v>
                </c:pt>
                <c:pt idx="199">
                  <c:v>25.555466586451143</c:v>
                </c:pt>
                <c:pt idx="200">
                  <c:v>24.51791782568835</c:v>
                </c:pt>
                <c:pt idx="201">
                  <c:v>23.951609386178436</c:v>
                </c:pt>
                <c:pt idx="202">
                  <c:v>26.766948329480229</c:v>
                </c:pt>
                <c:pt idx="203">
                  <c:v>26.200048772604266</c:v>
                </c:pt>
                <c:pt idx="204">
                  <c:v>24.690041083013561</c:v>
                </c:pt>
                <c:pt idx="205">
                  <c:v>24.875926041176783</c:v>
                </c:pt>
                <c:pt idx="206">
                  <c:v>25.303552153906736</c:v>
                </c:pt>
                <c:pt idx="207">
                  <c:v>24.744347940726314</c:v>
                </c:pt>
                <c:pt idx="208">
                  <c:v>25.713682292018454</c:v>
                </c:pt>
                <c:pt idx="209">
                  <c:v>24.613386071006264</c:v>
                </c:pt>
                <c:pt idx="210">
                  <c:v>28.509806666869586</c:v>
                </c:pt>
                <c:pt idx="211">
                  <c:v>24.951487409943351</c:v>
                </c:pt>
                <c:pt idx="212">
                  <c:v>25.80292354515732</c:v>
                </c:pt>
                <c:pt idx="213">
                  <c:v>26.330212249535904</c:v>
                </c:pt>
                <c:pt idx="214">
                  <c:v>24.123715704254639</c:v>
                </c:pt>
                <c:pt idx="215">
                  <c:v>24.39783614005821</c:v>
                </c:pt>
                <c:pt idx="216">
                  <c:v>25.69642041686701</c:v>
                </c:pt>
                <c:pt idx="217">
                  <c:v>26.234095915975651</c:v>
                </c:pt>
                <c:pt idx="218">
                  <c:v>25.019640530755744</c:v>
                </c:pt>
                <c:pt idx="219">
                  <c:v>25.467310499081755</c:v>
                </c:pt>
                <c:pt idx="220">
                  <c:v>25.925047569810584</c:v>
                </c:pt>
                <c:pt idx="221">
                  <c:v>26.812780148636143</c:v>
                </c:pt>
                <c:pt idx="222">
                  <c:v>25.955207268015915</c:v>
                </c:pt>
                <c:pt idx="223">
                  <c:v>24.225064706832104</c:v>
                </c:pt>
                <c:pt idx="224">
                  <c:v>24.59666595744028</c:v>
                </c:pt>
                <c:pt idx="225">
                  <c:v>24.030281889544376</c:v>
                </c:pt>
                <c:pt idx="226">
                  <c:v>26.516928828388796</c:v>
                </c:pt>
                <c:pt idx="227">
                  <c:v>25.450412132113062</c:v>
                </c:pt>
                <c:pt idx="228">
                  <c:v>25.486183527486766</c:v>
                </c:pt>
                <c:pt idx="229">
                  <c:v>26.904577011578784</c:v>
                </c:pt>
                <c:pt idx="230">
                  <c:v>24.720573720997315</c:v>
                </c:pt>
                <c:pt idx="231">
                  <c:v>24.581725168525832</c:v>
                </c:pt>
                <c:pt idx="232">
                  <c:v>25.461410726037425</c:v>
                </c:pt>
                <c:pt idx="233">
                  <c:v>25.862854207339801</c:v>
                </c:pt>
                <c:pt idx="234">
                  <c:v>24.720200077228327</c:v>
                </c:pt>
                <c:pt idx="235">
                  <c:v>26.016360757413679</c:v>
                </c:pt>
                <c:pt idx="236">
                  <c:v>24.068387038409043</c:v>
                </c:pt>
                <c:pt idx="237">
                  <c:v>26.353165305320264</c:v>
                </c:pt>
                <c:pt idx="238">
                  <c:v>26.425561562875817</c:v>
                </c:pt>
                <c:pt idx="239">
                  <c:v>24.731533740991093</c:v>
                </c:pt>
                <c:pt idx="240">
                  <c:v>25.365008847357199</c:v>
                </c:pt>
                <c:pt idx="241">
                  <c:v>26.751207223602176</c:v>
                </c:pt>
                <c:pt idx="242">
                  <c:v>26.675644364949196</c:v>
                </c:pt>
                <c:pt idx="243">
                  <c:v>25.29857688357869</c:v>
                </c:pt>
                <c:pt idx="244">
                  <c:v>25.139602177099516</c:v>
                </c:pt>
                <c:pt idx="245">
                  <c:v>25.130410018012704</c:v>
                </c:pt>
                <c:pt idx="246">
                  <c:v>25.485219006832509</c:v>
                </c:pt>
                <c:pt idx="247">
                  <c:v>25.851283715066941</c:v>
                </c:pt>
                <c:pt idx="248">
                  <c:v>25.792733210161565</c:v>
                </c:pt>
                <c:pt idx="249">
                  <c:v>26.22933854292139</c:v>
                </c:pt>
                <c:pt idx="250">
                  <c:v>23.986802167479539</c:v>
                </c:pt>
                <c:pt idx="251">
                  <c:v>28.675255352182472</c:v>
                </c:pt>
                <c:pt idx="252">
                  <c:v>25.303706431428992</c:v>
                </c:pt>
                <c:pt idx="253">
                  <c:v>26.287820798550417</c:v>
                </c:pt>
                <c:pt idx="254">
                  <c:v>26.245339624692534</c:v>
                </c:pt>
                <c:pt idx="255">
                  <c:v>25.322887645377243</c:v>
                </c:pt>
                <c:pt idx="256">
                  <c:v>25.84628574729625</c:v>
                </c:pt>
                <c:pt idx="257">
                  <c:v>25.317240718287913</c:v>
                </c:pt>
                <c:pt idx="258">
                  <c:v>25.731912797433832</c:v>
                </c:pt>
                <c:pt idx="259">
                  <c:v>24.544799458927965</c:v>
                </c:pt>
                <c:pt idx="260">
                  <c:v>26.298060407982682</c:v>
                </c:pt>
                <c:pt idx="261">
                  <c:v>26.448524085097578</c:v>
                </c:pt>
                <c:pt idx="262">
                  <c:v>26.020502961277582</c:v>
                </c:pt>
                <c:pt idx="263">
                  <c:v>25.279236064216171</c:v>
                </c:pt>
                <c:pt idx="264">
                  <c:v>24.444843040987795</c:v>
                </c:pt>
                <c:pt idx="265">
                  <c:v>24.292899851875504</c:v>
                </c:pt>
                <c:pt idx="266">
                  <c:v>27.140771847251994</c:v>
                </c:pt>
                <c:pt idx="267">
                  <c:v>28.007680479024732</c:v>
                </c:pt>
                <c:pt idx="268">
                  <c:v>25.517684001157761</c:v>
                </c:pt>
                <c:pt idx="269">
                  <c:v>25.019447069191685</c:v>
                </c:pt>
                <c:pt idx="270">
                  <c:v>28.102789237103114</c:v>
                </c:pt>
                <c:pt idx="271">
                  <c:v>25.500516005842133</c:v>
                </c:pt>
                <c:pt idx="272">
                  <c:v>26.633588787248957</c:v>
                </c:pt>
                <c:pt idx="273">
                  <c:v>22.531337065405552</c:v>
                </c:pt>
                <c:pt idx="274">
                  <c:v>25.75683262460938</c:v>
                </c:pt>
                <c:pt idx="275">
                  <c:v>26.240187546568396</c:v>
                </c:pt>
                <c:pt idx="276">
                  <c:v>26.433589757533664</c:v>
                </c:pt>
                <c:pt idx="277">
                  <c:v>24.587595799543443</c:v>
                </c:pt>
                <c:pt idx="278">
                  <c:v>25.40737044020889</c:v>
                </c:pt>
                <c:pt idx="279">
                  <c:v>26.558366391835769</c:v>
                </c:pt>
                <c:pt idx="280">
                  <c:v>25.10993435987594</c:v>
                </c:pt>
                <c:pt idx="281">
                  <c:v>26.384353571836016</c:v>
                </c:pt>
                <c:pt idx="282">
                  <c:v>23.998529820298987</c:v>
                </c:pt>
                <c:pt idx="283">
                  <c:v>25.718779489699749</c:v>
                </c:pt>
                <c:pt idx="284">
                  <c:v>24.199837562080504</c:v>
                </c:pt>
                <c:pt idx="285">
                  <c:v>25.78856920245725</c:v>
                </c:pt>
                <c:pt idx="286">
                  <c:v>24.935852492555483</c:v>
                </c:pt>
                <c:pt idx="287">
                  <c:v>26.902797620760012</c:v>
                </c:pt>
                <c:pt idx="288">
                  <c:v>27.411446247258567</c:v>
                </c:pt>
                <c:pt idx="289">
                  <c:v>25.956766137882962</c:v>
                </c:pt>
                <c:pt idx="290">
                  <c:v>27.289826446784065</c:v>
                </c:pt>
                <c:pt idx="291">
                  <c:v>27.14515890178663</c:v>
                </c:pt>
                <c:pt idx="292">
                  <c:v>31.375456748267897</c:v>
                </c:pt>
                <c:pt idx="293">
                  <c:v>28.170031244706077</c:v>
                </c:pt>
                <c:pt idx="294">
                  <c:v>29.598399033022289</c:v>
                </c:pt>
                <c:pt idx="295">
                  <c:v>26.632027092573001</c:v>
                </c:pt>
                <c:pt idx="296">
                  <c:v>29.426467703817483</c:v>
                </c:pt>
                <c:pt idx="297">
                  <c:v>26.618586909454553</c:v>
                </c:pt>
                <c:pt idx="298">
                  <c:v>27.560846297198022</c:v>
                </c:pt>
                <c:pt idx="299">
                  <c:v>26.994732827036476</c:v>
                </c:pt>
                <c:pt idx="300">
                  <c:v>26.693452959199206</c:v>
                </c:pt>
                <c:pt idx="301">
                  <c:v>25.350647687439224</c:v>
                </c:pt>
                <c:pt idx="302">
                  <c:v>27.432531133251153</c:v>
                </c:pt>
                <c:pt idx="303">
                  <c:v>23.85725696545288</c:v>
                </c:pt>
                <c:pt idx="304">
                  <c:v>25.347291365638455</c:v>
                </c:pt>
                <c:pt idx="305">
                  <c:v>26.402998000588401</c:v>
                </c:pt>
                <c:pt idx="306">
                  <c:v>26.463085116735471</c:v>
                </c:pt>
                <c:pt idx="307">
                  <c:v>24.720524945678633</c:v>
                </c:pt>
                <c:pt idx="308">
                  <c:v>26.38910208997012</c:v>
                </c:pt>
                <c:pt idx="309">
                  <c:v>26.546770753838025</c:v>
                </c:pt>
                <c:pt idx="310">
                  <c:v>24.032575765487124</c:v>
                </c:pt>
                <c:pt idx="311">
                  <c:v>27.835329149081709</c:v>
                </c:pt>
                <c:pt idx="312">
                  <c:v>26.669505484440791</c:v>
                </c:pt>
                <c:pt idx="313">
                  <c:v>26.77787938136202</c:v>
                </c:pt>
                <c:pt idx="314">
                  <c:v>22.44682937774768</c:v>
                </c:pt>
                <c:pt idx="315">
                  <c:v>25.953696276683342</c:v>
                </c:pt>
                <c:pt idx="316">
                  <c:v>26.556292554825344</c:v>
                </c:pt>
                <c:pt idx="317">
                  <c:v>27.027865860797359</c:v>
                </c:pt>
                <c:pt idx="318">
                  <c:v>26.093995099957016</c:v>
                </c:pt>
                <c:pt idx="319">
                  <c:v>25.993095979392983</c:v>
                </c:pt>
                <c:pt idx="320">
                  <c:v>26.531746645677462</c:v>
                </c:pt>
                <c:pt idx="321">
                  <c:v>26.339858596634169</c:v>
                </c:pt>
                <c:pt idx="322">
                  <c:v>26.01121094089093</c:v>
                </c:pt>
                <c:pt idx="323">
                  <c:v>24.985911997846745</c:v>
                </c:pt>
                <c:pt idx="324">
                  <c:v>27.049866833264215</c:v>
                </c:pt>
                <c:pt idx="325">
                  <c:v>27.507087958380758</c:v>
                </c:pt>
                <c:pt idx="326">
                  <c:v>26.388938477938055</c:v>
                </c:pt>
                <c:pt idx="327">
                  <c:v>27.92508835462737</c:v>
                </c:pt>
                <c:pt idx="328">
                  <c:v>23.56539248196303</c:v>
                </c:pt>
                <c:pt idx="329">
                  <c:v>27.453509822424042</c:v>
                </c:pt>
                <c:pt idx="330">
                  <c:v>26.014439989328736</c:v>
                </c:pt>
                <c:pt idx="331">
                  <c:v>25.606309262387597</c:v>
                </c:pt>
                <c:pt idx="332">
                  <c:v>25.152942227192533</c:v>
                </c:pt>
                <c:pt idx="333">
                  <c:v>25.271423945588548</c:v>
                </c:pt>
                <c:pt idx="334">
                  <c:v>27.633930277841479</c:v>
                </c:pt>
                <c:pt idx="335">
                  <c:v>24.988862458506496</c:v>
                </c:pt>
                <c:pt idx="336">
                  <c:v>27.233863090543753</c:v>
                </c:pt>
                <c:pt idx="337">
                  <c:v>28.900533190120104</c:v>
                </c:pt>
                <c:pt idx="338">
                  <c:v>24.963100041670739</c:v>
                </c:pt>
                <c:pt idx="339">
                  <c:v>24.972099411494511</c:v>
                </c:pt>
                <c:pt idx="340">
                  <c:v>27.243037944198559</c:v>
                </c:pt>
                <c:pt idx="341">
                  <c:v>27.414912920390183</c:v>
                </c:pt>
                <c:pt idx="342">
                  <c:v>26.464028066572606</c:v>
                </c:pt>
                <c:pt idx="343">
                  <c:v>25.00131258323184</c:v>
                </c:pt>
                <c:pt idx="344">
                  <c:v>25.214896656340702</c:v>
                </c:pt>
                <c:pt idx="345">
                  <c:v>25.255520394814081</c:v>
                </c:pt>
                <c:pt idx="346">
                  <c:v>25.311042165334335</c:v>
                </c:pt>
                <c:pt idx="347">
                  <c:v>25.672347122464561</c:v>
                </c:pt>
                <c:pt idx="348">
                  <c:v>25.777849107338604</c:v>
                </c:pt>
                <c:pt idx="349">
                  <c:v>25.38238359534893</c:v>
                </c:pt>
                <c:pt idx="350">
                  <c:v>24.762215467553421</c:v>
                </c:pt>
                <c:pt idx="351">
                  <c:v>24.690323338314368</c:v>
                </c:pt>
                <c:pt idx="352">
                  <c:v>22.811011607254436</c:v>
                </c:pt>
                <c:pt idx="353">
                  <c:v>25.071157974897847</c:v>
                </c:pt>
                <c:pt idx="354">
                  <c:v>25.474298871429141</c:v>
                </c:pt>
                <c:pt idx="355">
                  <c:v>25.973811395742011</c:v>
                </c:pt>
                <c:pt idx="356">
                  <c:v>25.494044079077028</c:v>
                </c:pt>
                <c:pt idx="357">
                  <c:v>24.648377537028633</c:v>
                </c:pt>
                <c:pt idx="358">
                  <c:v>23.981554681108207</c:v>
                </c:pt>
                <c:pt idx="359">
                  <c:v>23.34292975637657</c:v>
                </c:pt>
                <c:pt idx="360">
                  <c:v>23.810141274938875</c:v>
                </c:pt>
                <c:pt idx="361">
                  <c:v>25.523286723642983</c:v>
                </c:pt>
                <c:pt idx="362">
                  <c:v>26.731836402126028</c:v>
                </c:pt>
                <c:pt idx="363">
                  <c:v>26.705436144027683</c:v>
                </c:pt>
                <c:pt idx="364">
                  <c:v>26.482171992948196</c:v>
                </c:pt>
                <c:pt idx="365">
                  <c:v>25.581449507956624</c:v>
                </c:pt>
                <c:pt idx="366">
                  <c:v>24.843609633037808</c:v>
                </c:pt>
                <c:pt idx="367">
                  <c:v>25.388592035869408</c:v>
                </c:pt>
                <c:pt idx="368">
                  <c:v>25.179427106515764</c:v>
                </c:pt>
                <c:pt idx="369">
                  <c:v>24.896279230707773</c:v>
                </c:pt>
                <c:pt idx="370">
                  <c:v>26.912247888348098</c:v>
                </c:pt>
                <c:pt idx="371">
                  <c:v>26.8732515863766</c:v>
                </c:pt>
                <c:pt idx="372">
                  <c:v>25.903935399880922</c:v>
                </c:pt>
                <c:pt idx="373">
                  <c:v>25.648671927471248</c:v>
                </c:pt>
                <c:pt idx="374">
                  <c:v>25.714041084685029</c:v>
                </c:pt>
                <c:pt idx="375">
                  <c:v>26.031502210895599</c:v>
                </c:pt>
                <c:pt idx="376">
                  <c:v>26.872422682982847</c:v>
                </c:pt>
                <c:pt idx="377">
                  <c:v>25.176078168142237</c:v>
                </c:pt>
                <c:pt idx="378">
                  <c:v>26.083945995213504</c:v>
                </c:pt>
                <c:pt idx="379">
                  <c:v>24.674266874192657</c:v>
                </c:pt>
                <c:pt idx="380">
                  <c:v>25.723018032054846</c:v>
                </c:pt>
                <c:pt idx="381">
                  <c:v>25.093844023547661</c:v>
                </c:pt>
                <c:pt idx="382">
                  <c:v>27.30229085288827</c:v>
                </c:pt>
                <c:pt idx="383">
                  <c:v>25.646136630778596</c:v>
                </c:pt>
                <c:pt idx="384">
                  <c:v>24.331785685591576</c:v>
                </c:pt>
                <c:pt idx="385">
                  <c:v>24.319319381068215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5F-4F7C-A11D-EC7559D22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939791"/>
        <c:axId val="1553943631"/>
      </c:scatterChart>
      <c:valAx>
        <c:axId val="1553939791"/>
        <c:scaling>
          <c:orientation val="minMax"/>
          <c:max val="17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3943631"/>
        <c:crosses val="autoZero"/>
        <c:crossBetween val="midCat"/>
      </c:valAx>
      <c:valAx>
        <c:axId val="1553943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39397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R2O4 - 16/12/2024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54978121612864"/>
          <c:y val="0.13260426505315615"/>
          <c:w val="0.83797622666025462"/>
          <c:h val="0.6502750825842486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'2024_12_16_AVE'!$X$4</c:f>
              <c:strCache>
                <c:ptCount val="1"/>
                <c:pt idx="0">
                  <c:v>SHCHO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'2024_12_16_AVE'!$X$5:$X$546</c:f>
              <c:numCache>
                <c:formatCode>General</c:formatCode>
                <c:ptCount val="542"/>
                <c:pt idx="0">
                  <c:v>72.070607081851932</c:v>
                </c:pt>
                <c:pt idx="1">
                  <c:v>99.894217898694038</c:v>
                </c:pt>
                <c:pt idx="2">
                  <c:v>47.033105101558597</c:v>
                </c:pt>
                <c:pt idx="3">
                  <c:v>21.893729759555765</c:v>
                </c:pt>
                <c:pt idx="4">
                  <c:v>55.638098794037013</c:v>
                </c:pt>
                <c:pt idx="5">
                  <c:v>71.971042905768741</c:v>
                </c:pt>
                <c:pt idx="6">
                  <c:v>18.938816198638587</c:v>
                </c:pt>
                <c:pt idx="7">
                  <c:v>62.253639749303723</c:v>
                </c:pt>
                <c:pt idx="8">
                  <c:v>41.593305493836489</c:v>
                </c:pt>
                <c:pt idx="9">
                  <c:v>46.375580033742601</c:v>
                </c:pt>
                <c:pt idx="10">
                  <c:v>18.068161665699179</c:v>
                </c:pt>
                <c:pt idx="11">
                  <c:v>92.448454008321065</c:v>
                </c:pt>
                <c:pt idx="12">
                  <c:v>71.795610977007001</c:v>
                </c:pt>
                <c:pt idx="13">
                  <c:v>45.640095606965382</c:v>
                </c:pt>
                <c:pt idx="14">
                  <c:v>43.745018311332373</c:v>
                </c:pt>
                <c:pt idx="15">
                  <c:v>59.866139220290783</c:v>
                </c:pt>
                <c:pt idx="16">
                  <c:v>46.541804964116544</c:v>
                </c:pt>
                <c:pt idx="17">
                  <c:v>48.509338504245534</c:v>
                </c:pt>
                <c:pt idx="18">
                  <c:v>195.87184024585281</c:v>
                </c:pt>
                <c:pt idx="19">
                  <c:v>1147.1496528405316</c:v>
                </c:pt>
                <c:pt idx="20">
                  <c:v>1703.3487028288755</c:v>
                </c:pt>
                <c:pt idx="21">
                  <c:v>2057.384344735402</c:v>
                </c:pt>
                <c:pt idx="22">
                  <c:v>2587.5578553402033</c:v>
                </c:pt>
                <c:pt idx="23">
                  <c:v>2260.3937791559174</c:v>
                </c:pt>
                <c:pt idx="24">
                  <c:v>2771.3404939721149</c:v>
                </c:pt>
                <c:pt idx="25">
                  <c:v>2454.768624028557</c:v>
                </c:pt>
                <c:pt idx="26">
                  <c:v>2826.9602750402582</c:v>
                </c:pt>
                <c:pt idx="27">
                  <c:v>2807.5299120463233</c:v>
                </c:pt>
                <c:pt idx="28">
                  <c:v>2803.0825950288558</c:v>
                </c:pt>
                <c:pt idx="29">
                  <c:v>2489.3429570848734</c:v>
                </c:pt>
                <c:pt idx="30">
                  <c:v>2752.6722974458212</c:v>
                </c:pt>
                <c:pt idx="31">
                  <c:v>2432.3891364389201</c:v>
                </c:pt>
                <c:pt idx="32">
                  <c:v>3634.3932972813436</c:v>
                </c:pt>
                <c:pt idx="33">
                  <c:v>3347.7985984551538</c:v>
                </c:pt>
                <c:pt idx="34">
                  <c:v>3693.7285581462206</c:v>
                </c:pt>
                <c:pt idx="35">
                  <c:v>3192.5471947839123</c:v>
                </c:pt>
                <c:pt idx="36">
                  <c:v>3058.9746495926452</c:v>
                </c:pt>
                <c:pt idx="37">
                  <c:v>2950.3580098854281</c:v>
                </c:pt>
                <c:pt idx="38">
                  <c:v>3282.8770453231186</c:v>
                </c:pt>
                <c:pt idx="39">
                  <c:v>2909.8864059305984</c:v>
                </c:pt>
                <c:pt idx="40">
                  <c:v>3021.3215770561569</c:v>
                </c:pt>
                <c:pt idx="41">
                  <c:v>3206.1435296547879</c:v>
                </c:pt>
                <c:pt idx="42">
                  <c:v>2746.9051993479843</c:v>
                </c:pt>
                <c:pt idx="43">
                  <c:v>2619.1193100714645</c:v>
                </c:pt>
                <c:pt idx="44">
                  <c:v>3087.9751640793957</c:v>
                </c:pt>
                <c:pt idx="45">
                  <c:v>2919.9844174980049</c:v>
                </c:pt>
                <c:pt idx="46">
                  <c:v>3274.8256374559019</c:v>
                </c:pt>
                <c:pt idx="47">
                  <c:v>3365.63653225498</c:v>
                </c:pt>
                <c:pt idx="48">
                  <c:v>3010.2029100291165</c:v>
                </c:pt>
                <c:pt idx="49">
                  <c:v>3324.9733705908902</c:v>
                </c:pt>
                <c:pt idx="50">
                  <c:v>3097.6425591976772</c:v>
                </c:pt>
                <c:pt idx="51">
                  <c:v>2909.0302613221311</c:v>
                </c:pt>
                <c:pt idx="52">
                  <c:v>2960.446087091801</c:v>
                </c:pt>
                <c:pt idx="53">
                  <c:v>1374.3160137734669</c:v>
                </c:pt>
                <c:pt idx="54">
                  <c:v>103.22851775627473</c:v>
                </c:pt>
                <c:pt idx="55">
                  <c:v>171.10292039149147</c:v>
                </c:pt>
                <c:pt idx="56">
                  <c:v>125.68752660953974</c:v>
                </c:pt>
                <c:pt idx="57">
                  <c:v>191.01215017492285</c:v>
                </c:pt>
                <c:pt idx="58">
                  <c:v>104.47694573967863</c:v>
                </c:pt>
                <c:pt idx="59">
                  <c:v>169.27978434406606</c:v>
                </c:pt>
                <c:pt idx="60">
                  <c:v>137.11275611803717</c:v>
                </c:pt>
                <c:pt idx="61">
                  <c:v>142.83281620781509</c:v>
                </c:pt>
                <c:pt idx="62">
                  <c:v>78.840893518723718</c:v>
                </c:pt>
                <c:pt idx="63">
                  <c:v>107.10131660719691</c:v>
                </c:pt>
                <c:pt idx="64">
                  <c:v>143.55940652810122</c:v>
                </c:pt>
                <c:pt idx="65">
                  <c:v>242.66624607019753</c:v>
                </c:pt>
                <c:pt idx="66">
                  <c:v>112.74516057870852</c:v>
                </c:pt>
                <c:pt idx="67">
                  <c:v>135.267835210215</c:v>
                </c:pt>
                <c:pt idx="68">
                  <c:v>139.03700171927019</c:v>
                </c:pt>
                <c:pt idx="69">
                  <c:v>169.93136500399163</c:v>
                </c:pt>
                <c:pt idx="70">
                  <c:v>41.799793367843186</c:v>
                </c:pt>
                <c:pt idx="71">
                  <c:v>104.85359622758274</c:v>
                </c:pt>
                <c:pt idx="72">
                  <c:v>102.0360142875636</c:v>
                </c:pt>
                <c:pt idx="73">
                  <c:v>74.020614687777496</c:v>
                </c:pt>
                <c:pt idx="74">
                  <c:v>39.492598322051478</c:v>
                </c:pt>
                <c:pt idx="75">
                  <c:v>194.12355516322876</c:v>
                </c:pt>
                <c:pt idx="76">
                  <c:v>148.88882481056186</c:v>
                </c:pt>
                <c:pt idx="77">
                  <c:v>40.860365360833704</c:v>
                </c:pt>
                <c:pt idx="78">
                  <c:v>66.842818905434328</c:v>
                </c:pt>
                <c:pt idx="79">
                  <c:v>78.945943146865417</c:v>
                </c:pt>
                <c:pt idx="80">
                  <c:v>77.574927461049484</c:v>
                </c:pt>
                <c:pt idx="81">
                  <c:v>84.318111289018262</c:v>
                </c:pt>
                <c:pt idx="82">
                  <c:v>108.7807459255625</c:v>
                </c:pt>
                <c:pt idx="83">
                  <c:v>54.234988932261004</c:v>
                </c:pt>
                <c:pt idx="84">
                  <c:v>116.75175820770951</c:v>
                </c:pt>
                <c:pt idx="85">
                  <c:v>121.80184881476728</c:v>
                </c:pt>
                <c:pt idx="86">
                  <c:v>78.293091750028282</c:v>
                </c:pt>
                <c:pt idx="87">
                  <c:v>82.900080515131975</c:v>
                </c:pt>
                <c:pt idx="88">
                  <c:v>622.35441198600427</c:v>
                </c:pt>
                <c:pt idx="89">
                  <c:v>1815.9516065648434</c:v>
                </c:pt>
                <c:pt idx="90">
                  <c:v>1876.8183755278831</c:v>
                </c:pt>
                <c:pt idx="91">
                  <c:v>2103.6024699971244</c:v>
                </c:pt>
                <c:pt idx="92">
                  <c:v>2226.0097561056737</c:v>
                </c:pt>
                <c:pt idx="93">
                  <c:v>2089.7392127625167</c:v>
                </c:pt>
                <c:pt idx="94">
                  <c:v>2612.7865007709506</c:v>
                </c:pt>
                <c:pt idx="95">
                  <c:v>2695.3552392525144</c:v>
                </c:pt>
                <c:pt idx="96">
                  <c:v>2498.679178318238</c:v>
                </c:pt>
                <c:pt idx="97">
                  <c:v>2398.7117362725612</c:v>
                </c:pt>
                <c:pt idx="98">
                  <c:v>2634.6504355081975</c:v>
                </c:pt>
                <c:pt idx="99">
                  <c:v>2631.108270206726</c:v>
                </c:pt>
                <c:pt idx="100">
                  <c:v>2624.6596008133824</c:v>
                </c:pt>
                <c:pt idx="101">
                  <c:v>2956.6040953865854</c:v>
                </c:pt>
                <c:pt idx="102">
                  <c:v>2004.3864587020669</c:v>
                </c:pt>
                <c:pt idx="103">
                  <c:v>2693.5017857188841</c:v>
                </c:pt>
                <c:pt idx="104">
                  <c:v>2798.5406532501552</c:v>
                </c:pt>
                <c:pt idx="105">
                  <c:v>2559.4416056777009</c:v>
                </c:pt>
                <c:pt idx="106">
                  <c:v>2221.2254937276189</c:v>
                </c:pt>
                <c:pt idx="107">
                  <c:v>3085.5978481712164</c:v>
                </c:pt>
                <c:pt idx="108">
                  <c:v>2492.1401344886631</c:v>
                </c:pt>
                <c:pt idx="109">
                  <c:v>2491.1360232090656</c:v>
                </c:pt>
                <c:pt idx="110">
                  <c:v>2823.9157220366064</c:v>
                </c:pt>
                <c:pt idx="111">
                  <c:v>2732.6637846919584</c:v>
                </c:pt>
                <c:pt idx="112">
                  <c:v>2568.1411212121843</c:v>
                </c:pt>
                <c:pt idx="113">
                  <c:v>2688.983200724877</c:v>
                </c:pt>
                <c:pt idx="114">
                  <c:v>2518.601094074002</c:v>
                </c:pt>
                <c:pt idx="115">
                  <c:v>2252.7288360918933</c:v>
                </c:pt>
                <c:pt idx="116">
                  <c:v>2873.0502068602314</c:v>
                </c:pt>
                <c:pt idx="117">
                  <c:v>2736.6282681049984</c:v>
                </c:pt>
                <c:pt idx="118">
                  <c:v>2323.872966994993</c:v>
                </c:pt>
                <c:pt idx="119">
                  <c:v>2207.2226807614829</c:v>
                </c:pt>
                <c:pt idx="120">
                  <c:v>2807.9643893204643</c:v>
                </c:pt>
                <c:pt idx="121">
                  <c:v>2892.9482181394656</c:v>
                </c:pt>
                <c:pt idx="122">
                  <c:v>2498.8165451794207</c:v>
                </c:pt>
                <c:pt idx="123">
                  <c:v>2564.4598842757191</c:v>
                </c:pt>
                <c:pt idx="124">
                  <c:v>2744.5449678935242</c:v>
                </c:pt>
                <c:pt idx="125">
                  <c:v>2372.4387043882593</c:v>
                </c:pt>
                <c:pt idx="126">
                  <c:v>2500.699928586137</c:v>
                </c:pt>
                <c:pt idx="127">
                  <c:v>2597.7181117956316</c:v>
                </c:pt>
                <c:pt idx="128">
                  <c:v>404.36268046537361</c:v>
                </c:pt>
                <c:pt idx="129">
                  <c:v>113.45580432000799</c:v>
                </c:pt>
                <c:pt idx="130">
                  <c:v>88.615533424222406</c:v>
                </c:pt>
                <c:pt idx="131">
                  <c:v>91.518569657690108</c:v>
                </c:pt>
                <c:pt idx="132">
                  <c:v>120.94659491921041</c:v>
                </c:pt>
                <c:pt idx="133">
                  <c:v>93.040045160619044</c:v>
                </c:pt>
                <c:pt idx="134">
                  <c:v>78.465797535140538</c:v>
                </c:pt>
                <c:pt idx="135">
                  <c:v>55.10697899466205</c:v>
                </c:pt>
                <c:pt idx="136">
                  <c:v>96.29950363037878</c:v>
                </c:pt>
                <c:pt idx="137">
                  <c:v>78.876100329938438</c:v>
                </c:pt>
                <c:pt idx="138">
                  <c:v>66.71745796373412</c:v>
                </c:pt>
                <c:pt idx="139">
                  <c:v>29.523686208128382</c:v>
                </c:pt>
                <c:pt idx="140">
                  <c:v>38.228883669433998</c:v>
                </c:pt>
                <c:pt idx="141">
                  <c:v>82.827794389249306</c:v>
                </c:pt>
                <c:pt idx="142">
                  <c:v>56.386699460161275</c:v>
                </c:pt>
                <c:pt idx="143">
                  <c:v>42.249575937532377</c:v>
                </c:pt>
                <c:pt idx="144">
                  <c:v>65.261485216565589</c:v>
                </c:pt>
                <c:pt idx="145">
                  <c:v>12.114202378457861</c:v>
                </c:pt>
                <c:pt idx="146">
                  <c:v>105.98282619509573</c:v>
                </c:pt>
                <c:pt idx="147">
                  <c:v>92.257591955280645</c:v>
                </c:pt>
                <c:pt idx="148">
                  <c:v>62.654152506431444</c:v>
                </c:pt>
                <c:pt idx="149">
                  <c:v>48.191765641904468</c:v>
                </c:pt>
                <c:pt idx="150">
                  <c:v>14.208680232180432</c:v>
                </c:pt>
                <c:pt idx="151">
                  <c:v>90.452865832006395</c:v>
                </c:pt>
                <c:pt idx="152">
                  <c:v>57.926552429232473</c:v>
                </c:pt>
                <c:pt idx="153">
                  <c:v>52.918005933305217</c:v>
                </c:pt>
                <c:pt idx="154">
                  <c:v>24.400781042110697</c:v>
                </c:pt>
                <c:pt idx="155">
                  <c:v>109.42960034383729</c:v>
                </c:pt>
                <c:pt idx="156">
                  <c:v>61.029488545093976</c:v>
                </c:pt>
                <c:pt idx="157">
                  <c:v>42.194043753151078</c:v>
                </c:pt>
                <c:pt idx="158">
                  <c:v>125.05409259857535</c:v>
                </c:pt>
                <c:pt idx="159">
                  <c:v>999.7113539717792</c:v>
                </c:pt>
                <c:pt idx="160">
                  <c:v>1917.8397750366109</c:v>
                </c:pt>
                <c:pt idx="161">
                  <c:v>2116.6924793719099</c:v>
                </c:pt>
                <c:pt idx="162">
                  <c:v>2416.3327406676785</c:v>
                </c:pt>
                <c:pt idx="163">
                  <c:v>2096.9421805348493</c:v>
                </c:pt>
                <c:pt idx="164">
                  <c:v>2660.4440447911206</c:v>
                </c:pt>
                <c:pt idx="165">
                  <c:v>2452.6914848079937</c:v>
                </c:pt>
                <c:pt idx="166">
                  <c:v>2570.4713007245596</c:v>
                </c:pt>
                <c:pt idx="167">
                  <c:v>2610.6861364149036</c:v>
                </c:pt>
                <c:pt idx="168">
                  <c:v>2470.2350195864119</c:v>
                </c:pt>
                <c:pt idx="169">
                  <c:v>2585.4370590576546</c:v>
                </c:pt>
                <c:pt idx="170">
                  <c:v>2717.9496164049833</c:v>
                </c:pt>
                <c:pt idx="171">
                  <c:v>2446.4163594486863</c:v>
                </c:pt>
                <c:pt idx="172">
                  <c:v>2364.9862062459833</c:v>
                </c:pt>
                <c:pt idx="173">
                  <c:v>3054.7400978871551</c:v>
                </c:pt>
                <c:pt idx="174">
                  <c:v>2476.9434656653466</c:v>
                </c:pt>
                <c:pt idx="175">
                  <c:v>2564.5967996481086</c:v>
                </c:pt>
                <c:pt idx="176">
                  <c:v>2294.1445288463192</c:v>
                </c:pt>
                <c:pt idx="177">
                  <c:v>2163.4847349712904</c:v>
                </c:pt>
                <c:pt idx="178">
                  <c:v>3041.413321775271</c:v>
                </c:pt>
                <c:pt idx="179">
                  <c:v>2560.4247744007112</c:v>
                </c:pt>
                <c:pt idx="180">
                  <c:v>2376.419026187968</c:v>
                </c:pt>
                <c:pt idx="181">
                  <c:v>2419.4742148098435</c:v>
                </c:pt>
                <c:pt idx="182">
                  <c:v>2758.165485015315</c:v>
                </c:pt>
                <c:pt idx="183">
                  <c:v>2619.0665020860529</c:v>
                </c:pt>
                <c:pt idx="184">
                  <c:v>2889.3012772572351</c:v>
                </c:pt>
                <c:pt idx="185">
                  <c:v>2622.6428256721078</c:v>
                </c:pt>
                <c:pt idx="186">
                  <c:v>2892.1610647950642</c:v>
                </c:pt>
                <c:pt idx="187">
                  <c:v>2421.9913086913848</c:v>
                </c:pt>
                <c:pt idx="188">
                  <c:v>2378.2981914098282</c:v>
                </c:pt>
                <c:pt idx="189">
                  <c:v>2395.8835483899256</c:v>
                </c:pt>
                <c:pt idx="190">
                  <c:v>1979.8151079294471</c:v>
                </c:pt>
                <c:pt idx="191">
                  <c:v>2844.2506271186003</c:v>
                </c:pt>
                <c:pt idx="192">
                  <c:v>2864.6737567683863</c:v>
                </c:pt>
                <c:pt idx="193">
                  <c:v>2671.3391664018613</c:v>
                </c:pt>
                <c:pt idx="194">
                  <c:v>2585.9327024568588</c:v>
                </c:pt>
                <c:pt idx="195">
                  <c:v>2304.9217583413033</c:v>
                </c:pt>
                <c:pt idx="196">
                  <c:v>2663.7226572657296</c:v>
                </c:pt>
                <c:pt idx="197">
                  <c:v>2196.440204425553</c:v>
                </c:pt>
                <c:pt idx="198">
                  <c:v>2708.2217891070841</c:v>
                </c:pt>
                <c:pt idx="199">
                  <c:v>2238.9822939470446</c:v>
                </c:pt>
                <c:pt idx="200">
                  <c:v>2422.8071198689895</c:v>
                </c:pt>
                <c:pt idx="201">
                  <c:v>2506.2734872795209</c:v>
                </c:pt>
                <c:pt idx="202">
                  <c:v>2533.2058105876172</c:v>
                </c:pt>
                <c:pt idx="203">
                  <c:v>2534.0298165089143</c:v>
                </c:pt>
                <c:pt idx="204">
                  <c:v>2554.1715400860567</c:v>
                </c:pt>
                <c:pt idx="205">
                  <c:v>2208.493351787311</c:v>
                </c:pt>
                <c:pt idx="206">
                  <c:v>2641.6240121634692</c:v>
                </c:pt>
                <c:pt idx="207">
                  <c:v>1734.3790467857175</c:v>
                </c:pt>
                <c:pt idx="208">
                  <c:v>1343.6533085808164</c:v>
                </c:pt>
                <c:pt idx="209">
                  <c:v>1799.5604595295117</c:v>
                </c:pt>
                <c:pt idx="210">
                  <c:v>1703.9555481422553</c:v>
                </c:pt>
                <c:pt idx="211">
                  <c:v>1726.722223983066</c:v>
                </c:pt>
                <c:pt idx="212">
                  <c:v>1502.5085349439994</c:v>
                </c:pt>
                <c:pt idx="213">
                  <c:v>1837.8328019417531</c:v>
                </c:pt>
                <c:pt idx="214">
                  <c:v>1794.131684530234</c:v>
                </c:pt>
                <c:pt idx="215">
                  <c:v>1719.4625769201441</c:v>
                </c:pt>
                <c:pt idx="216">
                  <c:v>1706.2443252955652</c:v>
                </c:pt>
                <c:pt idx="217">
                  <c:v>1627.4335679693222</c:v>
                </c:pt>
                <c:pt idx="218">
                  <c:v>2068.6168593540392</c:v>
                </c:pt>
                <c:pt idx="219">
                  <c:v>1667.8667565783576</c:v>
                </c:pt>
                <c:pt idx="220">
                  <c:v>1942.6127537284283</c:v>
                </c:pt>
                <c:pt idx="221">
                  <c:v>1661.8439525806932</c:v>
                </c:pt>
                <c:pt idx="222">
                  <c:v>1426.8054687652811</c:v>
                </c:pt>
                <c:pt idx="223">
                  <c:v>1463.5026009759479</c:v>
                </c:pt>
                <c:pt idx="224">
                  <c:v>2063.9318816749847</c:v>
                </c:pt>
                <c:pt idx="225">
                  <c:v>1843.7630063560534</c:v>
                </c:pt>
                <c:pt idx="226">
                  <c:v>1334.6848564853458</c:v>
                </c:pt>
                <c:pt idx="227">
                  <c:v>2175.1036290711304</c:v>
                </c:pt>
                <c:pt idx="228">
                  <c:v>2699.0685364160258</c:v>
                </c:pt>
                <c:pt idx="229">
                  <c:v>2986.7963940566287</c:v>
                </c:pt>
                <c:pt idx="230">
                  <c:v>2257.2018506662807</c:v>
                </c:pt>
                <c:pt idx="231">
                  <c:v>2308.0415337663799</c:v>
                </c:pt>
                <c:pt idx="232">
                  <c:v>2327.8760118107666</c:v>
                </c:pt>
                <c:pt idx="233">
                  <c:v>2346.9613970428309</c:v>
                </c:pt>
                <c:pt idx="234">
                  <c:v>2754.7270916748148</c:v>
                </c:pt>
                <c:pt idx="235">
                  <c:v>2363.9542430904767</c:v>
                </c:pt>
                <c:pt idx="236">
                  <c:v>2426.3322543097374</c:v>
                </c:pt>
                <c:pt idx="237">
                  <c:v>2792.7115279357577</c:v>
                </c:pt>
                <c:pt idx="238">
                  <c:v>2504.2812774222048</c:v>
                </c:pt>
                <c:pt idx="239">
                  <c:v>2708.800628969906</c:v>
                </c:pt>
                <c:pt idx="240">
                  <c:v>2115.6622232195018</c:v>
                </c:pt>
                <c:pt idx="241">
                  <c:v>2425.4998562703631</c:v>
                </c:pt>
                <c:pt idx="242">
                  <c:v>2639.3230055918571</c:v>
                </c:pt>
                <c:pt idx="243">
                  <c:v>2393.1709760087833</c:v>
                </c:pt>
                <c:pt idx="244">
                  <c:v>2776.390860803825</c:v>
                </c:pt>
                <c:pt idx="245">
                  <c:v>2564.1486081277062</c:v>
                </c:pt>
                <c:pt idx="246">
                  <c:v>1919.3300882019219</c:v>
                </c:pt>
                <c:pt idx="247">
                  <c:v>88.102524030373587</c:v>
                </c:pt>
                <c:pt idx="248">
                  <c:v>13.675443390303478</c:v>
                </c:pt>
                <c:pt idx="249">
                  <c:v>42.190954408942972</c:v>
                </c:pt>
                <c:pt idx="250">
                  <c:v>11.691499355261159</c:v>
                </c:pt>
                <c:pt idx="251">
                  <c:v>51.767780160321223</c:v>
                </c:pt>
                <c:pt idx="252">
                  <c:v>29.758890097526582</c:v>
                </c:pt>
                <c:pt idx="253">
                  <c:v>57.191358322202973</c:v>
                </c:pt>
                <c:pt idx="254">
                  <c:v>28.349295588216094</c:v>
                </c:pt>
                <c:pt idx="255">
                  <c:v>0</c:v>
                </c:pt>
                <c:pt idx="256">
                  <c:v>15.061049082024118</c:v>
                </c:pt>
                <c:pt idx="257">
                  <c:v>15.05080532092043</c:v>
                </c:pt>
                <c:pt idx="258">
                  <c:v>43.564712113895609</c:v>
                </c:pt>
                <c:pt idx="259">
                  <c:v>116.83848420759857</c:v>
                </c:pt>
                <c:pt idx="260">
                  <c:v>26.690285944368632</c:v>
                </c:pt>
                <c:pt idx="261">
                  <c:v>0</c:v>
                </c:pt>
                <c:pt idx="262">
                  <c:v>57.392408050803787</c:v>
                </c:pt>
                <c:pt idx="263">
                  <c:v>83.184145109833679</c:v>
                </c:pt>
                <c:pt idx="264">
                  <c:v>11.957526831984831</c:v>
                </c:pt>
                <c:pt idx="265">
                  <c:v>72.647570849312032</c:v>
                </c:pt>
                <c:pt idx="266">
                  <c:v>43.784467399168015</c:v>
                </c:pt>
                <c:pt idx="267">
                  <c:v>13.526996307519706</c:v>
                </c:pt>
                <c:pt idx="268">
                  <c:v>17.010764861020771</c:v>
                </c:pt>
                <c:pt idx="269">
                  <c:v>15.246507482257813</c:v>
                </c:pt>
                <c:pt idx="270">
                  <c:v>0</c:v>
                </c:pt>
                <c:pt idx="271">
                  <c:v>29.217382320029323</c:v>
                </c:pt>
                <c:pt idx="272">
                  <c:v>542.55679057641976</c:v>
                </c:pt>
                <c:pt idx="273">
                  <c:v>1532.7248892897519</c:v>
                </c:pt>
                <c:pt idx="274">
                  <c:v>1726.7065928021593</c:v>
                </c:pt>
                <c:pt idx="275">
                  <c:v>2112.8925314463809</c:v>
                </c:pt>
                <c:pt idx="276">
                  <c:v>1603.0570789726748</c:v>
                </c:pt>
                <c:pt idx="277">
                  <c:v>2309.0164408501309</c:v>
                </c:pt>
                <c:pt idx="278">
                  <c:v>2201.9396095067295</c:v>
                </c:pt>
                <c:pt idx="279">
                  <c:v>2064.4712339692669</c:v>
                </c:pt>
                <c:pt idx="280">
                  <c:v>2306.8251806081275</c:v>
                </c:pt>
                <c:pt idx="281">
                  <c:v>2591.0273812648707</c:v>
                </c:pt>
                <c:pt idx="282">
                  <c:v>2711.7166390182369</c:v>
                </c:pt>
                <c:pt idx="283">
                  <c:v>2494.4481508308386</c:v>
                </c:pt>
                <c:pt idx="284">
                  <c:v>2279.2127986132837</c:v>
                </c:pt>
                <c:pt idx="285">
                  <c:v>2771.0158248295852</c:v>
                </c:pt>
                <c:pt idx="286">
                  <c:v>2408.9245279305069</c:v>
                </c:pt>
                <c:pt idx="287">
                  <c:v>2404.8969674780392</c:v>
                </c:pt>
                <c:pt idx="288">
                  <c:v>2664.3010388542402</c:v>
                </c:pt>
                <c:pt idx="289">
                  <c:v>2618.3573715162102</c:v>
                </c:pt>
                <c:pt idx="290">
                  <c:v>2493.9203087199639</c:v>
                </c:pt>
                <c:pt idx="291">
                  <c:v>2035.4577695540181</c:v>
                </c:pt>
                <c:pt idx="292">
                  <c:v>1869.4612644131025</c:v>
                </c:pt>
                <c:pt idx="293">
                  <c:v>2124.5945320748015</c:v>
                </c:pt>
                <c:pt idx="294">
                  <c:v>2109.007657630516</c:v>
                </c:pt>
                <c:pt idx="295">
                  <c:v>2471.2974880216989</c:v>
                </c:pt>
                <c:pt idx="296">
                  <c:v>2485.9232595370599</c:v>
                </c:pt>
                <c:pt idx="297">
                  <c:v>2659.9134861460852</c:v>
                </c:pt>
                <c:pt idx="298">
                  <c:v>2993.8789718496532</c:v>
                </c:pt>
                <c:pt idx="299">
                  <c:v>3134.8709888397279</c:v>
                </c:pt>
                <c:pt idx="300">
                  <c:v>3053.9700085181357</c:v>
                </c:pt>
                <c:pt idx="301">
                  <c:v>3270.1937473238995</c:v>
                </c:pt>
                <c:pt idx="302">
                  <c:v>2902.3620371313332</c:v>
                </c:pt>
                <c:pt idx="303">
                  <c:v>2727.9231607994652</c:v>
                </c:pt>
                <c:pt idx="304">
                  <c:v>2897.5396150214883</c:v>
                </c:pt>
                <c:pt idx="305">
                  <c:v>3090.0715975086273</c:v>
                </c:pt>
                <c:pt idx="306">
                  <c:v>3180.7218641267368</c:v>
                </c:pt>
                <c:pt idx="307">
                  <c:v>2531.6782033663267</c:v>
                </c:pt>
                <c:pt idx="308">
                  <c:v>2892.5004170613065</c:v>
                </c:pt>
                <c:pt idx="309">
                  <c:v>2592.3314778754693</c:v>
                </c:pt>
                <c:pt idx="310">
                  <c:v>2782.6612012848977</c:v>
                </c:pt>
                <c:pt idx="311">
                  <c:v>2264.2279667737484</c:v>
                </c:pt>
                <c:pt idx="312">
                  <c:v>2659.4662013229818</c:v>
                </c:pt>
                <c:pt idx="313">
                  <c:v>2528.7325801502202</c:v>
                </c:pt>
                <c:pt idx="314">
                  <c:v>2208.5740852646854</c:v>
                </c:pt>
                <c:pt idx="315">
                  <c:v>2510.3858546904048</c:v>
                </c:pt>
                <c:pt idx="316">
                  <c:v>3189.8058136268769</c:v>
                </c:pt>
                <c:pt idx="317">
                  <c:v>2696.2087000206916</c:v>
                </c:pt>
                <c:pt idx="318">
                  <c:v>2591.1787572215298</c:v>
                </c:pt>
                <c:pt idx="319">
                  <c:v>2663.1521869934713</c:v>
                </c:pt>
                <c:pt idx="320">
                  <c:v>2869.1806431304412</c:v>
                </c:pt>
                <c:pt idx="321">
                  <c:v>2414.6524041252633</c:v>
                </c:pt>
                <c:pt idx="322">
                  <c:v>2534.4502675261633</c:v>
                </c:pt>
                <c:pt idx="323">
                  <c:v>2373.5684566834439</c:v>
                </c:pt>
                <c:pt idx="324">
                  <c:v>2825.9160078253144</c:v>
                </c:pt>
                <c:pt idx="325">
                  <c:v>2284.351440424467</c:v>
                </c:pt>
                <c:pt idx="326">
                  <c:v>2461.1475673451428</c:v>
                </c:pt>
                <c:pt idx="327">
                  <c:v>2640.4425048360395</c:v>
                </c:pt>
                <c:pt idx="328">
                  <c:v>2552.8985575788697</c:v>
                </c:pt>
                <c:pt idx="329">
                  <c:v>2594.1114471820579</c:v>
                </c:pt>
                <c:pt idx="330">
                  <c:v>2410.4670273624752</c:v>
                </c:pt>
                <c:pt idx="331">
                  <c:v>2500.7623950920793</c:v>
                </c:pt>
                <c:pt idx="332">
                  <c:v>2477.4309200184744</c:v>
                </c:pt>
                <c:pt idx="333">
                  <c:v>2911.4876433418272</c:v>
                </c:pt>
                <c:pt idx="334">
                  <c:v>2347.3023593232265</c:v>
                </c:pt>
                <c:pt idx="335">
                  <c:v>2610.3631594859726</c:v>
                </c:pt>
                <c:pt idx="336">
                  <c:v>2898.8642830251047</c:v>
                </c:pt>
                <c:pt idx="337">
                  <c:v>2320.3381007073799</c:v>
                </c:pt>
                <c:pt idx="338">
                  <c:v>2472.668229530499</c:v>
                </c:pt>
                <c:pt idx="339">
                  <c:v>2326.0615028568732</c:v>
                </c:pt>
                <c:pt idx="340">
                  <c:v>2813.1159893695226</c:v>
                </c:pt>
                <c:pt idx="341">
                  <c:v>2978.8611477482154</c:v>
                </c:pt>
                <c:pt idx="342">
                  <c:v>2571.4134384160948</c:v>
                </c:pt>
                <c:pt idx="343">
                  <c:v>2609.6045679495464</c:v>
                </c:pt>
                <c:pt idx="344">
                  <c:v>2750.8967850618178</c:v>
                </c:pt>
                <c:pt idx="345">
                  <c:v>2637.8078460246184</c:v>
                </c:pt>
                <c:pt idx="346">
                  <c:v>2399.0649057130863</c:v>
                </c:pt>
                <c:pt idx="347">
                  <c:v>2533.3833044092089</c:v>
                </c:pt>
                <c:pt idx="348">
                  <c:v>2156.9686616723898</c:v>
                </c:pt>
                <c:pt idx="349">
                  <c:v>2910.0439254190264</c:v>
                </c:pt>
                <c:pt idx="350">
                  <c:v>3007.606831872868</c:v>
                </c:pt>
                <c:pt idx="351">
                  <c:v>2581.4657794170871</c:v>
                </c:pt>
                <c:pt idx="352">
                  <c:v>2197.5747325213356</c:v>
                </c:pt>
                <c:pt idx="353">
                  <c:v>2099.7655260126853</c:v>
                </c:pt>
                <c:pt idx="354">
                  <c:v>2478.0096951536093</c:v>
                </c:pt>
                <c:pt idx="355">
                  <c:v>2580.4958094458743</c:v>
                </c:pt>
                <c:pt idx="356">
                  <c:v>2307.652838471</c:v>
                </c:pt>
                <c:pt idx="357">
                  <c:v>2466.7331963512675</c:v>
                </c:pt>
                <c:pt idx="358">
                  <c:v>2504.3443565788994</c:v>
                </c:pt>
                <c:pt idx="359">
                  <c:v>2818.1699866780418</c:v>
                </c:pt>
                <c:pt idx="360">
                  <c:v>2477.2503351017167</c:v>
                </c:pt>
                <c:pt idx="361">
                  <c:v>2168.4189307313754</c:v>
                </c:pt>
                <c:pt idx="362">
                  <c:v>1984.9947088605682</c:v>
                </c:pt>
                <c:pt idx="363">
                  <c:v>2702.4710438656639</c:v>
                </c:pt>
                <c:pt idx="364">
                  <c:v>2545.2376407656106</c:v>
                </c:pt>
                <c:pt idx="365">
                  <c:v>2320.8425397737374</c:v>
                </c:pt>
                <c:pt idx="366">
                  <c:v>444.3305243819749</c:v>
                </c:pt>
                <c:pt idx="367">
                  <c:v>45.55815690867783</c:v>
                </c:pt>
                <c:pt idx="368">
                  <c:v>47.512573583226562</c:v>
                </c:pt>
                <c:pt idx="369">
                  <c:v>15.01641580229518</c:v>
                </c:pt>
                <c:pt idx="370">
                  <c:v>16.76138047482538</c:v>
                </c:pt>
                <c:pt idx="371">
                  <c:v>74.569702195779385</c:v>
                </c:pt>
                <c:pt idx="372">
                  <c:v>28.270813233017183</c:v>
                </c:pt>
                <c:pt idx="373">
                  <c:v>0</c:v>
                </c:pt>
                <c:pt idx="374">
                  <c:v>51.1772447060142</c:v>
                </c:pt>
                <c:pt idx="375">
                  <c:v>31.762208414512006</c:v>
                </c:pt>
                <c:pt idx="376">
                  <c:v>53.007267192107868</c:v>
                </c:pt>
                <c:pt idx="377">
                  <c:v>29.893776251274758</c:v>
                </c:pt>
                <c:pt idx="378">
                  <c:v>16.993814693845344</c:v>
                </c:pt>
                <c:pt idx="379">
                  <c:v>13.565469578225452</c:v>
                </c:pt>
                <c:pt idx="380">
                  <c:v>17.281700882616764</c:v>
                </c:pt>
                <c:pt idx="381">
                  <c:v>15.416273005197219</c:v>
                </c:pt>
                <c:pt idx="382">
                  <c:v>15.972303236683151</c:v>
                </c:pt>
                <c:pt idx="383">
                  <c:v>0</c:v>
                </c:pt>
                <c:pt idx="384">
                  <c:v>15.335213307435215</c:v>
                </c:pt>
                <c:pt idx="385">
                  <c:v>15.718244300101265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40-43ED-A511-323F0D550113}"/>
            </c:ext>
          </c:extLst>
        </c:ser>
        <c:ser>
          <c:idx val="1"/>
          <c:order val="1"/>
          <c:tx>
            <c:strRef>
              <c:f>'2024_12_16_AVE'!$Y$4</c:f>
              <c:strCache>
                <c:ptCount val="1"/>
                <c:pt idx="0">
                  <c:v>SCH3OH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'2024_12_16_AVE'!$Y$5:$Y$546</c:f>
              <c:numCache>
                <c:formatCode>General</c:formatCode>
                <c:ptCount val="542"/>
                <c:pt idx="0">
                  <c:v>738.16416818617279</c:v>
                </c:pt>
                <c:pt idx="1">
                  <c:v>455.35580584583511</c:v>
                </c:pt>
                <c:pt idx="2">
                  <c:v>540.45313498518237</c:v>
                </c:pt>
                <c:pt idx="3">
                  <c:v>541.82738184016887</c:v>
                </c:pt>
                <c:pt idx="4">
                  <c:v>674.12673189984378</c:v>
                </c:pt>
                <c:pt idx="5">
                  <c:v>664.28445348657817</c:v>
                </c:pt>
                <c:pt idx="6">
                  <c:v>751.26764256988895</c:v>
                </c:pt>
                <c:pt idx="7">
                  <c:v>484.4625607827827</c:v>
                </c:pt>
                <c:pt idx="8">
                  <c:v>494.12202069228232</c:v>
                </c:pt>
                <c:pt idx="9">
                  <c:v>469.35285310011909</c:v>
                </c:pt>
                <c:pt idx="10">
                  <c:v>549.24013559005903</c:v>
                </c:pt>
                <c:pt idx="11">
                  <c:v>649.91659942330432</c:v>
                </c:pt>
                <c:pt idx="12">
                  <c:v>743.41272529654339</c:v>
                </c:pt>
                <c:pt idx="13">
                  <c:v>731.06777282157213</c:v>
                </c:pt>
                <c:pt idx="14">
                  <c:v>482.38824737860153</c:v>
                </c:pt>
                <c:pt idx="15">
                  <c:v>513.37264591646613</c:v>
                </c:pt>
                <c:pt idx="16">
                  <c:v>318.9718529868332</c:v>
                </c:pt>
                <c:pt idx="17">
                  <c:v>599.83814985673928</c:v>
                </c:pt>
                <c:pt idx="18">
                  <c:v>779.53833194619665</c:v>
                </c:pt>
                <c:pt idx="19">
                  <c:v>28574.225114582561</c:v>
                </c:pt>
                <c:pt idx="20">
                  <c:v>49667.770674503387</c:v>
                </c:pt>
                <c:pt idx="21">
                  <c:v>62061.059389130372</c:v>
                </c:pt>
                <c:pt idx="22">
                  <c:v>72868.431907476683</c:v>
                </c:pt>
                <c:pt idx="23">
                  <c:v>79687.733732590685</c:v>
                </c:pt>
                <c:pt idx="24">
                  <c:v>86590.960337313445</c:v>
                </c:pt>
                <c:pt idx="25">
                  <c:v>91966.136210668948</c:v>
                </c:pt>
                <c:pt idx="26">
                  <c:v>93502.160647050492</c:v>
                </c:pt>
                <c:pt idx="27">
                  <c:v>94635.562284199361</c:v>
                </c:pt>
                <c:pt idx="28">
                  <c:v>95804.802708892152</c:v>
                </c:pt>
                <c:pt idx="29">
                  <c:v>100012.87898960883</c:v>
                </c:pt>
                <c:pt idx="30">
                  <c:v>104413.12170132525</c:v>
                </c:pt>
                <c:pt idx="31">
                  <c:v>105307.59175637637</c:v>
                </c:pt>
                <c:pt idx="32">
                  <c:v>106300.44568422157</c:v>
                </c:pt>
                <c:pt idx="33">
                  <c:v>106041.638652562</c:v>
                </c:pt>
                <c:pt idx="34">
                  <c:v>105849.44889543568</c:v>
                </c:pt>
                <c:pt idx="35">
                  <c:v>109390.31585055712</c:v>
                </c:pt>
                <c:pt idx="36">
                  <c:v>108100.80468582107</c:v>
                </c:pt>
                <c:pt idx="37">
                  <c:v>113664.47671607631</c:v>
                </c:pt>
                <c:pt idx="38">
                  <c:v>108817.55348010358</c:v>
                </c:pt>
                <c:pt idx="39">
                  <c:v>107891.55212850719</c:v>
                </c:pt>
                <c:pt idx="40">
                  <c:v>112579.09739735405</c:v>
                </c:pt>
                <c:pt idx="41">
                  <c:v>108748.07104898008</c:v>
                </c:pt>
                <c:pt idx="42">
                  <c:v>108581.56973159355</c:v>
                </c:pt>
                <c:pt idx="43">
                  <c:v>107160.18486148985</c:v>
                </c:pt>
                <c:pt idx="44">
                  <c:v>103592.76682563967</c:v>
                </c:pt>
                <c:pt idx="45">
                  <c:v>107636.37942978008</c:v>
                </c:pt>
                <c:pt idx="46">
                  <c:v>108596.762460752</c:v>
                </c:pt>
                <c:pt idx="47">
                  <c:v>111675.35245503465</c:v>
                </c:pt>
                <c:pt idx="48">
                  <c:v>106085.68599484779</c:v>
                </c:pt>
                <c:pt idx="49">
                  <c:v>105515.24189455266</c:v>
                </c:pt>
                <c:pt idx="50">
                  <c:v>104236.78771456219</c:v>
                </c:pt>
                <c:pt idx="51">
                  <c:v>105533.05059464436</c:v>
                </c:pt>
                <c:pt idx="52">
                  <c:v>102503.19741305719</c:v>
                </c:pt>
                <c:pt idx="53">
                  <c:v>52655.106813323924</c:v>
                </c:pt>
                <c:pt idx="54">
                  <c:v>10888.586778704173</c:v>
                </c:pt>
                <c:pt idx="55">
                  <c:v>8584.7525923164721</c:v>
                </c:pt>
                <c:pt idx="56">
                  <c:v>7230.3146835335656</c:v>
                </c:pt>
                <c:pt idx="57">
                  <c:v>6742.0073841065205</c:v>
                </c:pt>
                <c:pt idx="58">
                  <c:v>5297.6134302295259</c:v>
                </c:pt>
                <c:pt idx="59">
                  <c:v>4718.7663902198501</c:v>
                </c:pt>
                <c:pt idx="60">
                  <c:v>4469.7292047890624</c:v>
                </c:pt>
                <c:pt idx="61">
                  <c:v>4085.3138051790834</c:v>
                </c:pt>
                <c:pt idx="62">
                  <c:v>3885.0423397771083</c:v>
                </c:pt>
                <c:pt idx="63">
                  <c:v>4395.0815327029532</c:v>
                </c:pt>
                <c:pt idx="64">
                  <c:v>3542.567869317345</c:v>
                </c:pt>
                <c:pt idx="65">
                  <c:v>3707.482935780693</c:v>
                </c:pt>
                <c:pt idx="66">
                  <c:v>3387.0285644515716</c:v>
                </c:pt>
                <c:pt idx="67">
                  <c:v>3589.5482319911998</c:v>
                </c:pt>
                <c:pt idx="68">
                  <c:v>2849.1666216189715</c:v>
                </c:pt>
                <c:pt idx="69">
                  <c:v>2607.05741723746</c:v>
                </c:pt>
                <c:pt idx="70">
                  <c:v>2716.2671232408252</c:v>
                </c:pt>
                <c:pt idx="71">
                  <c:v>2809.6866958850196</c:v>
                </c:pt>
                <c:pt idx="72">
                  <c:v>2692.2972317131116</c:v>
                </c:pt>
                <c:pt idx="73">
                  <c:v>2290.3271748538532</c:v>
                </c:pt>
                <c:pt idx="74">
                  <c:v>2448.1820723460824</c:v>
                </c:pt>
                <c:pt idx="75">
                  <c:v>2241.7330844403114</c:v>
                </c:pt>
                <c:pt idx="76">
                  <c:v>2242.1120571595425</c:v>
                </c:pt>
                <c:pt idx="77">
                  <c:v>2574.555262261496</c:v>
                </c:pt>
                <c:pt idx="78">
                  <c:v>2442.5192949516704</c:v>
                </c:pt>
                <c:pt idx="79">
                  <c:v>2439.7884884342639</c:v>
                </c:pt>
                <c:pt idx="80">
                  <c:v>2081.7759876401824</c:v>
                </c:pt>
                <c:pt idx="81">
                  <c:v>2022.0362233290637</c:v>
                </c:pt>
                <c:pt idx="82">
                  <c:v>2157.0565235370727</c:v>
                </c:pt>
                <c:pt idx="83">
                  <c:v>1879.3226688782561</c:v>
                </c:pt>
                <c:pt idx="84">
                  <c:v>1844.286159528493</c:v>
                </c:pt>
                <c:pt idx="85">
                  <c:v>1892.0818276959021</c:v>
                </c:pt>
                <c:pt idx="86">
                  <c:v>1770.83412178713</c:v>
                </c:pt>
                <c:pt idx="87">
                  <c:v>1857.3565658271234</c:v>
                </c:pt>
                <c:pt idx="88">
                  <c:v>16526.742648160809</c:v>
                </c:pt>
                <c:pt idx="89">
                  <c:v>49405.417729939545</c:v>
                </c:pt>
                <c:pt idx="90">
                  <c:v>60775.328782000906</c:v>
                </c:pt>
                <c:pt idx="91">
                  <c:v>68925.186856238826</c:v>
                </c:pt>
                <c:pt idx="92">
                  <c:v>74812.100413866909</c:v>
                </c:pt>
                <c:pt idx="93">
                  <c:v>80407.928182356831</c:v>
                </c:pt>
                <c:pt idx="94">
                  <c:v>84878.492506988201</c:v>
                </c:pt>
                <c:pt idx="95">
                  <c:v>85845.158120176013</c:v>
                </c:pt>
                <c:pt idx="96">
                  <c:v>89970.627716221046</c:v>
                </c:pt>
                <c:pt idx="97">
                  <c:v>94046.611383904019</c:v>
                </c:pt>
                <c:pt idx="98">
                  <c:v>92264.375286642404</c:v>
                </c:pt>
                <c:pt idx="99">
                  <c:v>90125.103079617795</c:v>
                </c:pt>
                <c:pt idx="100">
                  <c:v>84461.950525982087</c:v>
                </c:pt>
                <c:pt idx="101">
                  <c:v>98523.748573138742</c:v>
                </c:pt>
                <c:pt idx="102">
                  <c:v>95211.285139234009</c:v>
                </c:pt>
                <c:pt idx="103">
                  <c:v>93390.22286383473</c:v>
                </c:pt>
                <c:pt idx="104">
                  <c:v>100841.5772351971</c:v>
                </c:pt>
                <c:pt idx="105">
                  <c:v>99127.422426885969</c:v>
                </c:pt>
                <c:pt idx="106">
                  <c:v>89338.652903030321</c:v>
                </c:pt>
                <c:pt idx="107">
                  <c:v>99757.992508727009</c:v>
                </c:pt>
                <c:pt idx="108">
                  <c:v>98742.327936647867</c:v>
                </c:pt>
                <c:pt idx="109">
                  <c:v>100590.44271626184</c:v>
                </c:pt>
                <c:pt idx="110">
                  <c:v>101638.83988319038</c:v>
                </c:pt>
                <c:pt idx="111">
                  <c:v>94687.947869042473</c:v>
                </c:pt>
                <c:pt idx="112">
                  <c:v>97157.831846265733</c:v>
                </c:pt>
                <c:pt idx="113">
                  <c:v>99508.670187568598</c:v>
                </c:pt>
                <c:pt idx="114">
                  <c:v>101434.32277895487</c:v>
                </c:pt>
                <c:pt idx="115">
                  <c:v>99965.159964357197</c:v>
                </c:pt>
                <c:pt idx="116">
                  <c:v>98918.446001748001</c:v>
                </c:pt>
                <c:pt idx="117">
                  <c:v>113076.08379918622</c:v>
                </c:pt>
                <c:pt idx="118">
                  <c:v>98676.144357309109</c:v>
                </c:pt>
                <c:pt idx="119">
                  <c:v>103107.73383419547</c:v>
                </c:pt>
                <c:pt idx="120">
                  <c:v>103457.64625945994</c:v>
                </c:pt>
                <c:pt idx="121">
                  <c:v>102797.20057411405</c:v>
                </c:pt>
                <c:pt idx="122">
                  <c:v>99100.543753580889</c:v>
                </c:pt>
                <c:pt idx="123">
                  <c:v>98100.570657507225</c:v>
                </c:pt>
                <c:pt idx="124">
                  <c:v>101678.00777621863</c:v>
                </c:pt>
                <c:pt idx="125">
                  <c:v>100620.20383627521</c:v>
                </c:pt>
                <c:pt idx="126">
                  <c:v>99180.689873976473</c:v>
                </c:pt>
                <c:pt idx="127">
                  <c:v>98356.54547263839</c:v>
                </c:pt>
                <c:pt idx="128">
                  <c:v>27642.563747175998</c:v>
                </c:pt>
                <c:pt idx="129">
                  <c:v>9241.1982099517409</c:v>
                </c:pt>
                <c:pt idx="130">
                  <c:v>6681.4651506257806</c:v>
                </c:pt>
                <c:pt idx="131">
                  <c:v>6236.9989271832264</c:v>
                </c:pt>
                <c:pt idx="132">
                  <c:v>5210.8025019765573</c:v>
                </c:pt>
                <c:pt idx="133">
                  <c:v>4847.8117067268422</c:v>
                </c:pt>
                <c:pt idx="134">
                  <c:v>4395.1548712336926</c:v>
                </c:pt>
                <c:pt idx="135">
                  <c:v>4123.5222213247116</c:v>
                </c:pt>
                <c:pt idx="136">
                  <c:v>3794.4555729390686</c:v>
                </c:pt>
                <c:pt idx="137">
                  <c:v>3764.5633519700655</c:v>
                </c:pt>
                <c:pt idx="138">
                  <c:v>3329.1288952156428</c:v>
                </c:pt>
                <c:pt idx="139">
                  <c:v>3305.6927354336917</c:v>
                </c:pt>
                <c:pt idx="140">
                  <c:v>3405.2200043686516</c:v>
                </c:pt>
                <c:pt idx="141">
                  <c:v>3082.0658227999611</c:v>
                </c:pt>
                <c:pt idx="142">
                  <c:v>2952.5242458708585</c:v>
                </c:pt>
                <c:pt idx="143">
                  <c:v>2700.4783517108576</c:v>
                </c:pt>
                <c:pt idx="144">
                  <c:v>2762.8405231668139</c:v>
                </c:pt>
                <c:pt idx="145">
                  <c:v>2461.1082080111191</c:v>
                </c:pt>
                <c:pt idx="146">
                  <c:v>2934.3692540363604</c:v>
                </c:pt>
                <c:pt idx="147">
                  <c:v>2205.9730471666176</c:v>
                </c:pt>
                <c:pt idx="148">
                  <c:v>2238.2246677581629</c:v>
                </c:pt>
                <c:pt idx="149">
                  <c:v>2519.0603408424354</c:v>
                </c:pt>
                <c:pt idx="150">
                  <c:v>2486.6413184304756</c:v>
                </c:pt>
                <c:pt idx="151">
                  <c:v>2479.4726751597041</c:v>
                </c:pt>
                <c:pt idx="152">
                  <c:v>2575.1866927221549</c:v>
                </c:pt>
                <c:pt idx="153">
                  <c:v>2490.8416028762058</c:v>
                </c:pt>
                <c:pt idx="154">
                  <c:v>2061.5106468781287</c:v>
                </c:pt>
                <c:pt idx="155">
                  <c:v>1699.1722946554696</c:v>
                </c:pt>
                <c:pt idx="156">
                  <c:v>1961.2760728384628</c:v>
                </c:pt>
                <c:pt idx="157">
                  <c:v>1852.9418418642313</c:v>
                </c:pt>
                <c:pt idx="158">
                  <c:v>1808.247782957789</c:v>
                </c:pt>
                <c:pt idx="159">
                  <c:v>33203.385628262906</c:v>
                </c:pt>
                <c:pt idx="160">
                  <c:v>54875.488172158817</c:v>
                </c:pt>
                <c:pt idx="161">
                  <c:v>61679.116915031183</c:v>
                </c:pt>
                <c:pt idx="162">
                  <c:v>72015.016051540326</c:v>
                </c:pt>
                <c:pt idx="163">
                  <c:v>73623.872496198062</c:v>
                </c:pt>
                <c:pt idx="164">
                  <c:v>80468.692958049185</c:v>
                </c:pt>
                <c:pt idx="165">
                  <c:v>84256.194801729245</c:v>
                </c:pt>
                <c:pt idx="166">
                  <c:v>83984.520575082759</c:v>
                </c:pt>
                <c:pt idx="167">
                  <c:v>88753.910990260018</c:v>
                </c:pt>
                <c:pt idx="168">
                  <c:v>87839.18109594968</c:v>
                </c:pt>
                <c:pt idx="169">
                  <c:v>90394.219559968886</c:v>
                </c:pt>
                <c:pt idx="170">
                  <c:v>90893.745693452234</c:v>
                </c:pt>
                <c:pt idx="171">
                  <c:v>93784.681513494637</c:v>
                </c:pt>
                <c:pt idx="172">
                  <c:v>91462.788799561284</c:v>
                </c:pt>
                <c:pt idx="173">
                  <c:v>95475.086811588379</c:v>
                </c:pt>
                <c:pt idx="174">
                  <c:v>93403.223432259387</c:v>
                </c:pt>
                <c:pt idx="175">
                  <c:v>96111.276788438481</c:v>
                </c:pt>
                <c:pt idx="176">
                  <c:v>94805.378911182619</c:v>
                </c:pt>
                <c:pt idx="177">
                  <c:v>96678.214376626012</c:v>
                </c:pt>
                <c:pt idx="178">
                  <c:v>98711.671846565165</c:v>
                </c:pt>
                <c:pt idx="179">
                  <c:v>94977.813208892971</c:v>
                </c:pt>
                <c:pt idx="180">
                  <c:v>90317.768797872399</c:v>
                </c:pt>
                <c:pt idx="181">
                  <c:v>94802.678152820619</c:v>
                </c:pt>
                <c:pt idx="182">
                  <c:v>96562.550726851143</c:v>
                </c:pt>
                <c:pt idx="183">
                  <c:v>100953.55379979037</c:v>
                </c:pt>
                <c:pt idx="184">
                  <c:v>96125.936085014473</c:v>
                </c:pt>
                <c:pt idx="185">
                  <c:v>100387.37647083479</c:v>
                </c:pt>
                <c:pt idx="186">
                  <c:v>96908.487354723562</c:v>
                </c:pt>
                <c:pt idx="187">
                  <c:v>95224.746623863713</c:v>
                </c:pt>
                <c:pt idx="188">
                  <c:v>98830.531093769445</c:v>
                </c:pt>
                <c:pt idx="189">
                  <c:v>97131.142925280481</c:v>
                </c:pt>
                <c:pt idx="190">
                  <c:v>73687.513334124247</c:v>
                </c:pt>
                <c:pt idx="191">
                  <c:v>93916.830849134509</c:v>
                </c:pt>
                <c:pt idx="192">
                  <c:v>94594.536731776345</c:v>
                </c:pt>
                <c:pt idx="193">
                  <c:v>97789.476942582784</c:v>
                </c:pt>
                <c:pt idx="194">
                  <c:v>95177.240051850647</c:v>
                </c:pt>
                <c:pt idx="195">
                  <c:v>92500.970101446219</c:v>
                </c:pt>
                <c:pt idx="196">
                  <c:v>97425.538741405137</c:v>
                </c:pt>
                <c:pt idx="197">
                  <c:v>82247.506274933563</c:v>
                </c:pt>
                <c:pt idx="198">
                  <c:v>95556.52551157288</c:v>
                </c:pt>
                <c:pt idx="199">
                  <c:v>96213.322646502493</c:v>
                </c:pt>
                <c:pt idx="200">
                  <c:v>94966.568017057347</c:v>
                </c:pt>
                <c:pt idx="201">
                  <c:v>98898.965480475803</c:v>
                </c:pt>
                <c:pt idx="202">
                  <c:v>93983.321127008647</c:v>
                </c:pt>
                <c:pt idx="203">
                  <c:v>93817.203172230933</c:v>
                </c:pt>
                <c:pt idx="204">
                  <c:v>94832.521823838135</c:v>
                </c:pt>
                <c:pt idx="205">
                  <c:v>95175.031237392541</c:v>
                </c:pt>
                <c:pt idx="206">
                  <c:v>90760.738169279241</c:v>
                </c:pt>
                <c:pt idx="207">
                  <c:v>68681.24311049981</c:v>
                </c:pt>
                <c:pt idx="208">
                  <c:v>63138.338589554973</c:v>
                </c:pt>
                <c:pt idx="209">
                  <c:v>62972.540381323204</c:v>
                </c:pt>
                <c:pt idx="210">
                  <c:v>59412.810051581</c:v>
                </c:pt>
                <c:pt idx="211">
                  <c:v>61819.098962470758</c:v>
                </c:pt>
                <c:pt idx="212">
                  <c:v>59979.586794767245</c:v>
                </c:pt>
                <c:pt idx="213">
                  <c:v>60480.101867925179</c:v>
                </c:pt>
                <c:pt idx="214">
                  <c:v>60021.282769484365</c:v>
                </c:pt>
                <c:pt idx="215">
                  <c:v>59304.178567508025</c:v>
                </c:pt>
                <c:pt idx="216">
                  <c:v>58463.49575085305</c:v>
                </c:pt>
                <c:pt idx="217">
                  <c:v>62273.283493547126</c:v>
                </c:pt>
                <c:pt idx="218">
                  <c:v>60627.582840316129</c:v>
                </c:pt>
                <c:pt idx="219">
                  <c:v>58716.903964160534</c:v>
                </c:pt>
                <c:pt idx="220">
                  <c:v>59558.080161336868</c:v>
                </c:pt>
                <c:pt idx="221">
                  <c:v>57722.09401581467</c:v>
                </c:pt>
                <c:pt idx="222">
                  <c:v>59480.501750486794</c:v>
                </c:pt>
                <c:pt idx="223">
                  <c:v>58153.255513013421</c:v>
                </c:pt>
                <c:pt idx="224">
                  <c:v>61353.95017197686</c:v>
                </c:pt>
                <c:pt idx="225">
                  <c:v>59586.025464205311</c:v>
                </c:pt>
                <c:pt idx="226">
                  <c:v>58632.643980431014</c:v>
                </c:pt>
                <c:pt idx="227">
                  <c:v>72635.976156419245</c:v>
                </c:pt>
                <c:pt idx="228">
                  <c:v>91864.607713440972</c:v>
                </c:pt>
                <c:pt idx="229">
                  <c:v>91786.227583600994</c:v>
                </c:pt>
                <c:pt idx="230">
                  <c:v>90733.223588706984</c:v>
                </c:pt>
                <c:pt idx="231">
                  <c:v>91267.866455905547</c:v>
                </c:pt>
                <c:pt idx="232">
                  <c:v>93382.389250894732</c:v>
                </c:pt>
                <c:pt idx="233">
                  <c:v>90053.887941399444</c:v>
                </c:pt>
                <c:pt idx="234">
                  <c:v>90490.419289526675</c:v>
                </c:pt>
                <c:pt idx="235">
                  <c:v>91796.349091511438</c:v>
                </c:pt>
                <c:pt idx="236">
                  <c:v>91682.038497267276</c:v>
                </c:pt>
                <c:pt idx="237">
                  <c:v>91452.792767415842</c:v>
                </c:pt>
                <c:pt idx="238">
                  <c:v>89718.376226685912</c:v>
                </c:pt>
                <c:pt idx="239">
                  <c:v>93040.518861642413</c:v>
                </c:pt>
                <c:pt idx="240">
                  <c:v>92080.305423089667</c:v>
                </c:pt>
                <c:pt idx="241">
                  <c:v>88895.668264940075</c:v>
                </c:pt>
                <c:pt idx="242">
                  <c:v>91476.343289723838</c:v>
                </c:pt>
                <c:pt idx="243">
                  <c:v>91550.337627785819</c:v>
                </c:pt>
                <c:pt idx="244">
                  <c:v>90766.21138106288</c:v>
                </c:pt>
                <c:pt idx="245">
                  <c:v>91254.829902241865</c:v>
                </c:pt>
                <c:pt idx="246">
                  <c:v>74915.581712899409</c:v>
                </c:pt>
                <c:pt idx="247">
                  <c:v>10131.790263492961</c:v>
                </c:pt>
                <c:pt idx="248">
                  <c:v>7182.5230876088099</c:v>
                </c:pt>
                <c:pt idx="249">
                  <c:v>6446.3061335750808</c:v>
                </c:pt>
                <c:pt idx="250">
                  <c:v>5401.9393251647916</c:v>
                </c:pt>
                <c:pt idx="251">
                  <c:v>4388.4502181538337</c:v>
                </c:pt>
                <c:pt idx="252">
                  <c:v>4341.2063640546967</c:v>
                </c:pt>
                <c:pt idx="253">
                  <c:v>3835.2159284012455</c:v>
                </c:pt>
                <c:pt idx="254">
                  <c:v>3665.8216404253249</c:v>
                </c:pt>
                <c:pt idx="255">
                  <c:v>3390.9472072790418</c:v>
                </c:pt>
                <c:pt idx="256">
                  <c:v>2961.6606843739337</c:v>
                </c:pt>
                <c:pt idx="257">
                  <c:v>3216.8829685919086</c:v>
                </c:pt>
                <c:pt idx="258">
                  <c:v>3283.4308618222985</c:v>
                </c:pt>
                <c:pt idx="259">
                  <c:v>2994.4784548037342</c:v>
                </c:pt>
                <c:pt idx="260">
                  <c:v>2734.5882288439043</c:v>
                </c:pt>
                <c:pt idx="261">
                  <c:v>2553.7133334852629</c:v>
                </c:pt>
                <c:pt idx="262">
                  <c:v>2904.4751526349696</c:v>
                </c:pt>
                <c:pt idx="263">
                  <c:v>2749.2886440731108</c:v>
                </c:pt>
                <c:pt idx="264">
                  <c:v>2647.8895891581487</c:v>
                </c:pt>
                <c:pt idx="265">
                  <c:v>2211.423528524906</c:v>
                </c:pt>
                <c:pt idx="266">
                  <c:v>2284.5332050704019</c:v>
                </c:pt>
                <c:pt idx="267">
                  <c:v>1943.522283733319</c:v>
                </c:pt>
                <c:pt idx="268">
                  <c:v>2640.4926788920925</c:v>
                </c:pt>
                <c:pt idx="269">
                  <c:v>2104.3329345994048</c:v>
                </c:pt>
                <c:pt idx="270">
                  <c:v>2060.1349567102748</c:v>
                </c:pt>
                <c:pt idx="271">
                  <c:v>2183.7130140557924</c:v>
                </c:pt>
                <c:pt idx="272">
                  <c:v>12150.451558651817</c:v>
                </c:pt>
                <c:pt idx="273">
                  <c:v>45847.317071306308</c:v>
                </c:pt>
                <c:pt idx="274">
                  <c:v>57120.846453673468</c:v>
                </c:pt>
                <c:pt idx="275">
                  <c:v>62532.608980896206</c:v>
                </c:pt>
                <c:pt idx="276">
                  <c:v>67288.863367009311</c:v>
                </c:pt>
                <c:pt idx="277">
                  <c:v>74889.149650802079</c:v>
                </c:pt>
                <c:pt idx="278">
                  <c:v>76342.37622789263</c:v>
                </c:pt>
                <c:pt idx="279">
                  <c:v>77135.915300887951</c:v>
                </c:pt>
                <c:pt idx="280">
                  <c:v>79803.575193934928</c:v>
                </c:pt>
                <c:pt idx="281">
                  <c:v>82605.414163997004</c:v>
                </c:pt>
                <c:pt idx="282">
                  <c:v>85235.301854580699</c:v>
                </c:pt>
                <c:pt idx="283">
                  <c:v>86062.823216418328</c:v>
                </c:pt>
                <c:pt idx="284">
                  <c:v>84937.099044337621</c:v>
                </c:pt>
                <c:pt idx="285">
                  <c:v>88582.232065454678</c:v>
                </c:pt>
                <c:pt idx="286">
                  <c:v>89692.248860899112</c:v>
                </c:pt>
                <c:pt idx="287">
                  <c:v>91757.316751621547</c:v>
                </c:pt>
                <c:pt idx="288">
                  <c:v>89074.182742733945</c:v>
                </c:pt>
                <c:pt idx="289">
                  <c:v>90789.983311270116</c:v>
                </c:pt>
                <c:pt idx="290">
                  <c:v>89867.386067785046</c:v>
                </c:pt>
                <c:pt idx="291">
                  <c:v>97835.055616513826</c:v>
                </c:pt>
                <c:pt idx="292">
                  <c:v>96088.015173331107</c:v>
                </c:pt>
                <c:pt idx="293">
                  <c:v>59836.595382255575</c:v>
                </c:pt>
                <c:pt idx="294">
                  <c:v>44583.671345776136</c:v>
                </c:pt>
                <c:pt idx="295">
                  <c:v>43406.980715242556</c:v>
                </c:pt>
                <c:pt idx="296">
                  <c:v>37603.846018408192</c:v>
                </c:pt>
                <c:pt idx="297">
                  <c:v>51921.254931190451</c:v>
                </c:pt>
                <c:pt idx="298">
                  <c:v>50876.289710580626</c:v>
                </c:pt>
                <c:pt idx="299">
                  <c:v>52877.759635124145</c:v>
                </c:pt>
                <c:pt idx="300">
                  <c:v>50154.247728231261</c:v>
                </c:pt>
                <c:pt idx="301">
                  <c:v>49921.115347598847</c:v>
                </c:pt>
                <c:pt idx="302">
                  <c:v>48132.078459956996</c:v>
                </c:pt>
                <c:pt idx="303">
                  <c:v>57563.123272224599</c:v>
                </c:pt>
                <c:pt idx="304">
                  <c:v>58112.038697168558</c:v>
                </c:pt>
                <c:pt idx="305">
                  <c:v>57371.87153869203</c:v>
                </c:pt>
                <c:pt idx="306">
                  <c:v>57835.451061130312</c:v>
                </c:pt>
                <c:pt idx="307">
                  <c:v>59098.901004649888</c:v>
                </c:pt>
                <c:pt idx="308">
                  <c:v>64276.922725305441</c:v>
                </c:pt>
                <c:pt idx="309">
                  <c:v>68985.892332415649</c:v>
                </c:pt>
                <c:pt idx="310">
                  <c:v>66945.276093093053</c:v>
                </c:pt>
                <c:pt idx="311">
                  <c:v>71466.260624392933</c:v>
                </c:pt>
                <c:pt idx="312">
                  <c:v>69361.043394179782</c:v>
                </c:pt>
                <c:pt idx="313">
                  <c:v>69900.7727653896</c:v>
                </c:pt>
                <c:pt idx="314">
                  <c:v>70617.788984184765</c:v>
                </c:pt>
                <c:pt idx="315">
                  <c:v>68911.775372317512</c:v>
                </c:pt>
                <c:pt idx="316">
                  <c:v>69468.849227911225</c:v>
                </c:pt>
                <c:pt idx="317">
                  <c:v>66551.148278106906</c:v>
                </c:pt>
                <c:pt idx="318">
                  <c:v>66969.308127508993</c:v>
                </c:pt>
                <c:pt idx="319">
                  <c:v>70746.90469327083</c:v>
                </c:pt>
                <c:pt idx="320">
                  <c:v>67936.153935598937</c:v>
                </c:pt>
                <c:pt idx="321">
                  <c:v>69782.910998604857</c:v>
                </c:pt>
                <c:pt idx="322">
                  <c:v>68392.367524943591</c:v>
                </c:pt>
                <c:pt idx="323">
                  <c:v>68677.949582440691</c:v>
                </c:pt>
                <c:pt idx="324">
                  <c:v>67888.349227860235</c:v>
                </c:pt>
                <c:pt idx="325">
                  <c:v>64961.282048242007</c:v>
                </c:pt>
                <c:pt idx="326">
                  <c:v>67471.829921201235</c:v>
                </c:pt>
                <c:pt idx="327">
                  <c:v>68458.371288882758</c:v>
                </c:pt>
                <c:pt idx="328">
                  <c:v>71536.84311030402</c:v>
                </c:pt>
                <c:pt idx="329">
                  <c:v>67811.704427860488</c:v>
                </c:pt>
                <c:pt idx="330">
                  <c:v>69641.020813232171</c:v>
                </c:pt>
                <c:pt idx="331">
                  <c:v>67928.149132230988</c:v>
                </c:pt>
                <c:pt idx="332">
                  <c:v>67788.439958534887</c:v>
                </c:pt>
                <c:pt idx="333">
                  <c:v>70496.11615364204</c:v>
                </c:pt>
                <c:pt idx="334">
                  <c:v>69926.279466650551</c:v>
                </c:pt>
                <c:pt idx="335">
                  <c:v>67988.697316358026</c:v>
                </c:pt>
                <c:pt idx="336">
                  <c:v>67829.768979691944</c:v>
                </c:pt>
                <c:pt idx="337">
                  <c:v>60325.88292653636</c:v>
                </c:pt>
                <c:pt idx="338">
                  <c:v>68688.65761101013</c:v>
                </c:pt>
                <c:pt idx="339">
                  <c:v>70714.834606493721</c:v>
                </c:pt>
                <c:pt idx="340">
                  <c:v>74424.626265476167</c:v>
                </c:pt>
                <c:pt idx="341">
                  <c:v>79304.286712627028</c:v>
                </c:pt>
                <c:pt idx="342">
                  <c:v>79703.678753357148</c:v>
                </c:pt>
                <c:pt idx="343">
                  <c:v>79386.968923542285</c:v>
                </c:pt>
                <c:pt idx="344">
                  <c:v>79467.42733790155</c:v>
                </c:pt>
                <c:pt idx="345">
                  <c:v>80555.045698991045</c:v>
                </c:pt>
                <c:pt idx="346">
                  <c:v>80716.062074061047</c:v>
                </c:pt>
                <c:pt idx="347">
                  <c:v>84542.828663902546</c:v>
                </c:pt>
                <c:pt idx="348">
                  <c:v>86394.996287905684</c:v>
                </c:pt>
                <c:pt idx="349">
                  <c:v>85784.629717360353</c:v>
                </c:pt>
                <c:pt idx="350">
                  <c:v>87827.576975976815</c:v>
                </c:pt>
                <c:pt idx="351">
                  <c:v>86649.717164442205</c:v>
                </c:pt>
                <c:pt idx="352">
                  <c:v>87832.741133891046</c:v>
                </c:pt>
                <c:pt idx="353">
                  <c:v>85609.693434442524</c:v>
                </c:pt>
                <c:pt idx="354">
                  <c:v>82696.304265311468</c:v>
                </c:pt>
                <c:pt idx="355">
                  <c:v>87589.746084932034</c:v>
                </c:pt>
                <c:pt idx="356">
                  <c:v>88102.52714574337</c:v>
                </c:pt>
                <c:pt idx="357">
                  <c:v>84917.059563756702</c:v>
                </c:pt>
                <c:pt idx="358">
                  <c:v>87889.326883328788</c:v>
                </c:pt>
                <c:pt idx="359">
                  <c:v>87342.072749726954</c:v>
                </c:pt>
                <c:pt idx="360">
                  <c:v>84749.412072300096</c:v>
                </c:pt>
                <c:pt idx="361">
                  <c:v>87362.295202411566</c:v>
                </c:pt>
                <c:pt idx="362">
                  <c:v>87699.022809001108</c:v>
                </c:pt>
                <c:pt idx="363">
                  <c:v>87126.574679604324</c:v>
                </c:pt>
                <c:pt idx="364">
                  <c:v>87097.550874421664</c:v>
                </c:pt>
                <c:pt idx="365">
                  <c:v>86029.675502203667</c:v>
                </c:pt>
                <c:pt idx="366">
                  <c:v>26839.026489212458</c:v>
                </c:pt>
                <c:pt idx="367">
                  <c:v>6975.9825552939337</c:v>
                </c:pt>
                <c:pt idx="368">
                  <c:v>5314.0305125041032</c:v>
                </c:pt>
                <c:pt idx="369">
                  <c:v>4941.4484558715531</c:v>
                </c:pt>
                <c:pt idx="370">
                  <c:v>4681.3379708913162</c:v>
                </c:pt>
                <c:pt idx="371">
                  <c:v>3630.5596140752664</c:v>
                </c:pt>
                <c:pt idx="372">
                  <c:v>3856.2791108342858</c:v>
                </c:pt>
                <c:pt idx="373">
                  <c:v>3417.6988791544127</c:v>
                </c:pt>
                <c:pt idx="374">
                  <c:v>3325.934683156604</c:v>
                </c:pt>
                <c:pt idx="375">
                  <c:v>3045.4182922532559</c:v>
                </c:pt>
                <c:pt idx="376">
                  <c:v>2605.2632538176331</c:v>
                </c:pt>
                <c:pt idx="377">
                  <c:v>2658.8047013391074</c:v>
                </c:pt>
                <c:pt idx="378">
                  <c:v>3079.3611204269159</c:v>
                </c:pt>
                <c:pt idx="379">
                  <c:v>2714.5945206869296</c:v>
                </c:pt>
                <c:pt idx="380">
                  <c:v>2597.9066352629061</c:v>
                </c:pt>
                <c:pt idx="381">
                  <c:v>2728.6205689237636</c:v>
                </c:pt>
                <c:pt idx="382">
                  <c:v>2200.9339021150654</c:v>
                </c:pt>
                <c:pt idx="383">
                  <c:v>2253.8678756510453</c:v>
                </c:pt>
                <c:pt idx="384">
                  <c:v>2339.2144174965615</c:v>
                </c:pt>
                <c:pt idx="385">
                  <c:v>2093.0243524417788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40-43ED-A511-323F0D550113}"/>
            </c:ext>
          </c:extLst>
        </c:ser>
        <c:ser>
          <c:idx val="2"/>
          <c:order val="2"/>
          <c:tx>
            <c:strRef>
              <c:f>'2024_12_16_AVE'!$Z$4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'2024_12_16_AVE'!$Z$5:$Z$546</c:f>
              <c:numCache>
                <c:formatCode>General</c:formatCode>
                <c:ptCount val="542"/>
                <c:pt idx="0">
                  <c:v>300.36880342809087</c:v>
                </c:pt>
                <c:pt idx="1">
                  <c:v>356.36541327065356</c:v>
                </c:pt>
                <c:pt idx="2">
                  <c:v>436.03964165972224</c:v>
                </c:pt>
                <c:pt idx="3">
                  <c:v>299.97804147298308</c:v>
                </c:pt>
                <c:pt idx="4">
                  <c:v>260.93837031311932</c:v>
                </c:pt>
                <c:pt idx="5">
                  <c:v>287.88417162307496</c:v>
                </c:pt>
                <c:pt idx="6">
                  <c:v>325.10237806468319</c:v>
                </c:pt>
                <c:pt idx="7">
                  <c:v>191.77813715162682</c:v>
                </c:pt>
                <c:pt idx="8">
                  <c:v>314.36800663946184</c:v>
                </c:pt>
                <c:pt idx="9">
                  <c:v>233.83686863565558</c:v>
                </c:pt>
                <c:pt idx="10">
                  <c:v>362.52247377483593</c:v>
                </c:pt>
                <c:pt idx="11">
                  <c:v>246.3572750805431</c:v>
                </c:pt>
                <c:pt idx="12">
                  <c:v>269.76057265709778</c:v>
                </c:pt>
                <c:pt idx="13">
                  <c:v>170.75690942606013</c:v>
                </c:pt>
                <c:pt idx="14">
                  <c:v>306.6128101639751</c:v>
                </c:pt>
                <c:pt idx="15">
                  <c:v>401.02112436605745</c:v>
                </c:pt>
                <c:pt idx="16">
                  <c:v>301.31806489699591</c:v>
                </c:pt>
                <c:pt idx="17">
                  <c:v>323.65937109684216</c:v>
                </c:pt>
                <c:pt idx="18">
                  <c:v>424.12571859686688</c:v>
                </c:pt>
                <c:pt idx="19">
                  <c:v>641.00463702073807</c:v>
                </c:pt>
                <c:pt idx="20">
                  <c:v>719.41588272968215</c:v>
                </c:pt>
                <c:pt idx="21">
                  <c:v>690.28590653968843</c:v>
                </c:pt>
                <c:pt idx="22">
                  <c:v>736.15818866561233</c:v>
                </c:pt>
                <c:pt idx="23">
                  <c:v>976.82123843889485</c:v>
                </c:pt>
                <c:pt idx="24">
                  <c:v>743.95978727252736</c:v>
                </c:pt>
                <c:pt idx="25">
                  <c:v>1099.5170074119824</c:v>
                </c:pt>
                <c:pt idx="26">
                  <c:v>895.78771353384809</c:v>
                </c:pt>
                <c:pt idx="27">
                  <c:v>1156.8365037522437</c:v>
                </c:pt>
                <c:pt idx="28">
                  <c:v>1176.7269306148578</c:v>
                </c:pt>
                <c:pt idx="29">
                  <c:v>1279.3541493783673</c:v>
                </c:pt>
                <c:pt idx="30">
                  <c:v>1067.4379436287811</c:v>
                </c:pt>
                <c:pt idx="31">
                  <c:v>1304.0334383021564</c:v>
                </c:pt>
                <c:pt idx="32">
                  <c:v>999.06789585555077</c:v>
                </c:pt>
                <c:pt idx="33">
                  <c:v>1218.2398284928486</c:v>
                </c:pt>
                <c:pt idx="34">
                  <c:v>1327.8381065508122</c:v>
                </c:pt>
                <c:pt idx="35">
                  <c:v>932.52293610452489</c:v>
                </c:pt>
                <c:pt idx="36">
                  <c:v>1036.2187908132858</c:v>
                </c:pt>
                <c:pt idx="37">
                  <c:v>1186.1025522719065</c:v>
                </c:pt>
                <c:pt idx="38">
                  <c:v>1211.2039241291848</c:v>
                </c:pt>
                <c:pt idx="39">
                  <c:v>1338.3723133099802</c:v>
                </c:pt>
                <c:pt idx="40">
                  <c:v>1232.1827704307314</c:v>
                </c:pt>
                <c:pt idx="41">
                  <c:v>1407.3492332164783</c:v>
                </c:pt>
                <c:pt idx="42">
                  <c:v>958.07963527146649</c:v>
                </c:pt>
                <c:pt idx="43">
                  <c:v>1028.3150331633833</c:v>
                </c:pt>
                <c:pt idx="44">
                  <c:v>1026.7345993371314</c:v>
                </c:pt>
                <c:pt idx="45">
                  <c:v>1159.0990024718399</c:v>
                </c:pt>
                <c:pt idx="46">
                  <c:v>1265.7639538014751</c:v>
                </c:pt>
                <c:pt idx="47">
                  <c:v>944.96196825626328</c:v>
                </c:pt>
                <c:pt idx="48">
                  <c:v>1354.4543576063677</c:v>
                </c:pt>
                <c:pt idx="49">
                  <c:v>1222.1399704463136</c:v>
                </c:pt>
                <c:pt idx="50">
                  <c:v>1013.799282954702</c:v>
                </c:pt>
                <c:pt idx="51">
                  <c:v>1105.3390023147685</c:v>
                </c:pt>
                <c:pt idx="52">
                  <c:v>1199.5825319404541</c:v>
                </c:pt>
                <c:pt idx="53">
                  <c:v>614.03333988621796</c:v>
                </c:pt>
                <c:pt idx="54">
                  <c:v>292.29006025446301</c:v>
                </c:pt>
                <c:pt idx="55">
                  <c:v>435.2550694003782</c:v>
                </c:pt>
                <c:pt idx="56">
                  <c:v>345.81885865113594</c:v>
                </c:pt>
                <c:pt idx="57">
                  <c:v>268.48029855600481</c:v>
                </c:pt>
                <c:pt idx="58">
                  <c:v>336.46393908959902</c:v>
                </c:pt>
                <c:pt idx="59">
                  <c:v>293.80021959628408</c:v>
                </c:pt>
                <c:pt idx="60">
                  <c:v>321.88502639475035</c:v>
                </c:pt>
                <c:pt idx="61">
                  <c:v>282.63920065102013</c:v>
                </c:pt>
                <c:pt idx="62">
                  <c:v>393.4641775136306</c:v>
                </c:pt>
                <c:pt idx="63">
                  <c:v>237.91900374659397</c:v>
                </c:pt>
                <c:pt idx="64">
                  <c:v>246.940003469186</c:v>
                </c:pt>
                <c:pt idx="65">
                  <c:v>233.44640389427818</c:v>
                </c:pt>
                <c:pt idx="66">
                  <c:v>207.76603411490962</c:v>
                </c:pt>
                <c:pt idx="67">
                  <c:v>272.64695525417392</c:v>
                </c:pt>
                <c:pt idx="68">
                  <c:v>381.80579791495927</c:v>
                </c:pt>
                <c:pt idx="69">
                  <c:v>256.88138404000438</c:v>
                </c:pt>
                <c:pt idx="70">
                  <c:v>135.25578576858035</c:v>
                </c:pt>
                <c:pt idx="71">
                  <c:v>290.42209085884838</c:v>
                </c:pt>
                <c:pt idx="72">
                  <c:v>252.57151632535138</c:v>
                </c:pt>
                <c:pt idx="73">
                  <c:v>292.84854840067311</c:v>
                </c:pt>
                <c:pt idx="74">
                  <c:v>203.20736954801035</c:v>
                </c:pt>
                <c:pt idx="75">
                  <c:v>272.56093261848173</c:v>
                </c:pt>
                <c:pt idx="76">
                  <c:v>230.10091107086834</c:v>
                </c:pt>
                <c:pt idx="77">
                  <c:v>311.03191908289796</c:v>
                </c:pt>
                <c:pt idx="78">
                  <c:v>337.9696962079409</c:v>
                </c:pt>
                <c:pt idx="79">
                  <c:v>185.12823667939941</c:v>
                </c:pt>
                <c:pt idx="80">
                  <c:v>333.97280977362618</c:v>
                </c:pt>
                <c:pt idx="81">
                  <c:v>210.70445733576301</c:v>
                </c:pt>
                <c:pt idx="82">
                  <c:v>267.24088762815359</c:v>
                </c:pt>
                <c:pt idx="83">
                  <c:v>272.78099216954962</c:v>
                </c:pt>
                <c:pt idx="84">
                  <c:v>224.44730036995728</c:v>
                </c:pt>
                <c:pt idx="85">
                  <c:v>206.77646392030195</c:v>
                </c:pt>
                <c:pt idx="86">
                  <c:v>216.40016042709678</c:v>
                </c:pt>
                <c:pt idx="87">
                  <c:v>328.39287846916864</c:v>
                </c:pt>
                <c:pt idx="88">
                  <c:v>398.56950572804982</c:v>
                </c:pt>
                <c:pt idx="89">
                  <c:v>553.52817241869207</c:v>
                </c:pt>
                <c:pt idx="90">
                  <c:v>519.11425934429064</c:v>
                </c:pt>
                <c:pt idx="91">
                  <c:v>713.08558304987264</c:v>
                </c:pt>
                <c:pt idx="92">
                  <c:v>573.48870533391084</c:v>
                </c:pt>
                <c:pt idx="93">
                  <c:v>767.35619947452233</c:v>
                </c:pt>
                <c:pt idx="94">
                  <c:v>897.23268163834757</c:v>
                </c:pt>
                <c:pt idx="95">
                  <c:v>869.7437125948635</c:v>
                </c:pt>
                <c:pt idx="96">
                  <c:v>754.77729180536357</c:v>
                </c:pt>
                <c:pt idx="97">
                  <c:v>637.83731913682027</c:v>
                </c:pt>
                <c:pt idx="98">
                  <c:v>832.81125412713607</c:v>
                </c:pt>
                <c:pt idx="99">
                  <c:v>697.73419984954239</c:v>
                </c:pt>
                <c:pt idx="100">
                  <c:v>654.90061330507319</c:v>
                </c:pt>
                <c:pt idx="101">
                  <c:v>698.26060992658608</c:v>
                </c:pt>
                <c:pt idx="102">
                  <c:v>828.30496484557375</c:v>
                </c:pt>
                <c:pt idx="103">
                  <c:v>642.41005698451841</c:v>
                </c:pt>
                <c:pt idx="104">
                  <c:v>788.52034160451763</c:v>
                </c:pt>
                <c:pt idx="105">
                  <c:v>764.94589342623021</c:v>
                </c:pt>
                <c:pt idx="106">
                  <c:v>682.59577957930935</c:v>
                </c:pt>
                <c:pt idx="107">
                  <c:v>893.2290283504592</c:v>
                </c:pt>
                <c:pt idx="108">
                  <c:v>762.42137236085864</c:v>
                </c:pt>
                <c:pt idx="109">
                  <c:v>872.59329754034616</c:v>
                </c:pt>
                <c:pt idx="110">
                  <c:v>805.33367502379963</c:v>
                </c:pt>
                <c:pt idx="111">
                  <c:v>811.15112733725937</c:v>
                </c:pt>
                <c:pt idx="112">
                  <c:v>694.99459819103902</c:v>
                </c:pt>
                <c:pt idx="113">
                  <c:v>824.70016476843614</c:v>
                </c:pt>
                <c:pt idx="114">
                  <c:v>706.33201636675858</c:v>
                </c:pt>
                <c:pt idx="115">
                  <c:v>792.25531875099307</c:v>
                </c:pt>
                <c:pt idx="116">
                  <c:v>707.09931315800691</c:v>
                </c:pt>
                <c:pt idx="117">
                  <c:v>781.89379088714236</c:v>
                </c:pt>
                <c:pt idx="118">
                  <c:v>909.12321403334386</c:v>
                </c:pt>
                <c:pt idx="119">
                  <c:v>893.41320106595595</c:v>
                </c:pt>
                <c:pt idx="120">
                  <c:v>819.69320263110899</c:v>
                </c:pt>
                <c:pt idx="121">
                  <c:v>726.54464834270323</c:v>
                </c:pt>
                <c:pt idx="122">
                  <c:v>748.26967420513722</c:v>
                </c:pt>
                <c:pt idx="123">
                  <c:v>780.41445283374219</c:v>
                </c:pt>
                <c:pt idx="124">
                  <c:v>680.33711067655383</c:v>
                </c:pt>
                <c:pt idx="125">
                  <c:v>718.94634030745863</c:v>
                </c:pt>
                <c:pt idx="126">
                  <c:v>885.42339122119517</c:v>
                </c:pt>
                <c:pt idx="127">
                  <c:v>655.20160916414864</c:v>
                </c:pt>
                <c:pt idx="128">
                  <c:v>227.37566719286659</c:v>
                </c:pt>
                <c:pt idx="129">
                  <c:v>235.58181202691614</c:v>
                </c:pt>
                <c:pt idx="130">
                  <c:v>155.58842695445205</c:v>
                </c:pt>
                <c:pt idx="131">
                  <c:v>89.093123440049936</c:v>
                </c:pt>
                <c:pt idx="132">
                  <c:v>131.04551536972102</c:v>
                </c:pt>
                <c:pt idx="133">
                  <c:v>150.34058795002815</c:v>
                </c:pt>
                <c:pt idx="134">
                  <c:v>137.66782828546044</c:v>
                </c:pt>
                <c:pt idx="135">
                  <c:v>125.17835314735731</c:v>
                </c:pt>
                <c:pt idx="136">
                  <c:v>158.85446737328164</c:v>
                </c:pt>
                <c:pt idx="137">
                  <c:v>144.05266744467704</c:v>
                </c:pt>
                <c:pt idx="138">
                  <c:v>188.35036869184145</c:v>
                </c:pt>
                <c:pt idx="139">
                  <c:v>143.9939785061481</c:v>
                </c:pt>
                <c:pt idx="140">
                  <c:v>103.05177336977859</c:v>
                </c:pt>
                <c:pt idx="141">
                  <c:v>138.26429186205388</c:v>
                </c:pt>
                <c:pt idx="142">
                  <c:v>112.53035280195978</c:v>
                </c:pt>
                <c:pt idx="143">
                  <c:v>143.17777026504368</c:v>
                </c:pt>
                <c:pt idx="144">
                  <c:v>137.45595005038342</c:v>
                </c:pt>
                <c:pt idx="145">
                  <c:v>121.37679514850221</c:v>
                </c:pt>
                <c:pt idx="146">
                  <c:v>99.183471363857848</c:v>
                </c:pt>
                <c:pt idx="147">
                  <c:v>118.84190582961655</c:v>
                </c:pt>
                <c:pt idx="148">
                  <c:v>209.55915402719305</c:v>
                </c:pt>
                <c:pt idx="149">
                  <c:v>111.58932054276232</c:v>
                </c:pt>
                <c:pt idx="150">
                  <c:v>138.41846835480422</c:v>
                </c:pt>
                <c:pt idx="151">
                  <c:v>128.88324118148716</c:v>
                </c:pt>
                <c:pt idx="152">
                  <c:v>112.2175471746219</c:v>
                </c:pt>
                <c:pt idx="153">
                  <c:v>130.18167593816301</c:v>
                </c:pt>
                <c:pt idx="154">
                  <c:v>114.42308003242201</c:v>
                </c:pt>
                <c:pt idx="155">
                  <c:v>171.10326140910988</c:v>
                </c:pt>
                <c:pt idx="156">
                  <c:v>196.80321047807243</c:v>
                </c:pt>
                <c:pt idx="157">
                  <c:v>128.71580733560688</c:v>
                </c:pt>
                <c:pt idx="158">
                  <c:v>73.214380342584391</c:v>
                </c:pt>
                <c:pt idx="159">
                  <c:v>331.36499935019651</c:v>
                </c:pt>
                <c:pt idx="160">
                  <c:v>556.26790631871086</c:v>
                </c:pt>
                <c:pt idx="161">
                  <c:v>558.30913983433197</c:v>
                </c:pt>
                <c:pt idx="162">
                  <c:v>596.21681230215052</c:v>
                </c:pt>
                <c:pt idx="163">
                  <c:v>644.53956651534315</c:v>
                </c:pt>
                <c:pt idx="164">
                  <c:v>401.4565580103332</c:v>
                </c:pt>
                <c:pt idx="165">
                  <c:v>610.23367232155067</c:v>
                </c:pt>
                <c:pt idx="166">
                  <c:v>685.53332608222206</c:v>
                </c:pt>
                <c:pt idx="167">
                  <c:v>594.45334741498084</c:v>
                </c:pt>
                <c:pt idx="168">
                  <c:v>737.63571362165476</c:v>
                </c:pt>
                <c:pt idx="169">
                  <c:v>859.7927057238935</c:v>
                </c:pt>
                <c:pt idx="170">
                  <c:v>613.33245303668946</c:v>
                </c:pt>
                <c:pt idx="171">
                  <c:v>456.32188111000158</c:v>
                </c:pt>
                <c:pt idx="172">
                  <c:v>613.63321624376499</c:v>
                </c:pt>
                <c:pt idx="173">
                  <c:v>671.23663654089523</c:v>
                </c:pt>
                <c:pt idx="174">
                  <c:v>566.70206604190287</c:v>
                </c:pt>
                <c:pt idx="175">
                  <c:v>582.07312187135255</c:v>
                </c:pt>
                <c:pt idx="176">
                  <c:v>493.90229330300451</c:v>
                </c:pt>
                <c:pt idx="177">
                  <c:v>777.68739571941705</c:v>
                </c:pt>
                <c:pt idx="178">
                  <c:v>843.88551363946863</c:v>
                </c:pt>
                <c:pt idx="179">
                  <c:v>676.4206770101755</c:v>
                </c:pt>
                <c:pt idx="180">
                  <c:v>514.42482449245426</c:v>
                </c:pt>
                <c:pt idx="181">
                  <c:v>763.83353509793653</c:v>
                </c:pt>
                <c:pt idx="182">
                  <c:v>664.94058375447469</c:v>
                </c:pt>
                <c:pt idx="183">
                  <c:v>574.43246170423004</c:v>
                </c:pt>
                <c:pt idx="184">
                  <c:v>786.54007648087475</c:v>
                </c:pt>
                <c:pt idx="185">
                  <c:v>746.78843923959084</c:v>
                </c:pt>
                <c:pt idx="186">
                  <c:v>706.13802620970398</c:v>
                </c:pt>
                <c:pt idx="187">
                  <c:v>637.08535583361368</c:v>
                </c:pt>
                <c:pt idx="188">
                  <c:v>682.30343947186373</c:v>
                </c:pt>
                <c:pt idx="189">
                  <c:v>738.22092632224974</c:v>
                </c:pt>
                <c:pt idx="190">
                  <c:v>500.20806336221699</c:v>
                </c:pt>
                <c:pt idx="191">
                  <c:v>677.56164235662357</c:v>
                </c:pt>
                <c:pt idx="192">
                  <c:v>734.17144716688256</c:v>
                </c:pt>
                <c:pt idx="193">
                  <c:v>660.28822182154624</c:v>
                </c:pt>
                <c:pt idx="194">
                  <c:v>743.20801306528256</c:v>
                </c:pt>
                <c:pt idx="195">
                  <c:v>680.86307370637985</c:v>
                </c:pt>
                <c:pt idx="196">
                  <c:v>761.9444770287223</c:v>
                </c:pt>
                <c:pt idx="197">
                  <c:v>731.8076995064531</c:v>
                </c:pt>
                <c:pt idx="198">
                  <c:v>640.92827175779007</c:v>
                </c:pt>
                <c:pt idx="199">
                  <c:v>730.17997765660868</c:v>
                </c:pt>
                <c:pt idx="200">
                  <c:v>579.74418274393338</c:v>
                </c:pt>
                <c:pt idx="201">
                  <c:v>482.20606053059618</c:v>
                </c:pt>
                <c:pt idx="202">
                  <c:v>606.69586386469405</c:v>
                </c:pt>
                <c:pt idx="203">
                  <c:v>536.84364334615088</c:v>
                </c:pt>
                <c:pt idx="204">
                  <c:v>658.99862621026489</c:v>
                </c:pt>
                <c:pt idx="205">
                  <c:v>827.56316401941365</c:v>
                </c:pt>
                <c:pt idx="206">
                  <c:v>629.02556119306041</c:v>
                </c:pt>
                <c:pt idx="207">
                  <c:v>543.49076779295456</c:v>
                </c:pt>
                <c:pt idx="208">
                  <c:v>495.68971798421825</c:v>
                </c:pt>
                <c:pt idx="209">
                  <c:v>638.32723541051496</c:v>
                </c:pt>
                <c:pt idx="210">
                  <c:v>455.1681160151129</c:v>
                </c:pt>
                <c:pt idx="211">
                  <c:v>505.05028548403232</c:v>
                </c:pt>
                <c:pt idx="212">
                  <c:v>436.21215530632242</c:v>
                </c:pt>
                <c:pt idx="213">
                  <c:v>510.11039621333123</c:v>
                </c:pt>
                <c:pt idx="214">
                  <c:v>479.52096261409702</c:v>
                </c:pt>
                <c:pt idx="215">
                  <c:v>436.84690006975836</c:v>
                </c:pt>
                <c:pt idx="216">
                  <c:v>567.93172358721608</c:v>
                </c:pt>
                <c:pt idx="217">
                  <c:v>582.15753197648678</c:v>
                </c:pt>
                <c:pt idx="218">
                  <c:v>447.09272107159751</c:v>
                </c:pt>
                <c:pt idx="219">
                  <c:v>552.04237376273784</c:v>
                </c:pt>
                <c:pt idx="220">
                  <c:v>527.59215116372241</c:v>
                </c:pt>
                <c:pt idx="221">
                  <c:v>507.80853880709003</c:v>
                </c:pt>
                <c:pt idx="222">
                  <c:v>524.62539543831099</c:v>
                </c:pt>
                <c:pt idx="223">
                  <c:v>543.76186907333363</c:v>
                </c:pt>
                <c:pt idx="224">
                  <c:v>707.29127406867815</c:v>
                </c:pt>
                <c:pt idx="225">
                  <c:v>551.06171254321612</c:v>
                </c:pt>
                <c:pt idx="226">
                  <c:v>557.28848130488245</c:v>
                </c:pt>
                <c:pt idx="227">
                  <c:v>635.18434241357704</c:v>
                </c:pt>
                <c:pt idx="228">
                  <c:v>599.8596591656908</c:v>
                </c:pt>
                <c:pt idx="229">
                  <c:v>778.65547946322602</c:v>
                </c:pt>
                <c:pt idx="230">
                  <c:v>635.67117811729895</c:v>
                </c:pt>
                <c:pt idx="231">
                  <c:v>638.8088472010802</c:v>
                </c:pt>
                <c:pt idx="232">
                  <c:v>631.18208815041044</c:v>
                </c:pt>
                <c:pt idx="233">
                  <c:v>722.78103200965063</c:v>
                </c:pt>
                <c:pt idx="234">
                  <c:v>648.52562096971906</c:v>
                </c:pt>
                <c:pt idx="235">
                  <c:v>770.07371652711095</c:v>
                </c:pt>
                <c:pt idx="236">
                  <c:v>533.48909657467505</c:v>
                </c:pt>
                <c:pt idx="237">
                  <c:v>706.9888853484224</c:v>
                </c:pt>
                <c:pt idx="238">
                  <c:v>723.03743952509785</c:v>
                </c:pt>
                <c:pt idx="239">
                  <c:v>757.45750649192462</c:v>
                </c:pt>
                <c:pt idx="240">
                  <c:v>777.06547982699806</c:v>
                </c:pt>
                <c:pt idx="241">
                  <c:v>682.59507060692192</c:v>
                </c:pt>
                <c:pt idx="242">
                  <c:v>666.18983619803646</c:v>
                </c:pt>
                <c:pt idx="243">
                  <c:v>668.89508833472973</c:v>
                </c:pt>
                <c:pt idx="244">
                  <c:v>731.52382186377906</c:v>
                </c:pt>
                <c:pt idx="245">
                  <c:v>576.61093071504058</c:v>
                </c:pt>
                <c:pt idx="246">
                  <c:v>641.70809741392554</c:v>
                </c:pt>
                <c:pt idx="247">
                  <c:v>53.977936121418367</c:v>
                </c:pt>
                <c:pt idx="248">
                  <c:v>65.991965197394691</c:v>
                </c:pt>
                <c:pt idx="249">
                  <c:v>55.031679663838652</c:v>
                </c:pt>
                <c:pt idx="250">
                  <c:v>117.69269860950259</c:v>
                </c:pt>
                <c:pt idx="251">
                  <c:v>45.233982664358351</c:v>
                </c:pt>
                <c:pt idx="252">
                  <c:v>110.05658492964571</c:v>
                </c:pt>
                <c:pt idx="253">
                  <c:v>87.980678624430041</c:v>
                </c:pt>
                <c:pt idx="254">
                  <c:v>84.274724157696951</c:v>
                </c:pt>
                <c:pt idx="255">
                  <c:v>53.40474827723105</c:v>
                </c:pt>
                <c:pt idx="256">
                  <c:v>55.733658393032449</c:v>
                </c:pt>
                <c:pt idx="257">
                  <c:v>54.426406160505721</c:v>
                </c:pt>
                <c:pt idx="258">
                  <c:v>44.342653401643744</c:v>
                </c:pt>
                <c:pt idx="259">
                  <c:v>43.584692985306425</c:v>
                </c:pt>
                <c:pt idx="260">
                  <c:v>32.909381698396274</c:v>
                </c:pt>
                <c:pt idx="261">
                  <c:v>33.030002378310257</c:v>
                </c:pt>
                <c:pt idx="262">
                  <c:v>33.544421143848787</c:v>
                </c:pt>
                <c:pt idx="263">
                  <c:v>52.621869010935924</c:v>
                </c:pt>
                <c:pt idx="264">
                  <c:v>72.407995073504608</c:v>
                </c:pt>
                <c:pt idx="265">
                  <c:v>120.3799098188961</c:v>
                </c:pt>
                <c:pt idx="266">
                  <c:v>57.814849217685939</c:v>
                </c:pt>
                <c:pt idx="267">
                  <c:v>90.349168583058443</c:v>
                </c:pt>
                <c:pt idx="268">
                  <c:v>73.31771521494224</c:v>
                </c:pt>
                <c:pt idx="269">
                  <c:v>43.508966274670314</c:v>
                </c:pt>
                <c:pt idx="270">
                  <c:v>50.963404512799819</c:v>
                </c:pt>
                <c:pt idx="271">
                  <c:v>32.493351349531245</c:v>
                </c:pt>
                <c:pt idx="272">
                  <c:v>199.83332502348762</c:v>
                </c:pt>
                <c:pt idx="273">
                  <c:v>476.89826890936473</c:v>
                </c:pt>
                <c:pt idx="274">
                  <c:v>414.19897262542048</c:v>
                </c:pt>
                <c:pt idx="275">
                  <c:v>641.66255163156336</c:v>
                </c:pt>
                <c:pt idx="276">
                  <c:v>575.76887854071401</c:v>
                </c:pt>
                <c:pt idx="277">
                  <c:v>553.44750889930742</c:v>
                </c:pt>
                <c:pt idx="278">
                  <c:v>485.46700052116864</c:v>
                </c:pt>
                <c:pt idx="279">
                  <c:v>511.62478628977203</c:v>
                </c:pt>
                <c:pt idx="280">
                  <c:v>477.22180125564506</c:v>
                </c:pt>
                <c:pt idx="281">
                  <c:v>745.6414657121785</c:v>
                </c:pt>
                <c:pt idx="282">
                  <c:v>550.39488899384207</c:v>
                </c:pt>
                <c:pt idx="283">
                  <c:v>651.80933444143329</c:v>
                </c:pt>
                <c:pt idx="284">
                  <c:v>605.00633929491403</c:v>
                </c:pt>
                <c:pt idx="285">
                  <c:v>717.8214818462842</c:v>
                </c:pt>
                <c:pt idx="286">
                  <c:v>551.26245269695823</c:v>
                </c:pt>
                <c:pt idx="287">
                  <c:v>666.34581950098493</c:v>
                </c:pt>
                <c:pt idx="288">
                  <c:v>800.57197706273723</c:v>
                </c:pt>
                <c:pt idx="289">
                  <c:v>615.93740072809896</c:v>
                </c:pt>
                <c:pt idx="290">
                  <c:v>596.9341031110215</c:v>
                </c:pt>
                <c:pt idx="291">
                  <c:v>583.44217494323175</c:v>
                </c:pt>
                <c:pt idx="292">
                  <c:v>598.75383333331956</c:v>
                </c:pt>
                <c:pt idx="293">
                  <c:v>312.90554413421029</c:v>
                </c:pt>
                <c:pt idx="294">
                  <c:v>101.17232464362759</c:v>
                </c:pt>
                <c:pt idx="295">
                  <c:v>147.62043036066737</c:v>
                </c:pt>
                <c:pt idx="296">
                  <c:v>96.996412112987102</c:v>
                </c:pt>
                <c:pt idx="297">
                  <c:v>165.38638401871955</c:v>
                </c:pt>
                <c:pt idx="298">
                  <c:v>146.30761810523603</c:v>
                </c:pt>
                <c:pt idx="299">
                  <c:v>90.004963038813457</c:v>
                </c:pt>
                <c:pt idx="300">
                  <c:v>231.37983993464414</c:v>
                </c:pt>
                <c:pt idx="301">
                  <c:v>176.15969471901562</c:v>
                </c:pt>
                <c:pt idx="302">
                  <c:v>100.39991854991371</c:v>
                </c:pt>
                <c:pt idx="303">
                  <c:v>234.51756951744161</c:v>
                </c:pt>
                <c:pt idx="304">
                  <c:v>249.05989932708465</c:v>
                </c:pt>
                <c:pt idx="305">
                  <c:v>263.68610965406953</c:v>
                </c:pt>
                <c:pt idx="306">
                  <c:v>301.42625869376434</c:v>
                </c:pt>
                <c:pt idx="307">
                  <c:v>308.11191563750862</c:v>
                </c:pt>
                <c:pt idx="308">
                  <c:v>408.54701458708001</c:v>
                </c:pt>
                <c:pt idx="309">
                  <c:v>418.12785438397577</c:v>
                </c:pt>
                <c:pt idx="310">
                  <c:v>388.60719903039563</c:v>
                </c:pt>
                <c:pt idx="311">
                  <c:v>484.02882143697673</c:v>
                </c:pt>
                <c:pt idx="312">
                  <c:v>454.55880373159539</c:v>
                </c:pt>
                <c:pt idx="313">
                  <c:v>504.31890558960578</c:v>
                </c:pt>
                <c:pt idx="314">
                  <c:v>402.04472744855292</c:v>
                </c:pt>
                <c:pt idx="315">
                  <c:v>343.97038224603403</c:v>
                </c:pt>
                <c:pt idx="316">
                  <c:v>351.85865912455046</c:v>
                </c:pt>
                <c:pt idx="317">
                  <c:v>443.67232333006712</c:v>
                </c:pt>
                <c:pt idx="318">
                  <c:v>294.96039970238081</c:v>
                </c:pt>
                <c:pt idx="319">
                  <c:v>386.69231919429399</c:v>
                </c:pt>
                <c:pt idx="320">
                  <c:v>369.86146524171897</c:v>
                </c:pt>
                <c:pt idx="321">
                  <c:v>388.42879266678074</c:v>
                </c:pt>
                <c:pt idx="322">
                  <c:v>396.95061200447367</c:v>
                </c:pt>
                <c:pt idx="323">
                  <c:v>410.67698873249412</c:v>
                </c:pt>
                <c:pt idx="324">
                  <c:v>296.32762070041525</c:v>
                </c:pt>
                <c:pt idx="325">
                  <c:v>245.98838962294843</c:v>
                </c:pt>
                <c:pt idx="326">
                  <c:v>457.35904485571956</c:v>
                </c:pt>
                <c:pt idx="327">
                  <c:v>406.46467625538656</c:v>
                </c:pt>
                <c:pt idx="328">
                  <c:v>396.11215690776368</c:v>
                </c:pt>
                <c:pt idx="329">
                  <c:v>326.87195178969631</c:v>
                </c:pt>
                <c:pt idx="330">
                  <c:v>322.3023095239945</c:v>
                </c:pt>
                <c:pt idx="331">
                  <c:v>506.29126055261622</c:v>
                </c:pt>
                <c:pt idx="332">
                  <c:v>435.16390418689213</c:v>
                </c:pt>
                <c:pt idx="333">
                  <c:v>360.6529247967984</c:v>
                </c:pt>
                <c:pt idx="334">
                  <c:v>400.69588732940537</c:v>
                </c:pt>
                <c:pt idx="335">
                  <c:v>305.73276573897863</c:v>
                </c:pt>
                <c:pt idx="336">
                  <c:v>494.09908861206577</c:v>
                </c:pt>
                <c:pt idx="337">
                  <c:v>329.15071804520733</c:v>
                </c:pt>
                <c:pt idx="338">
                  <c:v>415.05052553759526</c:v>
                </c:pt>
                <c:pt idx="339">
                  <c:v>437.96002934562216</c:v>
                </c:pt>
                <c:pt idx="340">
                  <c:v>510.37868344114344</c:v>
                </c:pt>
                <c:pt idx="341">
                  <c:v>538.23862119025</c:v>
                </c:pt>
                <c:pt idx="342">
                  <c:v>651.4378188127763</c:v>
                </c:pt>
                <c:pt idx="343">
                  <c:v>699.81472009145944</c:v>
                </c:pt>
                <c:pt idx="344">
                  <c:v>580.64252877709987</c:v>
                </c:pt>
                <c:pt idx="345">
                  <c:v>579.7559344593484</c:v>
                </c:pt>
                <c:pt idx="346">
                  <c:v>676.81839269777186</c:v>
                </c:pt>
                <c:pt idx="347">
                  <c:v>733.68852086808431</c:v>
                </c:pt>
                <c:pt idx="348">
                  <c:v>708.85666719355936</c:v>
                </c:pt>
                <c:pt idx="349">
                  <c:v>604.75745251578212</c:v>
                </c:pt>
                <c:pt idx="350">
                  <c:v>503.15352177381891</c:v>
                </c:pt>
                <c:pt idx="351">
                  <c:v>745.35141416191254</c:v>
                </c:pt>
                <c:pt idx="352">
                  <c:v>604.73068257711668</c:v>
                </c:pt>
                <c:pt idx="353">
                  <c:v>622.28753023946149</c:v>
                </c:pt>
                <c:pt idx="354">
                  <c:v>452.34757723278494</c:v>
                </c:pt>
                <c:pt idx="355">
                  <c:v>923.98073301908107</c:v>
                </c:pt>
                <c:pt idx="356">
                  <c:v>576.40699738351384</c:v>
                </c:pt>
                <c:pt idx="357">
                  <c:v>641.40336719662844</c:v>
                </c:pt>
                <c:pt idx="358">
                  <c:v>535.26217344780309</c:v>
                </c:pt>
                <c:pt idx="359">
                  <c:v>649.69988589724198</c:v>
                </c:pt>
                <c:pt idx="360">
                  <c:v>512.52300851901737</c:v>
                </c:pt>
                <c:pt idx="361">
                  <c:v>635.34370354658574</c:v>
                </c:pt>
                <c:pt idx="362">
                  <c:v>517.23555101012141</c:v>
                </c:pt>
                <c:pt idx="363">
                  <c:v>564.63163571639632</c:v>
                </c:pt>
                <c:pt idx="364">
                  <c:v>684.51338494828042</c:v>
                </c:pt>
                <c:pt idx="365">
                  <c:v>685.25608186650709</c:v>
                </c:pt>
                <c:pt idx="366">
                  <c:v>101.17814409795314</c:v>
                </c:pt>
                <c:pt idx="367">
                  <c:v>76.126210576435867</c:v>
                </c:pt>
                <c:pt idx="368">
                  <c:v>38.954408155191956</c:v>
                </c:pt>
                <c:pt idx="369">
                  <c:v>52.382845821959933</c:v>
                </c:pt>
                <c:pt idx="370">
                  <c:v>38.059893250594868</c:v>
                </c:pt>
                <c:pt idx="371">
                  <c:v>81.041789556167771</c:v>
                </c:pt>
                <c:pt idx="372">
                  <c:v>25.642328531600295</c:v>
                </c:pt>
                <c:pt idx="373">
                  <c:v>12.87760542398753</c:v>
                </c:pt>
                <c:pt idx="374">
                  <c:v>0</c:v>
                </c:pt>
                <c:pt idx="375">
                  <c:v>22.522293239381241</c:v>
                </c:pt>
                <c:pt idx="376">
                  <c:v>24.277914089644984</c:v>
                </c:pt>
                <c:pt idx="377">
                  <c:v>0</c:v>
                </c:pt>
                <c:pt idx="378">
                  <c:v>11.407207797934053</c:v>
                </c:pt>
                <c:pt idx="379">
                  <c:v>46.818877305379878</c:v>
                </c:pt>
                <c:pt idx="380">
                  <c:v>36.288597378300267</c:v>
                </c:pt>
                <c:pt idx="381">
                  <c:v>26.231565307292943</c:v>
                </c:pt>
                <c:pt idx="382">
                  <c:v>35.188551020575616</c:v>
                </c:pt>
                <c:pt idx="383">
                  <c:v>24.424267567512629</c:v>
                </c:pt>
                <c:pt idx="384">
                  <c:v>47.848243071648646</c:v>
                </c:pt>
                <c:pt idx="385">
                  <c:v>25.252760706945637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40-43ED-A511-323F0D550113}"/>
            </c:ext>
          </c:extLst>
        </c:ser>
        <c:ser>
          <c:idx val="3"/>
          <c:order val="3"/>
          <c:tx>
            <c:strRef>
              <c:f>'2024_12_16_AVE'!$AA$4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'2024_12_16_AVE'!$AA$5:$AA$546</c:f>
              <c:numCache>
                <c:formatCode>General</c:formatCode>
                <c:ptCount val="542"/>
                <c:pt idx="0">
                  <c:v>358.29387520692092</c:v>
                </c:pt>
                <c:pt idx="1">
                  <c:v>305.57903794947345</c:v>
                </c:pt>
                <c:pt idx="2">
                  <c:v>275.35745168548851</c:v>
                </c:pt>
                <c:pt idx="3">
                  <c:v>345.8021270162393</c:v>
                </c:pt>
                <c:pt idx="4">
                  <c:v>305.01754625692229</c:v>
                </c:pt>
                <c:pt idx="5">
                  <c:v>401.383333538839</c:v>
                </c:pt>
                <c:pt idx="6">
                  <c:v>241.00900613842731</c:v>
                </c:pt>
                <c:pt idx="7">
                  <c:v>414.98412725212847</c:v>
                </c:pt>
                <c:pt idx="8">
                  <c:v>236.62238038208721</c:v>
                </c:pt>
                <c:pt idx="9">
                  <c:v>296.24400693968335</c:v>
                </c:pt>
                <c:pt idx="10">
                  <c:v>194.79237123219491</c:v>
                </c:pt>
                <c:pt idx="11">
                  <c:v>334.87766172971232</c:v>
                </c:pt>
                <c:pt idx="12">
                  <c:v>267.6922226455718</c:v>
                </c:pt>
                <c:pt idx="13">
                  <c:v>291.7818526045304</c:v>
                </c:pt>
                <c:pt idx="14">
                  <c:v>258.09560803686105</c:v>
                </c:pt>
                <c:pt idx="15">
                  <c:v>325.98342931596693</c:v>
                </c:pt>
                <c:pt idx="16">
                  <c:v>314.95962842096111</c:v>
                </c:pt>
                <c:pt idx="17">
                  <c:v>260.35191464758208</c:v>
                </c:pt>
                <c:pt idx="18">
                  <c:v>475.8579989843804</c:v>
                </c:pt>
                <c:pt idx="19">
                  <c:v>310.17712876217166</c:v>
                </c:pt>
                <c:pt idx="20">
                  <c:v>300.48773150599533</c:v>
                </c:pt>
                <c:pt idx="21">
                  <c:v>486.38883330024896</c:v>
                </c:pt>
                <c:pt idx="22">
                  <c:v>683.60754310497987</c:v>
                </c:pt>
                <c:pt idx="23">
                  <c:v>591.61150712231381</c:v>
                </c:pt>
                <c:pt idx="24">
                  <c:v>455.81079927734885</c:v>
                </c:pt>
                <c:pt idx="25">
                  <c:v>583.2734460213436</c:v>
                </c:pt>
                <c:pt idx="26">
                  <c:v>646.12178766989757</c:v>
                </c:pt>
                <c:pt idx="27">
                  <c:v>354.64516578985416</c:v>
                </c:pt>
                <c:pt idx="28">
                  <c:v>506.81674688622024</c:v>
                </c:pt>
                <c:pt idx="29">
                  <c:v>703.75962543901562</c:v>
                </c:pt>
                <c:pt idx="30">
                  <c:v>435.82058466673595</c:v>
                </c:pt>
                <c:pt idx="31">
                  <c:v>604.1258458347146</c:v>
                </c:pt>
                <c:pt idx="32">
                  <c:v>540.6887334104614</c:v>
                </c:pt>
                <c:pt idx="33">
                  <c:v>495.27587445974763</c:v>
                </c:pt>
                <c:pt idx="34">
                  <c:v>730.38028534014916</c:v>
                </c:pt>
                <c:pt idx="35">
                  <c:v>444.66620005826292</c:v>
                </c:pt>
                <c:pt idx="36">
                  <c:v>572.47539497944967</c:v>
                </c:pt>
                <c:pt idx="37">
                  <c:v>817.96861586984824</c:v>
                </c:pt>
                <c:pt idx="38">
                  <c:v>698.289459270154</c:v>
                </c:pt>
                <c:pt idx="39">
                  <c:v>641.71697671640993</c:v>
                </c:pt>
                <c:pt idx="40">
                  <c:v>544.70488819041134</c:v>
                </c:pt>
                <c:pt idx="41">
                  <c:v>872.34343024027328</c:v>
                </c:pt>
                <c:pt idx="42">
                  <c:v>761.68277723088784</c:v>
                </c:pt>
                <c:pt idx="43">
                  <c:v>585.96465408101483</c:v>
                </c:pt>
                <c:pt idx="44">
                  <c:v>488.49892825096117</c:v>
                </c:pt>
                <c:pt idx="45">
                  <c:v>569.35758354831785</c:v>
                </c:pt>
                <c:pt idx="46">
                  <c:v>545.88079110263095</c:v>
                </c:pt>
                <c:pt idx="47">
                  <c:v>464.8020388793953</c:v>
                </c:pt>
                <c:pt idx="48">
                  <c:v>603.91225806453122</c:v>
                </c:pt>
                <c:pt idx="49">
                  <c:v>573.20796961601411</c:v>
                </c:pt>
                <c:pt idx="50">
                  <c:v>530.55960640279545</c:v>
                </c:pt>
                <c:pt idx="51">
                  <c:v>451.01531173948217</c:v>
                </c:pt>
                <c:pt idx="52">
                  <c:v>582.49624676693338</c:v>
                </c:pt>
                <c:pt idx="53">
                  <c:v>190.46137957220867</c:v>
                </c:pt>
                <c:pt idx="54">
                  <c:v>345.96431172640632</c:v>
                </c:pt>
                <c:pt idx="55">
                  <c:v>221.47254414718893</c:v>
                </c:pt>
                <c:pt idx="56">
                  <c:v>232.17122939810537</c:v>
                </c:pt>
                <c:pt idx="57">
                  <c:v>215.27790841782056</c:v>
                </c:pt>
                <c:pt idx="58">
                  <c:v>196.57171743456104</c:v>
                </c:pt>
                <c:pt idx="59">
                  <c:v>198.10909259480218</c:v>
                </c:pt>
                <c:pt idx="60">
                  <c:v>241.56041445501256</c:v>
                </c:pt>
                <c:pt idx="61">
                  <c:v>98.912647916523113</c:v>
                </c:pt>
                <c:pt idx="62">
                  <c:v>158.90326566942767</c:v>
                </c:pt>
                <c:pt idx="63">
                  <c:v>160.12326601358072</c:v>
                </c:pt>
                <c:pt idx="64">
                  <c:v>126.96058223475895</c:v>
                </c:pt>
                <c:pt idx="65">
                  <c:v>250.00524044222928</c:v>
                </c:pt>
                <c:pt idx="66">
                  <c:v>284.12787119054002</c:v>
                </c:pt>
                <c:pt idx="67">
                  <c:v>222.70414849733459</c:v>
                </c:pt>
                <c:pt idx="68">
                  <c:v>277.34606102116203</c:v>
                </c:pt>
                <c:pt idx="69">
                  <c:v>163.72580347942974</c:v>
                </c:pt>
                <c:pt idx="70">
                  <c:v>212.30841691653225</c:v>
                </c:pt>
                <c:pt idx="71">
                  <c:v>297.38587064959984</c:v>
                </c:pt>
                <c:pt idx="72">
                  <c:v>172.80640924653315</c:v>
                </c:pt>
                <c:pt idx="73">
                  <c:v>189.36341718669291</c:v>
                </c:pt>
                <c:pt idx="74">
                  <c:v>225.93356476424543</c:v>
                </c:pt>
                <c:pt idx="75">
                  <c:v>209.63194988383356</c:v>
                </c:pt>
                <c:pt idx="76">
                  <c:v>169.37475647982836</c:v>
                </c:pt>
                <c:pt idx="77">
                  <c:v>187.39408941347872</c:v>
                </c:pt>
                <c:pt idx="78">
                  <c:v>122.72892832018408</c:v>
                </c:pt>
                <c:pt idx="79">
                  <c:v>162.55687384331836</c:v>
                </c:pt>
                <c:pt idx="80">
                  <c:v>204.31706246783457</c:v>
                </c:pt>
                <c:pt idx="81">
                  <c:v>149.38219458011338</c:v>
                </c:pt>
                <c:pt idx="82">
                  <c:v>193.52123251534451</c:v>
                </c:pt>
                <c:pt idx="83">
                  <c:v>136.14341185273719</c:v>
                </c:pt>
                <c:pt idx="84">
                  <c:v>263.85407829750704</c:v>
                </c:pt>
                <c:pt idx="85">
                  <c:v>168.62609606582748</c:v>
                </c:pt>
                <c:pt idx="86">
                  <c:v>157.29130761830214</c:v>
                </c:pt>
                <c:pt idx="87">
                  <c:v>121.6361300415478</c:v>
                </c:pt>
                <c:pt idx="88">
                  <c:v>163.92370672845649</c:v>
                </c:pt>
                <c:pt idx="89">
                  <c:v>348.18028048144373</c:v>
                </c:pt>
                <c:pt idx="90">
                  <c:v>344.19532413045357</c:v>
                </c:pt>
                <c:pt idx="91">
                  <c:v>322.45001364919426</c:v>
                </c:pt>
                <c:pt idx="92">
                  <c:v>351.23823998048226</c:v>
                </c:pt>
                <c:pt idx="93">
                  <c:v>340.7721617021266</c:v>
                </c:pt>
                <c:pt idx="94">
                  <c:v>420.39352876763888</c:v>
                </c:pt>
                <c:pt idx="95">
                  <c:v>330.50809639760661</c:v>
                </c:pt>
                <c:pt idx="96">
                  <c:v>443.52604105346671</c:v>
                </c:pt>
                <c:pt idx="97">
                  <c:v>528.12020452594129</c:v>
                </c:pt>
                <c:pt idx="98">
                  <c:v>330.02225857757367</c:v>
                </c:pt>
                <c:pt idx="99">
                  <c:v>279.45191629834949</c:v>
                </c:pt>
                <c:pt idx="100">
                  <c:v>317.33601146635789</c:v>
                </c:pt>
                <c:pt idx="101">
                  <c:v>429.46293064374493</c:v>
                </c:pt>
                <c:pt idx="102">
                  <c:v>450.1572537903167</c:v>
                </c:pt>
                <c:pt idx="103">
                  <c:v>385.50170230656761</c:v>
                </c:pt>
                <c:pt idx="104">
                  <c:v>420.43113267773492</c:v>
                </c:pt>
                <c:pt idx="105">
                  <c:v>342.42860933989584</c:v>
                </c:pt>
                <c:pt idx="106">
                  <c:v>301.74181935340943</c:v>
                </c:pt>
                <c:pt idx="107">
                  <c:v>366.75628978628123</c:v>
                </c:pt>
                <c:pt idx="108">
                  <c:v>469.94319578803112</c:v>
                </c:pt>
                <c:pt idx="109">
                  <c:v>324.0208954843115</c:v>
                </c:pt>
                <c:pt idx="110">
                  <c:v>488.2778636204531</c:v>
                </c:pt>
                <c:pt idx="111">
                  <c:v>456.95647581486941</c:v>
                </c:pt>
                <c:pt idx="112">
                  <c:v>370.98177542518846</c:v>
                </c:pt>
                <c:pt idx="113">
                  <c:v>435.66415379967458</c:v>
                </c:pt>
                <c:pt idx="114">
                  <c:v>370.42298358324899</c:v>
                </c:pt>
                <c:pt idx="115">
                  <c:v>476.8506781227</c:v>
                </c:pt>
                <c:pt idx="116">
                  <c:v>443.872974119091</c:v>
                </c:pt>
                <c:pt idx="117">
                  <c:v>362.1843738502227</c:v>
                </c:pt>
                <c:pt idx="118">
                  <c:v>334.85201253530158</c:v>
                </c:pt>
                <c:pt idx="119">
                  <c:v>474.4675455899781</c:v>
                </c:pt>
                <c:pt idx="120">
                  <c:v>425.5879163102162</c:v>
                </c:pt>
                <c:pt idx="121">
                  <c:v>384.52537374511138</c:v>
                </c:pt>
                <c:pt idx="122">
                  <c:v>439.25057769356323</c:v>
                </c:pt>
                <c:pt idx="123">
                  <c:v>525.09298090881259</c:v>
                </c:pt>
                <c:pt idx="124">
                  <c:v>362.94075384532999</c:v>
                </c:pt>
                <c:pt idx="125">
                  <c:v>298.41466604718016</c:v>
                </c:pt>
                <c:pt idx="126">
                  <c:v>451.54898902425305</c:v>
                </c:pt>
                <c:pt idx="127">
                  <c:v>424.31836055452169</c:v>
                </c:pt>
                <c:pt idx="128">
                  <c:v>166.1822820089871</c:v>
                </c:pt>
                <c:pt idx="129">
                  <c:v>99.088038707430542</c:v>
                </c:pt>
                <c:pt idx="130">
                  <c:v>59.474656086641581</c:v>
                </c:pt>
                <c:pt idx="131">
                  <c:v>81.888827744089028</c:v>
                </c:pt>
                <c:pt idx="132">
                  <c:v>72.616047048909621</c:v>
                </c:pt>
                <c:pt idx="133">
                  <c:v>62.091885104564469</c:v>
                </c:pt>
                <c:pt idx="134">
                  <c:v>120.9336470380405</c:v>
                </c:pt>
                <c:pt idx="135">
                  <c:v>86.484702810157117</c:v>
                </c:pt>
                <c:pt idx="136">
                  <c:v>131.48817503942993</c:v>
                </c:pt>
                <c:pt idx="137">
                  <c:v>115.45702859441144</c:v>
                </c:pt>
                <c:pt idx="138">
                  <c:v>93.934327096954178</c:v>
                </c:pt>
                <c:pt idx="139">
                  <c:v>77.313653070228881</c:v>
                </c:pt>
                <c:pt idx="140">
                  <c:v>151.01596281838522</c:v>
                </c:pt>
                <c:pt idx="141">
                  <c:v>62.508344245220016</c:v>
                </c:pt>
                <c:pt idx="142">
                  <c:v>94.787986161478003</c:v>
                </c:pt>
                <c:pt idx="143">
                  <c:v>118.42500320227342</c:v>
                </c:pt>
                <c:pt idx="144">
                  <c:v>171.39866275984764</c:v>
                </c:pt>
                <c:pt idx="145">
                  <c:v>108.76957290580479</c:v>
                </c:pt>
                <c:pt idx="146">
                  <c:v>61.460360396242727</c:v>
                </c:pt>
                <c:pt idx="147">
                  <c:v>101.23039448378181</c:v>
                </c:pt>
                <c:pt idx="148">
                  <c:v>103.07082739978476</c:v>
                </c:pt>
                <c:pt idx="149">
                  <c:v>68.08921456145265</c:v>
                </c:pt>
                <c:pt idx="150">
                  <c:v>79.236013687202416</c:v>
                </c:pt>
                <c:pt idx="151">
                  <c:v>115.60553440561243</c:v>
                </c:pt>
                <c:pt idx="152">
                  <c:v>120.45814459133278</c:v>
                </c:pt>
                <c:pt idx="153">
                  <c:v>74.196309551398286</c:v>
                </c:pt>
                <c:pt idx="154">
                  <c:v>130.53233353595138</c:v>
                </c:pt>
                <c:pt idx="155">
                  <c:v>80.601762695195333</c:v>
                </c:pt>
                <c:pt idx="156">
                  <c:v>127.37372221810018</c:v>
                </c:pt>
                <c:pt idx="157">
                  <c:v>110.99910373698266</c:v>
                </c:pt>
                <c:pt idx="158">
                  <c:v>442.23451213641579</c:v>
                </c:pt>
                <c:pt idx="159">
                  <c:v>231.52150840577286</c:v>
                </c:pt>
                <c:pt idx="160">
                  <c:v>192.67526444121228</c:v>
                </c:pt>
                <c:pt idx="161">
                  <c:v>162.71548461838378</c:v>
                </c:pt>
                <c:pt idx="162">
                  <c:v>227.58230460487002</c:v>
                </c:pt>
                <c:pt idx="163">
                  <c:v>206.79433715150589</c:v>
                </c:pt>
                <c:pt idx="164">
                  <c:v>315.47357049979246</c:v>
                </c:pt>
                <c:pt idx="165">
                  <c:v>218.98431277850875</c:v>
                </c:pt>
                <c:pt idx="166">
                  <c:v>186.4037568359343</c:v>
                </c:pt>
                <c:pt idx="167">
                  <c:v>192.06293941924247</c:v>
                </c:pt>
                <c:pt idx="168">
                  <c:v>194.9103834123174</c:v>
                </c:pt>
                <c:pt idx="169">
                  <c:v>280.18278406995739</c:v>
                </c:pt>
                <c:pt idx="170">
                  <c:v>233.91013066209732</c:v>
                </c:pt>
                <c:pt idx="171">
                  <c:v>247.64337380922282</c:v>
                </c:pt>
                <c:pt idx="172">
                  <c:v>175.16337005311499</c:v>
                </c:pt>
                <c:pt idx="173">
                  <c:v>333.28155017108861</c:v>
                </c:pt>
                <c:pt idx="174">
                  <c:v>295.16933653454146</c:v>
                </c:pt>
                <c:pt idx="175">
                  <c:v>294.8012129676801</c:v>
                </c:pt>
                <c:pt idx="176">
                  <c:v>237.46408281040851</c:v>
                </c:pt>
                <c:pt idx="177">
                  <c:v>335.39935602906513</c:v>
                </c:pt>
                <c:pt idx="178">
                  <c:v>457.27157244062289</c:v>
                </c:pt>
                <c:pt idx="179">
                  <c:v>454.03976862320394</c:v>
                </c:pt>
                <c:pt idx="180">
                  <c:v>267.86302973054296</c:v>
                </c:pt>
                <c:pt idx="181">
                  <c:v>391.02093037359884</c:v>
                </c:pt>
                <c:pt idx="182">
                  <c:v>326.48553889493832</c:v>
                </c:pt>
                <c:pt idx="183">
                  <c:v>366.57141202789734</c:v>
                </c:pt>
                <c:pt idx="184">
                  <c:v>450.15633159477369</c:v>
                </c:pt>
                <c:pt idx="185">
                  <c:v>502.58684295057805</c:v>
                </c:pt>
                <c:pt idx="186">
                  <c:v>382.71294170105324</c:v>
                </c:pt>
                <c:pt idx="187">
                  <c:v>213.67208276305868</c:v>
                </c:pt>
                <c:pt idx="188">
                  <c:v>337.45020171743863</c:v>
                </c:pt>
                <c:pt idx="189">
                  <c:v>301.26140708908775</c:v>
                </c:pt>
                <c:pt idx="190">
                  <c:v>318.33969746749494</c:v>
                </c:pt>
                <c:pt idx="191">
                  <c:v>375.03733029414138</c:v>
                </c:pt>
                <c:pt idx="192">
                  <c:v>341.32532192846298</c:v>
                </c:pt>
                <c:pt idx="193">
                  <c:v>344.65110912655945</c:v>
                </c:pt>
                <c:pt idx="194">
                  <c:v>374.95441505880768</c:v>
                </c:pt>
                <c:pt idx="195">
                  <c:v>401.65199810241904</c:v>
                </c:pt>
                <c:pt idx="196">
                  <c:v>388.16593396222379</c:v>
                </c:pt>
                <c:pt idx="197">
                  <c:v>265.41378622127718</c:v>
                </c:pt>
                <c:pt idx="198">
                  <c:v>427.32451820345938</c:v>
                </c:pt>
                <c:pt idx="199">
                  <c:v>226.2612713935932</c:v>
                </c:pt>
                <c:pt idx="200">
                  <c:v>314.10898668302701</c:v>
                </c:pt>
                <c:pt idx="201">
                  <c:v>409.1263842762699</c:v>
                </c:pt>
                <c:pt idx="202">
                  <c:v>322.77517072179472</c:v>
                </c:pt>
                <c:pt idx="203">
                  <c:v>328.64243166531412</c:v>
                </c:pt>
                <c:pt idx="204">
                  <c:v>651.84647497448589</c:v>
                </c:pt>
                <c:pt idx="205">
                  <c:v>472.39576226185977</c:v>
                </c:pt>
                <c:pt idx="206">
                  <c:v>439.49619277772791</c:v>
                </c:pt>
                <c:pt idx="207">
                  <c:v>267.65039963888813</c:v>
                </c:pt>
                <c:pt idx="208">
                  <c:v>329.99568304005544</c:v>
                </c:pt>
                <c:pt idx="209">
                  <c:v>247.97314072480634</c:v>
                </c:pt>
                <c:pt idx="210">
                  <c:v>229.50612655131673</c:v>
                </c:pt>
                <c:pt idx="211">
                  <c:v>228.78583575527355</c:v>
                </c:pt>
                <c:pt idx="212">
                  <c:v>237.6594606148287</c:v>
                </c:pt>
                <c:pt idx="213">
                  <c:v>269.40895384427017</c:v>
                </c:pt>
                <c:pt idx="214">
                  <c:v>250.38889642543811</c:v>
                </c:pt>
                <c:pt idx="215">
                  <c:v>248.00738567251472</c:v>
                </c:pt>
                <c:pt idx="216">
                  <c:v>257.4605671709943</c:v>
                </c:pt>
                <c:pt idx="217">
                  <c:v>241.84762513901472</c:v>
                </c:pt>
                <c:pt idx="218">
                  <c:v>193.1745969411817</c:v>
                </c:pt>
                <c:pt idx="219">
                  <c:v>81.925883417649857</c:v>
                </c:pt>
                <c:pt idx="220">
                  <c:v>225.04447401784859</c:v>
                </c:pt>
                <c:pt idx="221">
                  <c:v>143.36184816511681</c:v>
                </c:pt>
                <c:pt idx="222">
                  <c:v>112.49812349880101</c:v>
                </c:pt>
                <c:pt idx="223">
                  <c:v>160.53656411391088</c:v>
                </c:pt>
                <c:pt idx="224">
                  <c:v>105.89389131536709</c:v>
                </c:pt>
                <c:pt idx="225">
                  <c:v>198.78999085577476</c:v>
                </c:pt>
                <c:pt idx="226">
                  <c:v>155.84424986012104</c:v>
                </c:pt>
                <c:pt idx="227">
                  <c:v>280.51098382585093</c:v>
                </c:pt>
                <c:pt idx="228">
                  <c:v>342.21993555402662</c:v>
                </c:pt>
                <c:pt idx="229">
                  <c:v>367.36335395253468</c:v>
                </c:pt>
                <c:pt idx="230">
                  <c:v>463.12329942004908</c:v>
                </c:pt>
                <c:pt idx="231">
                  <c:v>407.91480514988302</c:v>
                </c:pt>
                <c:pt idx="232">
                  <c:v>214.17773649022448</c:v>
                </c:pt>
                <c:pt idx="233">
                  <c:v>354.53655794266484</c:v>
                </c:pt>
                <c:pt idx="234">
                  <c:v>390.95366546655043</c:v>
                </c:pt>
                <c:pt idx="235">
                  <c:v>214.99274829894489</c:v>
                </c:pt>
                <c:pt idx="236">
                  <c:v>291.8095946683041</c:v>
                </c:pt>
                <c:pt idx="237">
                  <c:v>306.95427105668614</c:v>
                </c:pt>
                <c:pt idx="238">
                  <c:v>393.6804850858644</c:v>
                </c:pt>
                <c:pt idx="239">
                  <c:v>447.4769223927172</c:v>
                </c:pt>
                <c:pt idx="240">
                  <c:v>425.05632049337538</c:v>
                </c:pt>
                <c:pt idx="241">
                  <c:v>406.60755749116026</c:v>
                </c:pt>
                <c:pt idx="242">
                  <c:v>419.39678324285478</c:v>
                </c:pt>
                <c:pt idx="243">
                  <c:v>369.41251469395297</c:v>
                </c:pt>
                <c:pt idx="244">
                  <c:v>207.85654457360539</c:v>
                </c:pt>
                <c:pt idx="245">
                  <c:v>244.29463105164285</c:v>
                </c:pt>
                <c:pt idx="246">
                  <c:v>234.66526361412176</c:v>
                </c:pt>
                <c:pt idx="247">
                  <c:v>110.58894229754006</c:v>
                </c:pt>
                <c:pt idx="248">
                  <c:v>90.454047075786377</c:v>
                </c:pt>
                <c:pt idx="249">
                  <c:v>92.060138409078661</c:v>
                </c:pt>
                <c:pt idx="250">
                  <c:v>105.53457622010681</c:v>
                </c:pt>
                <c:pt idx="251">
                  <c:v>85.69326715858999</c:v>
                </c:pt>
                <c:pt idx="252">
                  <c:v>193.94586994594908</c:v>
                </c:pt>
                <c:pt idx="253">
                  <c:v>90.383237969472361</c:v>
                </c:pt>
                <c:pt idx="254">
                  <c:v>124.55649597986216</c:v>
                </c:pt>
                <c:pt idx="255">
                  <c:v>124.35677098840944</c:v>
                </c:pt>
                <c:pt idx="256">
                  <c:v>116.39261683010032</c:v>
                </c:pt>
                <c:pt idx="257">
                  <c:v>91.004266940436267</c:v>
                </c:pt>
                <c:pt idx="258">
                  <c:v>127.841684953277</c:v>
                </c:pt>
                <c:pt idx="259">
                  <c:v>83.414800972481046</c:v>
                </c:pt>
                <c:pt idx="260">
                  <c:v>53.147355797961218</c:v>
                </c:pt>
                <c:pt idx="261">
                  <c:v>124.31764674671105</c:v>
                </c:pt>
                <c:pt idx="262">
                  <c:v>122.64678980719712</c:v>
                </c:pt>
                <c:pt idx="263">
                  <c:v>83.447386075371128</c:v>
                </c:pt>
                <c:pt idx="264">
                  <c:v>108.96992301431854</c:v>
                </c:pt>
                <c:pt idx="265">
                  <c:v>136.85018941938995</c:v>
                </c:pt>
                <c:pt idx="266">
                  <c:v>152.1086911635185</c:v>
                </c:pt>
                <c:pt idx="267">
                  <c:v>91.643496559950577</c:v>
                </c:pt>
                <c:pt idx="268">
                  <c:v>82.284630025402805</c:v>
                </c:pt>
                <c:pt idx="269">
                  <c:v>72.16505262686573</c:v>
                </c:pt>
                <c:pt idx="270">
                  <c:v>98.310834133977195</c:v>
                </c:pt>
                <c:pt idx="271">
                  <c:v>192.24345085321028</c:v>
                </c:pt>
                <c:pt idx="272">
                  <c:v>127.21746031122427</c:v>
                </c:pt>
                <c:pt idx="273">
                  <c:v>242.71222982633938</c:v>
                </c:pt>
                <c:pt idx="274">
                  <c:v>198.85060846805143</c:v>
                </c:pt>
                <c:pt idx="275">
                  <c:v>266.14917845965073</c:v>
                </c:pt>
                <c:pt idx="276">
                  <c:v>282.5934294417433</c:v>
                </c:pt>
                <c:pt idx="277">
                  <c:v>279.41039284236888</c:v>
                </c:pt>
                <c:pt idx="278">
                  <c:v>334.20696218144496</c:v>
                </c:pt>
                <c:pt idx="279">
                  <c:v>248.76849382089651</c:v>
                </c:pt>
                <c:pt idx="280">
                  <c:v>339.31047231225688</c:v>
                </c:pt>
                <c:pt idx="281">
                  <c:v>276.77720249892388</c:v>
                </c:pt>
                <c:pt idx="282">
                  <c:v>219.08236536220548</c:v>
                </c:pt>
                <c:pt idx="283">
                  <c:v>296.30529495879688</c:v>
                </c:pt>
                <c:pt idx="284">
                  <c:v>268.85445435367438</c:v>
                </c:pt>
                <c:pt idx="285">
                  <c:v>361.19102674449886</c:v>
                </c:pt>
                <c:pt idx="286">
                  <c:v>299.00598621423279</c:v>
                </c:pt>
                <c:pt idx="287">
                  <c:v>439.67593539545317</c:v>
                </c:pt>
                <c:pt idx="288">
                  <c:v>430.38949551736687</c:v>
                </c:pt>
                <c:pt idx="289">
                  <c:v>403.10235152913845</c:v>
                </c:pt>
                <c:pt idx="290">
                  <c:v>316.0605710264407</c:v>
                </c:pt>
                <c:pt idx="291">
                  <c:v>534.58090189013467</c:v>
                </c:pt>
                <c:pt idx="292">
                  <c:v>774.87179185913715</c:v>
                </c:pt>
                <c:pt idx="293">
                  <c:v>391.36451605289727</c:v>
                </c:pt>
                <c:pt idx="294">
                  <c:v>216.75495072017543</c:v>
                </c:pt>
                <c:pt idx="295">
                  <c:v>144.30345307928397</c:v>
                </c:pt>
                <c:pt idx="296">
                  <c:v>296.29594466696852</c:v>
                </c:pt>
                <c:pt idx="297">
                  <c:v>155.92701519108061</c:v>
                </c:pt>
                <c:pt idx="298">
                  <c:v>275.80452414878346</c:v>
                </c:pt>
                <c:pt idx="299">
                  <c:v>187.38021451522582</c:v>
                </c:pt>
                <c:pt idx="300">
                  <c:v>123.4940357806645</c:v>
                </c:pt>
                <c:pt idx="301">
                  <c:v>161.99289991381841</c:v>
                </c:pt>
                <c:pt idx="302">
                  <c:v>194.84138496036667</c:v>
                </c:pt>
                <c:pt idx="303">
                  <c:v>215.07202597401118</c:v>
                </c:pt>
                <c:pt idx="304">
                  <c:v>176.23894596118026</c:v>
                </c:pt>
                <c:pt idx="305">
                  <c:v>310.99090941839916</c:v>
                </c:pt>
                <c:pt idx="306">
                  <c:v>150.5631660340992</c:v>
                </c:pt>
                <c:pt idx="307">
                  <c:v>240.69156444234534</c:v>
                </c:pt>
                <c:pt idx="308">
                  <c:v>262.70848775009262</c:v>
                </c:pt>
                <c:pt idx="309">
                  <c:v>282.22099688288841</c:v>
                </c:pt>
                <c:pt idx="310">
                  <c:v>296.98936255012831</c:v>
                </c:pt>
                <c:pt idx="311">
                  <c:v>309.95377310647274</c:v>
                </c:pt>
                <c:pt idx="312">
                  <c:v>245.29907639775911</c:v>
                </c:pt>
                <c:pt idx="313">
                  <c:v>198.31371118262035</c:v>
                </c:pt>
                <c:pt idx="314">
                  <c:v>279.13660514019938</c:v>
                </c:pt>
                <c:pt idx="315">
                  <c:v>310.01392822558836</c:v>
                </c:pt>
                <c:pt idx="316">
                  <c:v>336.36802633290358</c:v>
                </c:pt>
                <c:pt idx="317">
                  <c:v>229.93018377983881</c:v>
                </c:pt>
                <c:pt idx="318">
                  <c:v>185.86131743541415</c:v>
                </c:pt>
                <c:pt idx="319">
                  <c:v>211.57281935578035</c:v>
                </c:pt>
                <c:pt idx="320">
                  <c:v>167.46068043284637</c:v>
                </c:pt>
                <c:pt idx="321">
                  <c:v>215.21832364055703</c:v>
                </c:pt>
                <c:pt idx="322">
                  <c:v>298.79266466800738</c:v>
                </c:pt>
                <c:pt idx="323">
                  <c:v>412.37374140208522</c:v>
                </c:pt>
                <c:pt idx="324">
                  <c:v>142.91634206697111</c:v>
                </c:pt>
                <c:pt idx="325">
                  <c:v>225.12492991048356</c:v>
                </c:pt>
                <c:pt idx="326">
                  <c:v>214.56077290779717</c:v>
                </c:pt>
                <c:pt idx="327">
                  <c:v>224.69165333372297</c:v>
                </c:pt>
                <c:pt idx="328">
                  <c:v>165.15219321553721</c:v>
                </c:pt>
                <c:pt idx="329">
                  <c:v>195.74382258044486</c:v>
                </c:pt>
                <c:pt idx="330">
                  <c:v>266.88782019268552</c:v>
                </c:pt>
                <c:pt idx="331">
                  <c:v>167.74062326183869</c:v>
                </c:pt>
                <c:pt idx="332">
                  <c:v>316.3085647173445</c:v>
                </c:pt>
                <c:pt idx="333">
                  <c:v>313.95381606200874</c:v>
                </c:pt>
                <c:pt idx="334">
                  <c:v>274.12122679156016</c:v>
                </c:pt>
                <c:pt idx="335">
                  <c:v>204.93144477281857</c:v>
                </c:pt>
                <c:pt idx="336">
                  <c:v>261.31781779288355</c:v>
                </c:pt>
                <c:pt idx="337">
                  <c:v>231.16150251408109</c:v>
                </c:pt>
                <c:pt idx="338">
                  <c:v>138.24520539529917</c:v>
                </c:pt>
                <c:pt idx="339">
                  <c:v>195.57512291422367</c:v>
                </c:pt>
                <c:pt idx="340">
                  <c:v>232.23045397983276</c:v>
                </c:pt>
                <c:pt idx="341">
                  <c:v>210.86978629460822</c:v>
                </c:pt>
                <c:pt idx="342">
                  <c:v>319.93053119705775</c:v>
                </c:pt>
                <c:pt idx="343">
                  <c:v>335.46520030977024</c:v>
                </c:pt>
                <c:pt idx="344">
                  <c:v>312.85611607196711</c:v>
                </c:pt>
                <c:pt idx="345">
                  <c:v>405.01259646737577</c:v>
                </c:pt>
                <c:pt idx="346">
                  <c:v>307.32713605712138</c:v>
                </c:pt>
                <c:pt idx="347">
                  <c:v>348.28625667090824</c:v>
                </c:pt>
                <c:pt idx="348">
                  <c:v>374.805457394521</c:v>
                </c:pt>
                <c:pt idx="349">
                  <c:v>425.90928080130078</c:v>
                </c:pt>
                <c:pt idx="350">
                  <c:v>256.56836328545927</c:v>
                </c:pt>
                <c:pt idx="351">
                  <c:v>398.1745712496533</c:v>
                </c:pt>
                <c:pt idx="352">
                  <c:v>328.11195719882795</c:v>
                </c:pt>
                <c:pt idx="353">
                  <c:v>338.80098868592904</c:v>
                </c:pt>
                <c:pt idx="354">
                  <c:v>288.22619427709554</c:v>
                </c:pt>
                <c:pt idx="355">
                  <c:v>281.82923775947324</c:v>
                </c:pt>
                <c:pt idx="356">
                  <c:v>302.81615852003921</c:v>
                </c:pt>
                <c:pt idx="357">
                  <c:v>327.9529035768989</c:v>
                </c:pt>
                <c:pt idx="358">
                  <c:v>305.86409911303031</c:v>
                </c:pt>
                <c:pt idx="359">
                  <c:v>342.85043176037783</c:v>
                </c:pt>
                <c:pt idx="360">
                  <c:v>463.64752893457808</c:v>
                </c:pt>
                <c:pt idx="361">
                  <c:v>296.80931504693609</c:v>
                </c:pt>
                <c:pt idx="362">
                  <c:v>382.02720345852993</c:v>
                </c:pt>
                <c:pt idx="363">
                  <c:v>402.50968090673797</c:v>
                </c:pt>
                <c:pt idx="364">
                  <c:v>332.09065210362121</c:v>
                </c:pt>
                <c:pt idx="365">
                  <c:v>330.57920937988013</c:v>
                </c:pt>
                <c:pt idx="366">
                  <c:v>90.816526931295272</c:v>
                </c:pt>
                <c:pt idx="367">
                  <c:v>143.43471336409536</c:v>
                </c:pt>
                <c:pt idx="368">
                  <c:v>100.72075381338648</c:v>
                </c:pt>
                <c:pt idx="369">
                  <c:v>139.13465881932802</c:v>
                </c:pt>
                <c:pt idx="370">
                  <c:v>118.51451952975673</c:v>
                </c:pt>
                <c:pt idx="371">
                  <c:v>81.069929066430333</c:v>
                </c:pt>
                <c:pt idx="372">
                  <c:v>92.610277646588315</c:v>
                </c:pt>
                <c:pt idx="373">
                  <c:v>112.93571954977675</c:v>
                </c:pt>
                <c:pt idx="374">
                  <c:v>150.0437088488469</c:v>
                </c:pt>
                <c:pt idx="375">
                  <c:v>89.309555114623308</c:v>
                </c:pt>
                <c:pt idx="376">
                  <c:v>97.228799490496215</c:v>
                </c:pt>
                <c:pt idx="377">
                  <c:v>96.356638013817687</c:v>
                </c:pt>
                <c:pt idx="378">
                  <c:v>71.368171863997674</c:v>
                </c:pt>
                <c:pt idx="379">
                  <c:v>76.230736125426205</c:v>
                </c:pt>
                <c:pt idx="380">
                  <c:v>81.232917573883626</c:v>
                </c:pt>
                <c:pt idx="381">
                  <c:v>126.67635182565157</c:v>
                </c:pt>
                <c:pt idx="382">
                  <c:v>120.65824252289561</c:v>
                </c:pt>
                <c:pt idx="383">
                  <c:v>130.78326143810443</c:v>
                </c:pt>
                <c:pt idx="384">
                  <c:v>108.7730246225056</c:v>
                </c:pt>
                <c:pt idx="385">
                  <c:v>44.474102089433813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40-43ED-A511-323F0D550113}"/>
            </c:ext>
          </c:extLst>
        </c:ser>
        <c:ser>
          <c:idx val="4"/>
          <c:order val="4"/>
          <c:tx>
            <c:strRef>
              <c:f>'2024_12_16_AVE'!$AB$4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'2024_12_16_AVE'!$A$5:$A$390</c:f>
              <c:numCache>
                <c:formatCode>General</c:formatCode>
                <c:ptCount val="386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'2024_12_16_AVE'!$AB$5:$AB$390</c:f>
              <c:numCache>
                <c:formatCode>General</c:formatCode>
                <c:ptCount val="386"/>
                <c:pt idx="0">
                  <c:v>456.14874917023047</c:v>
                </c:pt>
                <c:pt idx="1">
                  <c:v>315.99454882042727</c:v>
                </c:pt>
                <c:pt idx="2">
                  <c:v>321.53540942156417</c:v>
                </c:pt>
                <c:pt idx="3">
                  <c:v>251.6081733995459</c:v>
                </c:pt>
                <c:pt idx="4">
                  <c:v>180.71599530776362</c:v>
                </c:pt>
                <c:pt idx="5">
                  <c:v>368.54137487953994</c:v>
                </c:pt>
                <c:pt idx="6">
                  <c:v>164.66714084214524</c:v>
                </c:pt>
                <c:pt idx="7">
                  <c:v>313.07439719185624</c:v>
                </c:pt>
                <c:pt idx="8">
                  <c:v>202.72706069185807</c:v>
                </c:pt>
                <c:pt idx="9">
                  <c:v>305.03937556677243</c:v>
                </c:pt>
                <c:pt idx="10">
                  <c:v>329.78392420800492</c:v>
                </c:pt>
                <c:pt idx="11">
                  <c:v>261.07760831534449</c:v>
                </c:pt>
                <c:pt idx="12">
                  <c:v>212.80139541661356</c:v>
                </c:pt>
                <c:pt idx="13">
                  <c:v>233.31531633560752</c:v>
                </c:pt>
                <c:pt idx="14">
                  <c:v>305.41976421002965</c:v>
                </c:pt>
                <c:pt idx="15">
                  <c:v>205.43106677647725</c:v>
                </c:pt>
                <c:pt idx="16">
                  <c:v>336.62564107667055</c:v>
                </c:pt>
                <c:pt idx="17">
                  <c:v>241.35967771280403</c:v>
                </c:pt>
                <c:pt idx="18">
                  <c:v>203.76989832028238</c:v>
                </c:pt>
                <c:pt idx="19">
                  <c:v>1397.0613883785313</c:v>
                </c:pt>
                <c:pt idx="20">
                  <c:v>1455.9398260852531</c:v>
                </c:pt>
                <c:pt idx="21">
                  <c:v>1531.4736117764071</c:v>
                </c:pt>
                <c:pt idx="22">
                  <c:v>1648.832648316939</c:v>
                </c:pt>
                <c:pt idx="23">
                  <c:v>1851.5453417867188</c:v>
                </c:pt>
                <c:pt idx="24">
                  <c:v>1474.3766172524722</c:v>
                </c:pt>
                <c:pt idx="25">
                  <c:v>2015.6236111800054</c:v>
                </c:pt>
                <c:pt idx="26">
                  <c:v>1886.2175521108918</c:v>
                </c:pt>
                <c:pt idx="27">
                  <c:v>2043.915320967013</c:v>
                </c:pt>
                <c:pt idx="28">
                  <c:v>2126.8080127260755</c:v>
                </c:pt>
                <c:pt idx="29">
                  <c:v>1870.1079863983241</c:v>
                </c:pt>
                <c:pt idx="30">
                  <c:v>2026.6117885295678</c:v>
                </c:pt>
                <c:pt idx="31">
                  <c:v>2320.721636706131</c:v>
                </c:pt>
                <c:pt idx="32">
                  <c:v>2014.2192710951397</c:v>
                </c:pt>
                <c:pt idx="33">
                  <c:v>2059.2030589369424</c:v>
                </c:pt>
                <c:pt idx="34">
                  <c:v>2119.5494454027234</c:v>
                </c:pt>
                <c:pt idx="35">
                  <c:v>2337.1502158008143</c:v>
                </c:pt>
                <c:pt idx="36">
                  <c:v>2652.5308407759271</c:v>
                </c:pt>
                <c:pt idx="37">
                  <c:v>2003.1099829292166</c:v>
                </c:pt>
                <c:pt idx="38">
                  <c:v>1595.6091849918064</c:v>
                </c:pt>
                <c:pt idx="39">
                  <c:v>1653.2291321017726</c:v>
                </c:pt>
                <c:pt idx="40">
                  <c:v>2300.8598348043065</c:v>
                </c:pt>
                <c:pt idx="41">
                  <c:v>1926.6509088042571</c:v>
                </c:pt>
                <c:pt idx="42">
                  <c:v>1529.8979156113537</c:v>
                </c:pt>
                <c:pt idx="43">
                  <c:v>2048.8049295479946</c:v>
                </c:pt>
                <c:pt idx="44">
                  <c:v>2214.8393293804106</c:v>
                </c:pt>
                <c:pt idx="45">
                  <c:v>2118.992341049639</c:v>
                </c:pt>
                <c:pt idx="46">
                  <c:v>1945.7046195903702</c:v>
                </c:pt>
                <c:pt idx="47">
                  <c:v>1786.4840269854308</c:v>
                </c:pt>
                <c:pt idx="48">
                  <c:v>1752.071393492834</c:v>
                </c:pt>
                <c:pt idx="49">
                  <c:v>1456.6550004493424</c:v>
                </c:pt>
                <c:pt idx="50">
                  <c:v>1699.8917825609105</c:v>
                </c:pt>
                <c:pt idx="51">
                  <c:v>2160.2671463649722</c:v>
                </c:pt>
                <c:pt idx="52">
                  <c:v>2047.2690731578916</c:v>
                </c:pt>
                <c:pt idx="53">
                  <c:v>890.41003406139453</c:v>
                </c:pt>
                <c:pt idx="54">
                  <c:v>344.47653929754654</c:v>
                </c:pt>
                <c:pt idx="55">
                  <c:v>229.16256304118852</c:v>
                </c:pt>
                <c:pt idx="56">
                  <c:v>266.30302564241487</c:v>
                </c:pt>
                <c:pt idx="57">
                  <c:v>303.7966603179687</c:v>
                </c:pt>
                <c:pt idx="58">
                  <c:v>172.37190615552166</c:v>
                </c:pt>
                <c:pt idx="59">
                  <c:v>178.88955376097812</c:v>
                </c:pt>
                <c:pt idx="60">
                  <c:v>262.49393952009257</c:v>
                </c:pt>
                <c:pt idx="61">
                  <c:v>173.83528794284473</c:v>
                </c:pt>
                <c:pt idx="62">
                  <c:v>119.4828189100658</c:v>
                </c:pt>
                <c:pt idx="63">
                  <c:v>303.25231747383327</c:v>
                </c:pt>
                <c:pt idx="64">
                  <c:v>258.82283070379344</c:v>
                </c:pt>
                <c:pt idx="65">
                  <c:v>145.30471269248909</c:v>
                </c:pt>
                <c:pt idx="66">
                  <c:v>342.26209461393654</c:v>
                </c:pt>
                <c:pt idx="67">
                  <c:v>211.49249800090124</c:v>
                </c:pt>
                <c:pt idx="68">
                  <c:v>195.08856785740528</c:v>
                </c:pt>
                <c:pt idx="69">
                  <c:v>277.08553784090361</c:v>
                </c:pt>
                <c:pt idx="70">
                  <c:v>160.79610701743462</c:v>
                </c:pt>
                <c:pt idx="71">
                  <c:v>204.94440005941846</c:v>
                </c:pt>
                <c:pt idx="72">
                  <c:v>157.58735633974916</c:v>
                </c:pt>
                <c:pt idx="73">
                  <c:v>180.73965625219455</c:v>
                </c:pt>
                <c:pt idx="74">
                  <c:v>210.74686559131109</c:v>
                </c:pt>
                <c:pt idx="75">
                  <c:v>138.60851632503605</c:v>
                </c:pt>
                <c:pt idx="76">
                  <c:v>148.88882481056186</c:v>
                </c:pt>
                <c:pt idx="77">
                  <c:v>268.058086548228</c:v>
                </c:pt>
                <c:pt idx="78">
                  <c:v>208.79767142625363</c:v>
                </c:pt>
                <c:pt idx="79">
                  <c:v>199.08731480854971</c:v>
                </c:pt>
                <c:pt idx="80">
                  <c:v>296.09584988654103</c:v>
                </c:pt>
                <c:pt idx="81">
                  <c:v>124.24297311867406</c:v>
                </c:pt>
                <c:pt idx="82">
                  <c:v>103.35598431772604</c:v>
                </c:pt>
                <c:pt idx="83">
                  <c:v>121.07127369844142</c:v>
                </c:pt>
                <c:pt idx="84">
                  <c:v>140.49373000256867</c:v>
                </c:pt>
                <c:pt idx="85">
                  <c:v>181.80843254990407</c:v>
                </c:pt>
                <c:pt idx="86">
                  <c:v>83.15601670344617</c:v>
                </c:pt>
                <c:pt idx="87">
                  <c:v>174.92903894413266</c:v>
                </c:pt>
                <c:pt idx="88">
                  <c:v>374.8270890370253</c:v>
                </c:pt>
                <c:pt idx="89">
                  <c:v>505.86470942735849</c:v>
                </c:pt>
                <c:pt idx="90">
                  <c:v>707.19913591830903</c:v>
                </c:pt>
                <c:pt idx="91">
                  <c:v>841.12868774349943</c:v>
                </c:pt>
                <c:pt idx="92">
                  <c:v>703.71674702468613</c:v>
                </c:pt>
                <c:pt idx="93">
                  <c:v>667.24234405920834</c:v>
                </c:pt>
                <c:pt idx="94">
                  <c:v>1009.2814578429487</c:v>
                </c:pt>
                <c:pt idx="95">
                  <c:v>893.60612287419269</c:v>
                </c:pt>
                <c:pt idx="96">
                  <c:v>936.27060873077323</c:v>
                </c:pt>
                <c:pt idx="97">
                  <c:v>733.34237226960636</c:v>
                </c:pt>
                <c:pt idx="98">
                  <c:v>987.92340779118126</c:v>
                </c:pt>
                <c:pt idx="99">
                  <c:v>1402.6331268697356</c:v>
                </c:pt>
                <c:pt idx="100">
                  <c:v>977.29377236452046</c:v>
                </c:pt>
                <c:pt idx="101">
                  <c:v>1085.2997361282685</c:v>
                </c:pt>
                <c:pt idx="102">
                  <c:v>1050.8596321677178</c:v>
                </c:pt>
                <c:pt idx="103">
                  <c:v>942.7395420305736</c:v>
                </c:pt>
                <c:pt idx="104">
                  <c:v>1077.6444668595072</c:v>
                </c:pt>
                <c:pt idx="105">
                  <c:v>1164.8232694570343</c:v>
                </c:pt>
                <c:pt idx="106">
                  <c:v>987.88750268981767</c:v>
                </c:pt>
                <c:pt idx="107">
                  <c:v>1065.0580120444927</c:v>
                </c:pt>
                <c:pt idx="108">
                  <c:v>1111.1344833665294</c:v>
                </c:pt>
                <c:pt idx="109">
                  <c:v>1049.4971779072957</c:v>
                </c:pt>
                <c:pt idx="110">
                  <c:v>1059.5002734110221</c:v>
                </c:pt>
                <c:pt idx="111">
                  <c:v>1076.1965598630568</c:v>
                </c:pt>
                <c:pt idx="112">
                  <c:v>964.63117827242309</c:v>
                </c:pt>
                <c:pt idx="113">
                  <c:v>1250.2521912071898</c:v>
                </c:pt>
                <c:pt idx="114">
                  <c:v>1059.4980245501379</c:v>
                </c:pt>
                <c:pt idx="115">
                  <c:v>958.95668753240739</c:v>
                </c:pt>
                <c:pt idx="116">
                  <c:v>1184.9989688535265</c:v>
                </c:pt>
                <c:pt idx="117">
                  <c:v>1086.2738737682084</c:v>
                </c:pt>
                <c:pt idx="118">
                  <c:v>960.18814594497735</c:v>
                </c:pt>
                <c:pt idx="119">
                  <c:v>1080.5720314707312</c:v>
                </c:pt>
                <c:pt idx="120">
                  <c:v>1124.502302073194</c:v>
                </c:pt>
                <c:pt idx="121">
                  <c:v>1303.614206305718</c:v>
                </c:pt>
                <c:pt idx="122">
                  <c:v>1205.7638861160049</c:v>
                </c:pt>
                <c:pt idx="123">
                  <c:v>1059.2945454890275</c:v>
                </c:pt>
                <c:pt idx="124">
                  <c:v>1089.9537993500051</c:v>
                </c:pt>
                <c:pt idx="125">
                  <c:v>1186.3597165713861</c:v>
                </c:pt>
                <c:pt idx="126">
                  <c:v>963.63202622383244</c:v>
                </c:pt>
                <c:pt idx="127">
                  <c:v>1128.7938337512126</c:v>
                </c:pt>
                <c:pt idx="128">
                  <c:v>195.7887498099546</c:v>
                </c:pt>
                <c:pt idx="129">
                  <c:v>164.48614425433473</c:v>
                </c:pt>
                <c:pt idx="130">
                  <c:v>221.53883356055604</c:v>
                </c:pt>
                <c:pt idx="131">
                  <c:v>154.89235746315961</c:v>
                </c:pt>
                <c:pt idx="132">
                  <c:v>218.80994309439654</c:v>
                </c:pt>
                <c:pt idx="133">
                  <c:v>97.806941851717511</c:v>
                </c:pt>
                <c:pt idx="134">
                  <c:v>130.12771754897761</c:v>
                </c:pt>
                <c:pt idx="135">
                  <c:v>131.82919543981654</c:v>
                </c:pt>
                <c:pt idx="136">
                  <c:v>159.81722172099853</c:v>
                </c:pt>
                <c:pt idx="137">
                  <c:v>182.66044286933112</c:v>
                </c:pt>
                <c:pt idx="138">
                  <c:v>114.88890775704395</c:v>
                </c:pt>
                <c:pt idx="139">
                  <c:v>122.17525430843372</c:v>
                </c:pt>
                <c:pt idx="140">
                  <c:v>222.01246106161977</c:v>
                </c:pt>
                <c:pt idx="141">
                  <c:v>75.077825323588556</c:v>
                </c:pt>
                <c:pt idx="142">
                  <c:v>78.260850112810047</c:v>
                </c:pt>
                <c:pt idx="143">
                  <c:v>131.52940929432825</c:v>
                </c:pt>
                <c:pt idx="144">
                  <c:v>132.1599239538713</c:v>
                </c:pt>
                <c:pt idx="145">
                  <c:v>96.960573300447606</c:v>
                </c:pt>
                <c:pt idx="146">
                  <c:v>148.08559276575019</c:v>
                </c:pt>
                <c:pt idx="147">
                  <c:v>90.921217110610257</c:v>
                </c:pt>
                <c:pt idx="148">
                  <c:v>78.080364297787668</c:v>
                </c:pt>
                <c:pt idx="149">
                  <c:v>194.16253056923068</c:v>
                </c:pt>
                <c:pt idx="150">
                  <c:v>173.6344744380053</c:v>
                </c:pt>
                <c:pt idx="151">
                  <c:v>149.94860111188223</c:v>
                </c:pt>
                <c:pt idx="152">
                  <c:v>217.40634949381391</c:v>
                </c:pt>
                <c:pt idx="153">
                  <c:v>137.18588484763745</c:v>
                </c:pt>
                <c:pt idx="154">
                  <c:v>97.840024955259395</c:v>
                </c:pt>
                <c:pt idx="155">
                  <c:v>68.741443259566012</c:v>
                </c:pt>
                <c:pt idx="156">
                  <c:v>69.72224964413688</c:v>
                </c:pt>
                <c:pt idx="157">
                  <c:v>174.76964713663145</c:v>
                </c:pt>
                <c:pt idx="158">
                  <c:v>87.046493138851176</c:v>
                </c:pt>
                <c:pt idx="159">
                  <c:v>385.23095841251654</c:v>
                </c:pt>
                <c:pt idx="160">
                  <c:v>590.08438130227057</c:v>
                </c:pt>
                <c:pt idx="161">
                  <c:v>686.14014646306703</c:v>
                </c:pt>
                <c:pt idx="162">
                  <c:v>790.9773542643635</c:v>
                </c:pt>
                <c:pt idx="163">
                  <c:v>741.38464569464338</c:v>
                </c:pt>
                <c:pt idx="164">
                  <c:v>803.74200086170629</c:v>
                </c:pt>
                <c:pt idx="165">
                  <c:v>1025.9203711277446</c:v>
                </c:pt>
                <c:pt idx="166">
                  <c:v>789.19934124587519</c:v>
                </c:pt>
                <c:pt idx="167">
                  <c:v>675.78757881837475</c:v>
                </c:pt>
                <c:pt idx="168">
                  <c:v>1031.845378024185</c:v>
                </c:pt>
                <c:pt idx="169">
                  <c:v>837.5765854753231</c:v>
                </c:pt>
                <c:pt idx="170">
                  <c:v>820.26399194144062</c:v>
                </c:pt>
                <c:pt idx="171">
                  <c:v>955.36080105888993</c:v>
                </c:pt>
                <c:pt idx="172">
                  <c:v>796.65648110695554</c:v>
                </c:pt>
                <c:pt idx="173">
                  <c:v>1022.0439474571768</c:v>
                </c:pt>
                <c:pt idx="174">
                  <c:v>996.77301341449629</c:v>
                </c:pt>
                <c:pt idx="175">
                  <c:v>1065.106936439221</c:v>
                </c:pt>
                <c:pt idx="176">
                  <c:v>982.34233772780351</c:v>
                </c:pt>
                <c:pt idx="177">
                  <c:v>1084.4868066607326</c:v>
                </c:pt>
                <c:pt idx="178">
                  <c:v>1009.0629671175758</c:v>
                </c:pt>
                <c:pt idx="179">
                  <c:v>1082.9109424059175</c:v>
                </c:pt>
                <c:pt idx="180">
                  <c:v>815.30476842437622</c:v>
                </c:pt>
                <c:pt idx="181">
                  <c:v>768.41424595309672</c:v>
                </c:pt>
                <c:pt idx="182">
                  <c:v>994.9651833072146</c:v>
                </c:pt>
                <c:pt idx="183">
                  <c:v>1060.7564856733752</c:v>
                </c:pt>
                <c:pt idx="184">
                  <c:v>943.8480917770496</c:v>
                </c:pt>
                <c:pt idx="185">
                  <c:v>903.43042352101179</c:v>
                </c:pt>
                <c:pt idx="186">
                  <c:v>961.83857989038654</c:v>
                </c:pt>
                <c:pt idx="187">
                  <c:v>970.64965849131909</c:v>
                </c:pt>
                <c:pt idx="188">
                  <c:v>932.95741552731135</c:v>
                </c:pt>
                <c:pt idx="189">
                  <c:v>1109.3610621009141</c:v>
                </c:pt>
                <c:pt idx="190">
                  <c:v>771.18912625928351</c:v>
                </c:pt>
                <c:pt idx="191">
                  <c:v>1019.8230884100549</c:v>
                </c:pt>
                <c:pt idx="192">
                  <c:v>1198.4441406304695</c:v>
                </c:pt>
                <c:pt idx="193">
                  <c:v>824.11472692507232</c:v>
                </c:pt>
                <c:pt idx="194">
                  <c:v>800.89330768971433</c:v>
                </c:pt>
                <c:pt idx="195">
                  <c:v>1067.3529949573544</c:v>
                </c:pt>
                <c:pt idx="196">
                  <c:v>1312.7760141793517</c:v>
                </c:pt>
                <c:pt idx="197">
                  <c:v>875.98246170942696</c:v>
                </c:pt>
                <c:pt idx="198">
                  <c:v>856.81374166068792</c:v>
                </c:pt>
                <c:pt idx="199">
                  <c:v>1135.7370607158821</c:v>
                </c:pt>
                <c:pt idx="200">
                  <c:v>1201.2558307083832</c:v>
                </c:pt>
                <c:pt idx="201">
                  <c:v>1238.4609070149163</c:v>
                </c:pt>
                <c:pt idx="202">
                  <c:v>872.89915107063109</c:v>
                </c:pt>
                <c:pt idx="203">
                  <c:v>923.78938627746743</c:v>
                </c:pt>
                <c:pt idx="204">
                  <c:v>905.93915653202134</c:v>
                </c:pt>
                <c:pt idx="205">
                  <c:v>798.2999686863368</c:v>
                </c:pt>
                <c:pt idx="206">
                  <c:v>1080.3939030761887</c:v>
                </c:pt>
                <c:pt idx="207">
                  <c:v>605.61195755093956</c:v>
                </c:pt>
                <c:pt idx="208">
                  <c:v>630.47276489678097</c:v>
                </c:pt>
                <c:pt idx="209">
                  <c:v>462.24664737602626</c:v>
                </c:pt>
                <c:pt idx="210">
                  <c:v>711.44392184981541</c:v>
                </c:pt>
                <c:pt idx="211">
                  <c:v>623.33034134780235</c:v>
                </c:pt>
                <c:pt idx="212">
                  <c:v>748.62314653523151</c:v>
                </c:pt>
                <c:pt idx="213">
                  <c:v>858.18897285024173</c:v>
                </c:pt>
                <c:pt idx="214">
                  <c:v>616.17201413624912</c:v>
                </c:pt>
                <c:pt idx="215">
                  <c:v>632.32206358198573</c:v>
                </c:pt>
                <c:pt idx="216">
                  <c:v>702.36309467110914</c:v>
                </c:pt>
                <c:pt idx="217">
                  <c:v>550.41379118711666</c:v>
                </c:pt>
                <c:pt idx="218">
                  <c:v>656.92371350368194</c:v>
                </c:pt>
                <c:pt idx="219">
                  <c:v>622.20067037764784</c:v>
                </c:pt>
                <c:pt idx="220">
                  <c:v>660.39886648050469</c:v>
                </c:pt>
                <c:pt idx="221">
                  <c:v>458.92269786189695</c:v>
                </c:pt>
                <c:pt idx="222">
                  <c:v>557.27728981967039</c:v>
                </c:pt>
                <c:pt idx="223">
                  <c:v>541.25348525905372</c:v>
                </c:pt>
                <c:pt idx="224">
                  <c:v>744.68237854930635</c:v>
                </c:pt>
                <c:pt idx="225">
                  <c:v>493.2936810124782</c:v>
                </c:pt>
                <c:pt idx="226">
                  <c:v>450.88428260737589</c:v>
                </c:pt>
                <c:pt idx="227">
                  <c:v>829.65201246411061</c:v>
                </c:pt>
                <c:pt idx="228">
                  <c:v>799.01306600870009</c:v>
                </c:pt>
                <c:pt idx="229">
                  <c:v>1065.8128181323232</c:v>
                </c:pt>
                <c:pt idx="230">
                  <c:v>915.76191871092522</c:v>
                </c:pt>
                <c:pt idx="231">
                  <c:v>818.58619631958311</c:v>
                </c:pt>
                <c:pt idx="232">
                  <c:v>1121.6700146733513</c:v>
                </c:pt>
                <c:pt idx="233">
                  <c:v>897.5421271876819</c:v>
                </c:pt>
                <c:pt idx="234">
                  <c:v>832.05354995232074</c:v>
                </c:pt>
                <c:pt idx="235">
                  <c:v>1088.547950527935</c:v>
                </c:pt>
                <c:pt idx="236">
                  <c:v>821.09634696269825</c:v>
                </c:pt>
                <c:pt idx="237">
                  <c:v>1067.2610229183895</c:v>
                </c:pt>
                <c:pt idx="238">
                  <c:v>1101.5705763360299</c:v>
                </c:pt>
                <c:pt idx="239">
                  <c:v>971.98862360612873</c:v>
                </c:pt>
                <c:pt idx="240">
                  <c:v>1140.4976520168784</c:v>
                </c:pt>
                <c:pt idx="241">
                  <c:v>987.77646460842925</c:v>
                </c:pt>
                <c:pt idx="242">
                  <c:v>886.94092282911299</c:v>
                </c:pt>
                <c:pt idx="243">
                  <c:v>822.3784455793683</c:v>
                </c:pt>
                <c:pt idx="244">
                  <c:v>1137.097567373253</c:v>
                </c:pt>
                <c:pt idx="245">
                  <c:v>987.01871074530879</c:v>
                </c:pt>
                <c:pt idx="246">
                  <c:v>811.76798598366577</c:v>
                </c:pt>
                <c:pt idx="247">
                  <c:v>130.60027471328539</c:v>
                </c:pt>
                <c:pt idx="248">
                  <c:v>249.65635026484253</c:v>
                </c:pt>
                <c:pt idx="249">
                  <c:v>138.62742162938403</c:v>
                </c:pt>
                <c:pt idx="250">
                  <c:v>200.64790467787446</c:v>
                </c:pt>
                <c:pt idx="251">
                  <c:v>79.410769566317995</c:v>
                </c:pt>
                <c:pt idx="252">
                  <c:v>89.276670292579738</c:v>
                </c:pt>
                <c:pt idx="253">
                  <c:v>121.17255827169944</c:v>
                </c:pt>
                <c:pt idx="254">
                  <c:v>143.03508228599938</c:v>
                </c:pt>
                <c:pt idx="255">
                  <c:v>93.585463647719166</c:v>
                </c:pt>
                <c:pt idx="256">
                  <c:v>100.32058510745841</c:v>
                </c:pt>
                <c:pt idx="257">
                  <c:v>126.93450270655784</c:v>
                </c:pt>
                <c:pt idx="258">
                  <c:v>177.37061360657498</c:v>
                </c:pt>
                <c:pt idx="259">
                  <c:v>162.68117935961362</c:v>
                </c:pt>
                <c:pt idx="260">
                  <c:v>120.49498023428556</c:v>
                </c:pt>
                <c:pt idx="261">
                  <c:v>124.31764674671105</c:v>
                </c:pt>
                <c:pt idx="262">
                  <c:v>99.585000270801089</c:v>
                </c:pt>
                <c:pt idx="263">
                  <c:v>128.98807311334969</c:v>
                </c:pt>
                <c:pt idx="264">
                  <c:v>153.77750693018186</c:v>
                </c:pt>
                <c:pt idx="265">
                  <c:v>117.23272263408835</c:v>
                </c:pt>
                <c:pt idx="266">
                  <c:v>104.64729611535959</c:v>
                </c:pt>
                <c:pt idx="267">
                  <c:v>67.051264999000111</c:v>
                </c:pt>
                <c:pt idx="268">
                  <c:v>154.83752015357047</c:v>
                </c:pt>
                <c:pt idx="269">
                  <c:v>101.81832879717783</c:v>
                </c:pt>
                <c:pt idx="270">
                  <c:v>120.63765896815615</c:v>
                </c:pt>
                <c:pt idx="271">
                  <c:v>125.44564332482963</c:v>
                </c:pt>
                <c:pt idx="272">
                  <c:v>338.19994155106895</c:v>
                </c:pt>
                <c:pt idx="273">
                  <c:v>383.39437709102083</c:v>
                </c:pt>
                <c:pt idx="274">
                  <c:v>522.72144356047068</c:v>
                </c:pt>
                <c:pt idx="275">
                  <c:v>734.13309025006117</c:v>
                </c:pt>
                <c:pt idx="276">
                  <c:v>533.26245126589617</c:v>
                </c:pt>
                <c:pt idx="277">
                  <c:v>650.76352179098717</c:v>
                </c:pt>
                <c:pt idx="278">
                  <c:v>740.4567489476201</c:v>
                </c:pt>
                <c:pt idx="279">
                  <c:v>785.26433204475495</c:v>
                </c:pt>
                <c:pt idx="280">
                  <c:v>701.70742259741576</c:v>
                </c:pt>
                <c:pt idx="281">
                  <c:v>862.85753151549227</c:v>
                </c:pt>
                <c:pt idx="282">
                  <c:v>760.90326362297765</c:v>
                </c:pt>
                <c:pt idx="283">
                  <c:v>683.5897130805472</c:v>
                </c:pt>
                <c:pt idx="284">
                  <c:v>1087.1826762040093</c:v>
                </c:pt>
                <c:pt idx="285">
                  <c:v>838.39549924953292</c:v>
                </c:pt>
                <c:pt idx="286">
                  <c:v>701.55076382327968</c:v>
                </c:pt>
                <c:pt idx="287">
                  <c:v>835.11599194950202</c:v>
                </c:pt>
                <c:pt idx="288">
                  <c:v>839.02193925669121</c:v>
                </c:pt>
                <c:pt idx="289">
                  <c:v>1021.4710841022168</c:v>
                </c:pt>
                <c:pt idx="290">
                  <c:v>947.5589336290235</c:v>
                </c:pt>
                <c:pt idx="291">
                  <c:v>1013.8714158517647</c:v>
                </c:pt>
                <c:pt idx="292">
                  <c:v>1096.6471617840123</c:v>
                </c:pt>
                <c:pt idx="293">
                  <c:v>700.23857151144375</c:v>
                </c:pt>
                <c:pt idx="294">
                  <c:v>379.77148568008573</c:v>
                </c:pt>
                <c:pt idx="295">
                  <c:v>531.91167214977315</c:v>
                </c:pt>
                <c:pt idx="296">
                  <c:v>375.44251967665872</c:v>
                </c:pt>
                <c:pt idx="297">
                  <c:v>525.75782225877083</c:v>
                </c:pt>
                <c:pt idx="298">
                  <c:v>433.26889180575171</c:v>
                </c:pt>
                <c:pt idx="299">
                  <c:v>481.56715130413033</c:v>
                </c:pt>
                <c:pt idx="300">
                  <c:v>493.54935553911577</c:v>
                </c:pt>
                <c:pt idx="301">
                  <c:v>686.80135843611401</c:v>
                </c:pt>
                <c:pt idx="302">
                  <c:v>532.38769866081839</c:v>
                </c:pt>
                <c:pt idx="303">
                  <c:v>440.68347491450919</c:v>
                </c:pt>
                <c:pt idx="304">
                  <c:v>639.47811989386605</c:v>
                </c:pt>
                <c:pt idx="305">
                  <c:v>555.14471465364875</c:v>
                </c:pt>
                <c:pt idx="306">
                  <c:v>592.055158867155</c:v>
                </c:pt>
                <c:pt idx="307">
                  <c:v>475.67622837830146</c:v>
                </c:pt>
                <c:pt idx="308">
                  <c:v>585.90558146799049</c:v>
                </c:pt>
                <c:pt idx="309">
                  <c:v>495.57027543752326</c:v>
                </c:pt>
                <c:pt idx="310">
                  <c:v>555.54842456323172</c:v>
                </c:pt>
                <c:pt idx="311">
                  <c:v>680.64596235704209</c:v>
                </c:pt>
                <c:pt idx="312">
                  <c:v>656.02877592921925</c:v>
                </c:pt>
                <c:pt idx="313">
                  <c:v>589.04448172865955</c:v>
                </c:pt>
                <c:pt idx="314">
                  <c:v>547.58554747097662</c:v>
                </c:pt>
                <c:pt idx="315">
                  <c:v>724.76101583953903</c:v>
                </c:pt>
                <c:pt idx="316">
                  <c:v>693.28485126697137</c:v>
                </c:pt>
                <c:pt idx="317">
                  <c:v>688.591436952138</c:v>
                </c:pt>
                <c:pt idx="318">
                  <c:v>791.49722010300752</c:v>
                </c:pt>
                <c:pt idx="319">
                  <c:v>717.20657748869064</c:v>
                </c:pt>
                <c:pt idx="320">
                  <c:v>635.53216878555793</c:v>
                </c:pt>
                <c:pt idx="321">
                  <c:v>804.35131057581918</c:v>
                </c:pt>
                <c:pt idx="322">
                  <c:v>577.96009107851364</c:v>
                </c:pt>
                <c:pt idx="323">
                  <c:v>579.40961531960158</c:v>
                </c:pt>
                <c:pt idx="324">
                  <c:v>569.50464603361058</c:v>
                </c:pt>
                <c:pt idx="325">
                  <c:v>699.39661889092622</c:v>
                </c:pt>
                <c:pt idx="326">
                  <c:v>507.58010019553961</c:v>
                </c:pt>
                <c:pt idx="327">
                  <c:v>466.42452756635191</c:v>
                </c:pt>
                <c:pt idx="328">
                  <c:v>936.81157875709926</c:v>
                </c:pt>
                <c:pt idx="329">
                  <c:v>690.7303816832557</c:v>
                </c:pt>
                <c:pt idx="330">
                  <c:v>683.50862696894217</c:v>
                </c:pt>
                <c:pt idx="331">
                  <c:v>820.50827413308366</c:v>
                </c:pt>
                <c:pt idx="332">
                  <c:v>702.90792159409887</c:v>
                </c:pt>
                <c:pt idx="333">
                  <c:v>623.93596581186796</c:v>
                </c:pt>
                <c:pt idx="334">
                  <c:v>652.42338428876553</c:v>
                </c:pt>
                <c:pt idx="335">
                  <c:v>683.85891364025247</c:v>
                </c:pt>
                <c:pt idx="336">
                  <c:v>628.76593949919595</c:v>
                </c:pt>
                <c:pt idx="337">
                  <c:v>752.80142139491306</c:v>
                </c:pt>
                <c:pt idx="338">
                  <c:v>524.32407057670412</c:v>
                </c:pt>
                <c:pt idx="339">
                  <c:v>539.59497026989902</c:v>
                </c:pt>
                <c:pt idx="340">
                  <c:v>751.05566004150376</c:v>
                </c:pt>
                <c:pt idx="341">
                  <c:v>715.91594112366988</c:v>
                </c:pt>
                <c:pt idx="342">
                  <c:v>744.96754581099606</c:v>
                </c:pt>
                <c:pt idx="343">
                  <c:v>927.59374948410891</c:v>
                </c:pt>
                <c:pt idx="344">
                  <c:v>1086.607519858788</c:v>
                </c:pt>
                <c:pt idx="345">
                  <c:v>727.06293527127309</c:v>
                </c:pt>
                <c:pt idx="346">
                  <c:v>665.7176568792845</c:v>
                </c:pt>
                <c:pt idx="347">
                  <c:v>921.59245879176569</c:v>
                </c:pt>
                <c:pt idx="348">
                  <c:v>741.25963454406599</c:v>
                </c:pt>
                <c:pt idx="349">
                  <c:v>976.73784293691676</c:v>
                </c:pt>
                <c:pt idx="350">
                  <c:v>824.27994274718878</c:v>
                </c:pt>
                <c:pt idx="351">
                  <c:v>1041.857437251761</c:v>
                </c:pt>
                <c:pt idx="352">
                  <c:v>983.14297819523586</c:v>
                </c:pt>
                <c:pt idx="353">
                  <c:v>649.08460091962957</c:v>
                </c:pt>
                <c:pt idx="354">
                  <c:v>811.3336322708949</c:v>
                </c:pt>
                <c:pt idx="355">
                  <c:v>894.75996828892471</c:v>
                </c:pt>
                <c:pt idx="356">
                  <c:v>1069.120238706658</c:v>
                </c:pt>
                <c:pt idx="357">
                  <c:v>1111.0846612640464</c:v>
                </c:pt>
                <c:pt idx="358">
                  <c:v>768.59841214883795</c:v>
                </c:pt>
                <c:pt idx="359">
                  <c:v>827.01311213641668</c:v>
                </c:pt>
                <c:pt idx="360">
                  <c:v>766.608549646342</c:v>
                </c:pt>
                <c:pt idx="361">
                  <c:v>890.29269368715279</c:v>
                </c:pt>
                <c:pt idx="362">
                  <c:v>569.12435708589715</c:v>
                </c:pt>
                <c:pt idx="363">
                  <c:v>821.7905985179234</c:v>
                </c:pt>
                <c:pt idx="364">
                  <c:v>957.64100290289127</c:v>
                </c:pt>
                <c:pt idx="365">
                  <c:v>921.48106105377258</c:v>
                </c:pt>
                <c:pt idx="366">
                  <c:v>314.81030979875175</c:v>
                </c:pt>
                <c:pt idx="367">
                  <c:v>75.832286983476635</c:v>
                </c:pt>
                <c:pt idx="368">
                  <c:v>177.06549161450891</c:v>
                </c:pt>
                <c:pt idx="369">
                  <c:v>172.86339121246777</c:v>
                </c:pt>
                <c:pt idx="370">
                  <c:v>78.316105322028932</c:v>
                </c:pt>
                <c:pt idx="371">
                  <c:v>94.548754482195733</c:v>
                </c:pt>
                <c:pt idx="372">
                  <c:v>109.22814203665732</c:v>
                </c:pt>
                <c:pt idx="373">
                  <c:v>163.0967794017555</c:v>
                </c:pt>
                <c:pt idx="374">
                  <c:v>90.747279272520018</c:v>
                </c:pt>
                <c:pt idx="375">
                  <c:v>89.511678259079289</c:v>
                </c:pt>
                <c:pt idx="376">
                  <c:v>124.78672127379649</c:v>
                </c:pt>
                <c:pt idx="377">
                  <c:v>57.988121310725212</c:v>
                </c:pt>
                <c:pt idx="378">
                  <c:v>52.941143882719579</c:v>
                </c:pt>
                <c:pt idx="379">
                  <c:v>100.69059830740353</c:v>
                </c:pt>
                <c:pt idx="380">
                  <c:v>126.65315380065782</c:v>
                </c:pt>
                <c:pt idx="381">
                  <c:v>17.358245379882916</c:v>
                </c:pt>
                <c:pt idx="382">
                  <c:v>30.15768786685269</c:v>
                </c:pt>
                <c:pt idx="383">
                  <c:v>117.73145138694869</c:v>
                </c:pt>
                <c:pt idx="384">
                  <c:v>132.25135507381145</c:v>
                </c:pt>
                <c:pt idx="385">
                  <c:v>137.38232905708662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E-4539-83E7-B9EF21BEB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463407"/>
        <c:axId val="316352527"/>
      </c:scatterChart>
      <c:valAx>
        <c:axId val="316463407"/>
        <c:scaling>
          <c:orientation val="minMax"/>
          <c:max val="17"/>
          <c:min val="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352527"/>
        <c:crosses val="autoZero"/>
        <c:crossBetween val="midCat"/>
      </c:valAx>
      <c:valAx>
        <c:axId val="31635252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4634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H3COOOOCH3 - 16/12/2024</a:t>
            </a:r>
          </a:p>
        </c:rich>
      </c:tx>
      <c:layout>
        <c:manualLayout>
          <c:xMode val="edge"/>
          <c:yMode val="edge"/>
          <c:x val="0.17171526065513137"/>
          <c:y val="0.1064814814814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735873739254973"/>
          <c:y val="8.4526465441819756E-2"/>
          <c:w val="0.80406994839675161"/>
          <c:h val="0.7339858559346748"/>
        </c:manualLayout>
      </c:layout>
      <c:scatterChart>
        <c:scatterStyle val="lineMarker"/>
        <c:varyColors val="0"/>
        <c:ser>
          <c:idx val="3"/>
          <c:order val="0"/>
          <c:tx>
            <c:strRef>
              <c:f>'2024_12_16_AVE'!$AA$4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>
                  <a:alpha val="27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'2024_12_16_AVE'!$AA$5:$AA$546</c:f>
              <c:numCache>
                <c:formatCode>General</c:formatCode>
                <c:ptCount val="542"/>
                <c:pt idx="0">
                  <c:v>358.29387520692092</c:v>
                </c:pt>
                <c:pt idx="1">
                  <c:v>305.57903794947345</c:v>
                </c:pt>
                <c:pt idx="2">
                  <c:v>275.35745168548851</c:v>
                </c:pt>
                <c:pt idx="3">
                  <c:v>345.8021270162393</c:v>
                </c:pt>
                <c:pt idx="4">
                  <c:v>305.01754625692229</c:v>
                </c:pt>
                <c:pt idx="5">
                  <c:v>401.383333538839</c:v>
                </c:pt>
                <c:pt idx="6">
                  <c:v>241.00900613842731</c:v>
                </c:pt>
                <c:pt idx="7">
                  <c:v>414.98412725212847</c:v>
                </c:pt>
                <c:pt idx="8">
                  <c:v>236.62238038208721</c:v>
                </c:pt>
                <c:pt idx="9">
                  <c:v>296.24400693968335</c:v>
                </c:pt>
                <c:pt idx="10">
                  <c:v>194.79237123219491</c:v>
                </c:pt>
                <c:pt idx="11">
                  <c:v>334.87766172971232</c:v>
                </c:pt>
                <c:pt idx="12">
                  <c:v>267.6922226455718</c:v>
                </c:pt>
                <c:pt idx="13">
                  <c:v>291.7818526045304</c:v>
                </c:pt>
                <c:pt idx="14">
                  <c:v>258.09560803686105</c:v>
                </c:pt>
                <c:pt idx="15">
                  <c:v>325.98342931596693</c:v>
                </c:pt>
                <c:pt idx="16">
                  <c:v>314.95962842096111</c:v>
                </c:pt>
                <c:pt idx="17">
                  <c:v>260.35191464758208</c:v>
                </c:pt>
                <c:pt idx="18">
                  <c:v>475.8579989843804</c:v>
                </c:pt>
                <c:pt idx="19">
                  <c:v>310.17712876217166</c:v>
                </c:pt>
                <c:pt idx="20">
                  <c:v>300.48773150599533</c:v>
                </c:pt>
                <c:pt idx="21">
                  <c:v>486.38883330024896</c:v>
                </c:pt>
                <c:pt idx="22">
                  <c:v>683.60754310497987</c:v>
                </c:pt>
                <c:pt idx="23">
                  <c:v>591.61150712231381</c:v>
                </c:pt>
                <c:pt idx="24">
                  <c:v>455.81079927734885</c:v>
                </c:pt>
                <c:pt idx="25">
                  <c:v>583.2734460213436</c:v>
                </c:pt>
                <c:pt idx="26">
                  <c:v>646.12178766989757</c:v>
                </c:pt>
                <c:pt idx="27">
                  <c:v>354.64516578985416</c:v>
                </c:pt>
                <c:pt idx="28">
                  <c:v>506.81674688622024</c:v>
                </c:pt>
                <c:pt idx="29">
                  <c:v>703.75962543901562</c:v>
                </c:pt>
                <c:pt idx="30">
                  <c:v>435.82058466673595</c:v>
                </c:pt>
                <c:pt idx="31">
                  <c:v>604.1258458347146</c:v>
                </c:pt>
                <c:pt idx="32">
                  <c:v>540.6887334104614</c:v>
                </c:pt>
                <c:pt idx="33">
                  <c:v>495.27587445974763</c:v>
                </c:pt>
                <c:pt idx="34">
                  <c:v>730.38028534014916</c:v>
                </c:pt>
                <c:pt idx="35">
                  <c:v>444.66620005826292</c:v>
                </c:pt>
                <c:pt idx="36">
                  <c:v>572.47539497944967</c:v>
                </c:pt>
                <c:pt idx="37">
                  <c:v>817.96861586984824</c:v>
                </c:pt>
                <c:pt idx="38">
                  <c:v>698.289459270154</c:v>
                </c:pt>
                <c:pt idx="39">
                  <c:v>641.71697671640993</c:v>
                </c:pt>
                <c:pt idx="40">
                  <c:v>544.70488819041134</c:v>
                </c:pt>
                <c:pt idx="41">
                  <c:v>872.34343024027328</c:v>
                </c:pt>
                <c:pt idx="42">
                  <c:v>761.68277723088784</c:v>
                </c:pt>
                <c:pt idx="43">
                  <c:v>585.96465408101483</c:v>
                </c:pt>
                <c:pt idx="44">
                  <c:v>488.49892825096117</c:v>
                </c:pt>
                <c:pt idx="45">
                  <c:v>569.35758354831785</c:v>
                </c:pt>
                <c:pt idx="46">
                  <c:v>545.88079110263095</c:v>
                </c:pt>
                <c:pt idx="47">
                  <c:v>464.8020388793953</c:v>
                </c:pt>
                <c:pt idx="48">
                  <c:v>603.91225806453122</c:v>
                </c:pt>
                <c:pt idx="49">
                  <c:v>573.20796961601411</c:v>
                </c:pt>
                <c:pt idx="50">
                  <c:v>530.55960640279545</c:v>
                </c:pt>
                <c:pt idx="51">
                  <c:v>451.01531173948217</c:v>
                </c:pt>
                <c:pt idx="52">
                  <c:v>582.49624676693338</c:v>
                </c:pt>
                <c:pt idx="53">
                  <c:v>190.46137957220867</c:v>
                </c:pt>
                <c:pt idx="54">
                  <c:v>345.96431172640632</c:v>
                </c:pt>
                <c:pt idx="55">
                  <c:v>221.47254414718893</c:v>
                </c:pt>
                <c:pt idx="56">
                  <c:v>232.17122939810537</c:v>
                </c:pt>
                <c:pt idx="57">
                  <c:v>215.27790841782056</c:v>
                </c:pt>
                <c:pt idx="58">
                  <c:v>196.57171743456104</c:v>
                </c:pt>
                <c:pt idx="59">
                  <c:v>198.10909259480218</c:v>
                </c:pt>
                <c:pt idx="60">
                  <c:v>241.56041445501256</c:v>
                </c:pt>
                <c:pt idx="61">
                  <c:v>98.912647916523113</c:v>
                </c:pt>
                <c:pt idx="62">
                  <c:v>158.90326566942767</c:v>
                </c:pt>
                <c:pt idx="63">
                  <c:v>160.12326601358072</c:v>
                </c:pt>
                <c:pt idx="64">
                  <c:v>126.96058223475895</c:v>
                </c:pt>
                <c:pt idx="65">
                  <c:v>250.00524044222928</c:v>
                </c:pt>
                <c:pt idx="66">
                  <c:v>284.12787119054002</c:v>
                </c:pt>
                <c:pt idx="67">
                  <c:v>222.70414849733459</c:v>
                </c:pt>
                <c:pt idx="68">
                  <c:v>277.34606102116203</c:v>
                </c:pt>
                <c:pt idx="69">
                  <c:v>163.72580347942974</c:v>
                </c:pt>
                <c:pt idx="70">
                  <c:v>212.30841691653225</c:v>
                </c:pt>
                <c:pt idx="71">
                  <c:v>297.38587064959984</c:v>
                </c:pt>
                <c:pt idx="72">
                  <c:v>172.80640924653315</c:v>
                </c:pt>
                <c:pt idx="73">
                  <c:v>189.36341718669291</c:v>
                </c:pt>
                <c:pt idx="74">
                  <c:v>225.93356476424543</c:v>
                </c:pt>
                <c:pt idx="75">
                  <c:v>209.63194988383356</c:v>
                </c:pt>
                <c:pt idx="76">
                  <c:v>169.37475647982836</c:v>
                </c:pt>
                <c:pt idx="77">
                  <c:v>187.39408941347872</c:v>
                </c:pt>
                <c:pt idx="78">
                  <c:v>122.72892832018408</c:v>
                </c:pt>
                <c:pt idx="79">
                  <c:v>162.55687384331836</c:v>
                </c:pt>
                <c:pt idx="80">
                  <c:v>204.31706246783457</c:v>
                </c:pt>
                <c:pt idx="81">
                  <c:v>149.38219458011338</c:v>
                </c:pt>
                <c:pt idx="82">
                  <c:v>193.52123251534451</c:v>
                </c:pt>
                <c:pt idx="83">
                  <c:v>136.14341185273719</c:v>
                </c:pt>
                <c:pt idx="84">
                  <c:v>263.85407829750704</c:v>
                </c:pt>
                <c:pt idx="85">
                  <c:v>168.62609606582748</c:v>
                </c:pt>
                <c:pt idx="86">
                  <c:v>157.29130761830214</c:v>
                </c:pt>
                <c:pt idx="87">
                  <c:v>121.6361300415478</c:v>
                </c:pt>
                <c:pt idx="88">
                  <c:v>163.92370672845649</c:v>
                </c:pt>
                <c:pt idx="89">
                  <c:v>348.18028048144373</c:v>
                </c:pt>
                <c:pt idx="90">
                  <c:v>344.19532413045357</c:v>
                </c:pt>
                <c:pt idx="91">
                  <c:v>322.45001364919426</c:v>
                </c:pt>
                <c:pt idx="92">
                  <c:v>351.23823998048226</c:v>
                </c:pt>
                <c:pt idx="93">
                  <c:v>340.7721617021266</c:v>
                </c:pt>
                <c:pt idx="94">
                  <c:v>420.39352876763888</c:v>
                </c:pt>
                <c:pt idx="95">
                  <c:v>330.50809639760661</c:v>
                </c:pt>
                <c:pt idx="96">
                  <c:v>443.52604105346671</c:v>
                </c:pt>
                <c:pt idx="97">
                  <c:v>528.12020452594129</c:v>
                </c:pt>
                <c:pt idx="98">
                  <c:v>330.02225857757367</c:v>
                </c:pt>
                <c:pt idx="99">
                  <c:v>279.45191629834949</c:v>
                </c:pt>
                <c:pt idx="100">
                  <c:v>317.33601146635789</c:v>
                </c:pt>
                <c:pt idx="101">
                  <c:v>429.46293064374493</c:v>
                </c:pt>
                <c:pt idx="102">
                  <c:v>450.1572537903167</c:v>
                </c:pt>
                <c:pt idx="103">
                  <c:v>385.50170230656761</c:v>
                </c:pt>
                <c:pt idx="104">
                  <c:v>420.43113267773492</c:v>
                </c:pt>
                <c:pt idx="105">
                  <c:v>342.42860933989584</c:v>
                </c:pt>
                <c:pt idx="106">
                  <c:v>301.74181935340943</c:v>
                </c:pt>
                <c:pt idx="107">
                  <c:v>366.75628978628123</c:v>
                </c:pt>
                <c:pt idx="108">
                  <c:v>469.94319578803112</c:v>
                </c:pt>
                <c:pt idx="109">
                  <c:v>324.0208954843115</c:v>
                </c:pt>
                <c:pt idx="110">
                  <c:v>488.2778636204531</c:v>
                </c:pt>
                <c:pt idx="111">
                  <c:v>456.95647581486941</c:v>
                </c:pt>
                <c:pt idx="112">
                  <c:v>370.98177542518846</c:v>
                </c:pt>
                <c:pt idx="113">
                  <c:v>435.66415379967458</c:v>
                </c:pt>
                <c:pt idx="114">
                  <c:v>370.42298358324899</c:v>
                </c:pt>
                <c:pt idx="115">
                  <c:v>476.8506781227</c:v>
                </c:pt>
                <c:pt idx="116">
                  <c:v>443.872974119091</c:v>
                </c:pt>
                <c:pt idx="117">
                  <c:v>362.1843738502227</c:v>
                </c:pt>
                <c:pt idx="118">
                  <c:v>334.85201253530158</c:v>
                </c:pt>
                <c:pt idx="119">
                  <c:v>474.4675455899781</c:v>
                </c:pt>
                <c:pt idx="120">
                  <c:v>425.5879163102162</c:v>
                </c:pt>
                <c:pt idx="121">
                  <c:v>384.52537374511138</c:v>
                </c:pt>
                <c:pt idx="122">
                  <c:v>439.25057769356323</c:v>
                </c:pt>
                <c:pt idx="123">
                  <c:v>525.09298090881259</c:v>
                </c:pt>
                <c:pt idx="124">
                  <c:v>362.94075384532999</c:v>
                </c:pt>
                <c:pt idx="125">
                  <c:v>298.41466604718016</c:v>
                </c:pt>
                <c:pt idx="126">
                  <c:v>451.54898902425305</c:v>
                </c:pt>
                <c:pt idx="127">
                  <c:v>424.31836055452169</c:v>
                </c:pt>
                <c:pt idx="128">
                  <c:v>166.1822820089871</c:v>
                </c:pt>
                <c:pt idx="129">
                  <c:v>99.088038707430542</c:v>
                </c:pt>
                <c:pt idx="130">
                  <c:v>59.474656086641581</c:v>
                </c:pt>
                <c:pt idx="131">
                  <c:v>81.888827744089028</c:v>
                </c:pt>
                <c:pt idx="132">
                  <c:v>72.616047048909621</c:v>
                </c:pt>
                <c:pt idx="133">
                  <c:v>62.091885104564469</c:v>
                </c:pt>
                <c:pt idx="134">
                  <c:v>120.9336470380405</c:v>
                </c:pt>
                <c:pt idx="135">
                  <c:v>86.484702810157117</c:v>
                </c:pt>
                <c:pt idx="136">
                  <c:v>131.48817503942993</c:v>
                </c:pt>
                <c:pt idx="137">
                  <c:v>115.45702859441144</c:v>
                </c:pt>
                <c:pt idx="138">
                  <c:v>93.934327096954178</c:v>
                </c:pt>
                <c:pt idx="139">
                  <c:v>77.313653070228881</c:v>
                </c:pt>
                <c:pt idx="140">
                  <c:v>151.01596281838522</c:v>
                </c:pt>
                <c:pt idx="141">
                  <c:v>62.508344245220016</c:v>
                </c:pt>
                <c:pt idx="142">
                  <c:v>94.787986161478003</c:v>
                </c:pt>
                <c:pt idx="143">
                  <c:v>118.42500320227342</c:v>
                </c:pt>
                <c:pt idx="144">
                  <c:v>171.39866275984764</c:v>
                </c:pt>
                <c:pt idx="145">
                  <c:v>108.76957290580479</c:v>
                </c:pt>
                <c:pt idx="146">
                  <c:v>61.460360396242727</c:v>
                </c:pt>
                <c:pt idx="147">
                  <c:v>101.23039448378181</c:v>
                </c:pt>
                <c:pt idx="148">
                  <c:v>103.07082739978476</c:v>
                </c:pt>
                <c:pt idx="149">
                  <c:v>68.08921456145265</c:v>
                </c:pt>
                <c:pt idx="150">
                  <c:v>79.236013687202416</c:v>
                </c:pt>
                <c:pt idx="151">
                  <c:v>115.60553440561243</c:v>
                </c:pt>
                <c:pt idx="152">
                  <c:v>120.45814459133278</c:v>
                </c:pt>
                <c:pt idx="153">
                  <c:v>74.196309551398286</c:v>
                </c:pt>
                <c:pt idx="154">
                  <c:v>130.53233353595138</c:v>
                </c:pt>
                <c:pt idx="155">
                  <c:v>80.601762695195333</c:v>
                </c:pt>
                <c:pt idx="156">
                  <c:v>127.37372221810018</c:v>
                </c:pt>
                <c:pt idx="157">
                  <c:v>110.99910373698266</c:v>
                </c:pt>
                <c:pt idx="158">
                  <c:v>442.23451213641579</c:v>
                </c:pt>
                <c:pt idx="159">
                  <c:v>231.52150840577286</c:v>
                </c:pt>
                <c:pt idx="160">
                  <c:v>192.67526444121228</c:v>
                </c:pt>
                <c:pt idx="161">
                  <c:v>162.71548461838378</c:v>
                </c:pt>
                <c:pt idx="162">
                  <c:v>227.58230460487002</c:v>
                </c:pt>
                <c:pt idx="163">
                  <c:v>206.79433715150589</c:v>
                </c:pt>
                <c:pt idx="164">
                  <c:v>315.47357049979246</c:v>
                </c:pt>
                <c:pt idx="165">
                  <c:v>218.98431277850875</c:v>
                </c:pt>
                <c:pt idx="166">
                  <c:v>186.4037568359343</c:v>
                </c:pt>
                <c:pt idx="167">
                  <c:v>192.06293941924247</c:v>
                </c:pt>
                <c:pt idx="168">
                  <c:v>194.9103834123174</c:v>
                </c:pt>
                <c:pt idx="169">
                  <c:v>280.18278406995739</c:v>
                </c:pt>
                <c:pt idx="170">
                  <c:v>233.91013066209732</c:v>
                </c:pt>
                <c:pt idx="171">
                  <c:v>247.64337380922282</c:v>
                </c:pt>
                <c:pt idx="172">
                  <c:v>175.16337005311499</c:v>
                </c:pt>
                <c:pt idx="173">
                  <c:v>333.28155017108861</c:v>
                </c:pt>
                <c:pt idx="174">
                  <c:v>295.16933653454146</c:v>
                </c:pt>
                <c:pt idx="175">
                  <c:v>294.8012129676801</c:v>
                </c:pt>
                <c:pt idx="176">
                  <c:v>237.46408281040851</c:v>
                </c:pt>
                <c:pt idx="177">
                  <c:v>335.39935602906513</c:v>
                </c:pt>
                <c:pt idx="178">
                  <c:v>457.27157244062289</c:v>
                </c:pt>
                <c:pt idx="179">
                  <c:v>454.03976862320394</c:v>
                </c:pt>
                <c:pt idx="180">
                  <c:v>267.86302973054296</c:v>
                </c:pt>
                <c:pt idx="181">
                  <c:v>391.02093037359884</c:v>
                </c:pt>
                <c:pt idx="182">
                  <c:v>326.48553889493832</c:v>
                </c:pt>
                <c:pt idx="183">
                  <c:v>366.57141202789734</c:v>
                </c:pt>
                <c:pt idx="184">
                  <c:v>450.15633159477369</c:v>
                </c:pt>
                <c:pt idx="185">
                  <c:v>502.58684295057805</c:v>
                </c:pt>
                <c:pt idx="186">
                  <c:v>382.71294170105324</c:v>
                </c:pt>
                <c:pt idx="187">
                  <c:v>213.67208276305868</c:v>
                </c:pt>
                <c:pt idx="188">
                  <c:v>337.45020171743863</c:v>
                </c:pt>
                <c:pt idx="189">
                  <c:v>301.26140708908775</c:v>
                </c:pt>
                <c:pt idx="190">
                  <c:v>318.33969746749494</c:v>
                </c:pt>
                <c:pt idx="191">
                  <c:v>375.03733029414138</c:v>
                </c:pt>
                <c:pt idx="192">
                  <c:v>341.32532192846298</c:v>
                </c:pt>
                <c:pt idx="193">
                  <c:v>344.65110912655945</c:v>
                </c:pt>
                <c:pt idx="194">
                  <c:v>374.95441505880768</c:v>
                </c:pt>
                <c:pt idx="195">
                  <c:v>401.65199810241904</c:v>
                </c:pt>
                <c:pt idx="196">
                  <c:v>388.16593396222379</c:v>
                </c:pt>
                <c:pt idx="197">
                  <c:v>265.41378622127718</c:v>
                </c:pt>
                <c:pt idx="198">
                  <c:v>427.32451820345938</c:v>
                </c:pt>
                <c:pt idx="199">
                  <c:v>226.2612713935932</c:v>
                </c:pt>
                <c:pt idx="200">
                  <c:v>314.10898668302701</c:v>
                </c:pt>
                <c:pt idx="201">
                  <c:v>409.1263842762699</c:v>
                </c:pt>
                <c:pt idx="202">
                  <c:v>322.77517072179472</c:v>
                </c:pt>
                <c:pt idx="203">
                  <c:v>328.64243166531412</c:v>
                </c:pt>
                <c:pt idx="204">
                  <c:v>651.84647497448589</c:v>
                </c:pt>
                <c:pt idx="205">
                  <c:v>472.39576226185977</c:v>
                </c:pt>
                <c:pt idx="206">
                  <c:v>439.49619277772791</c:v>
                </c:pt>
                <c:pt idx="207">
                  <c:v>267.65039963888813</c:v>
                </c:pt>
                <c:pt idx="208">
                  <c:v>329.99568304005544</c:v>
                </c:pt>
                <c:pt idx="209">
                  <c:v>247.97314072480634</c:v>
                </c:pt>
                <c:pt idx="210">
                  <c:v>229.50612655131673</c:v>
                </c:pt>
                <c:pt idx="211">
                  <c:v>228.78583575527355</c:v>
                </c:pt>
                <c:pt idx="212">
                  <c:v>237.6594606148287</c:v>
                </c:pt>
                <c:pt idx="213">
                  <c:v>269.40895384427017</c:v>
                </c:pt>
                <c:pt idx="214">
                  <c:v>250.38889642543811</c:v>
                </c:pt>
                <c:pt idx="215">
                  <c:v>248.00738567251472</c:v>
                </c:pt>
                <c:pt idx="216">
                  <c:v>257.4605671709943</c:v>
                </c:pt>
                <c:pt idx="217">
                  <c:v>241.84762513901472</c:v>
                </c:pt>
                <c:pt idx="218">
                  <c:v>193.1745969411817</c:v>
                </c:pt>
                <c:pt idx="219">
                  <c:v>81.925883417649857</c:v>
                </c:pt>
                <c:pt idx="220">
                  <c:v>225.04447401784859</c:v>
                </c:pt>
                <c:pt idx="221">
                  <c:v>143.36184816511681</c:v>
                </c:pt>
                <c:pt idx="222">
                  <c:v>112.49812349880101</c:v>
                </c:pt>
                <c:pt idx="223">
                  <c:v>160.53656411391088</c:v>
                </c:pt>
                <c:pt idx="224">
                  <c:v>105.89389131536709</c:v>
                </c:pt>
                <c:pt idx="225">
                  <c:v>198.78999085577476</c:v>
                </c:pt>
                <c:pt idx="226">
                  <c:v>155.84424986012104</c:v>
                </c:pt>
                <c:pt idx="227">
                  <c:v>280.51098382585093</c:v>
                </c:pt>
                <c:pt idx="228">
                  <c:v>342.21993555402662</c:v>
                </c:pt>
                <c:pt idx="229">
                  <c:v>367.36335395253468</c:v>
                </c:pt>
                <c:pt idx="230">
                  <c:v>463.12329942004908</c:v>
                </c:pt>
                <c:pt idx="231">
                  <c:v>407.91480514988302</c:v>
                </c:pt>
                <c:pt idx="232">
                  <c:v>214.17773649022448</c:v>
                </c:pt>
                <c:pt idx="233">
                  <c:v>354.53655794266484</c:v>
                </c:pt>
                <c:pt idx="234">
                  <c:v>390.95366546655043</c:v>
                </c:pt>
                <c:pt idx="235">
                  <c:v>214.99274829894489</c:v>
                </c:pt>
                <c:pt idx="236">
                  <c:v>291.8095946683041</c:v>
                </c:pt>
                <c:pt idx="237">
                  <c:v>306.95427105668614</c:v>
                </c:pt>
                <c:pt idx="238">
                  <c:v>393.6804850858644</c:v>
                </c:pt>
                <c:pt idx="239">
                  <c:v>447.4769223927172</c:v>
                </c:pt>
                <c:pt idx="240">
                  <c:v>425.05632049337538</c:v>
                </c:pt>
                <c:pt idx="241">
                  <c:v>406.60755749116026</c:v>
                </c:pt>
                <c:pt idx="242">
                  <c:v>419.39678324285478</c:v>
                </c:pt>
                <c:pt idx="243">
                  <c:v>369.41251469395297</c:v>
                </c:pt>
                <c:pt idx="244">
                  <c:v>207.85654457360539</c:v>
                </c:pt>
                <c:pt idx="245">
                  <c:v>244.29463105164285</c:v>
                </c:pt>
                <c:pt idx="246">
                  <c:v>234.66526361412176</c:v>
                </c:pt>
                <c:pt idx="247">
                  <c:v>110.58894229754006</c:v>
                </c:pt>
                <c:pt idx="248">
                  <c:v>90.454047075786377</c:v>
                </c:pt>
                <c:pt idx="249">
                  <c:v>92.060138409078661</c:v>
                </c:pt>
                <c:pt idx="250">
                  <c:v>105.53457622010681</c:v>
                </c:pt>
                <c:pt idx="251">
                  <c:v>85.69326715858999</c:v>
                </c:pt>
                <c:pt idx="252">
                  <c:v>193.94586994594908</c:v>
                </c:pt>
                <c:pt idx="253">
                  <c:v>90.383237969472361</c:v>
                </c:pt>
                <c:pt idx="254">
                  <c:v>124.55649597986216</c:v>
                </c:pt>
                <c:pt idx="255">
                  <c:v>124.35677098840944</c:v>
                </c:pt>
                <c:pt idx="256">
                  <c:v>116.39261683010032</c:v>
                </c:pt>
                <c:pt idx="257">
                  <c:v>91.004266940436267</c:v>
                </c:pt>
                <c:pt idx="258">
                  <c:v>127.841684953277</c:v>
                </c:pt>
                <c:pt idx="259">
                  <c:v>83.414800972481046</c:v>
                </c:pt>
                <c:pt idx="260">
                  <c:v>53.147355797961218</c:v>
                </c:pt>
                <c:pt idx="261">
                  <c:v>124.31764674671105</c:v>
                </c:pt>
                <c:pt idx="262">
                  <c:v>122.64678980719712</c:v>
                </c:pt>
                <c:pt idx="263">
                  <c:v>83.447386075371128</c:v>
                </c:pt>
                <c:pt idx="264">
                  <c:v>108.96992301431854</c:v>
                </c:pt>
                <c:pt idx="265">
                  <c:v>136.85018941938995</c:v>
                </c:pt>
                <c:pt idx="266">
                  <c:v>152.1086911635185</c:v>
                </c:pt>
                <c:pt idx="267">
                  <c:v>91.643496559950577</c:v>
                </c:pt>
                <c:pt idx="268">
                  <c:v>82.284630025402805</c:v>
                </c:pt>
                <c:pt idx="269">
                  <c:v>72.16505262686573</c:v>
                </c:pt>
                <c:pt idx="270">
                  <c:v>98.310834133977195</c:v>
                </c:pt>
                <c:pt idx="271">
                  <c:v>192.24345085321028</c:v>
                </c:pt>
                <c:pt idx="272">
                  <c:v>127.21746031122427</c:v>
                </c:pt>
                <c:pt idx="273">
                  <c:v>242.71222982633938</c:v>
                </c:pt>
                <c:pt idx="274">
                  <c:v>198.85060846805143</c:v>
                </c:pt>
                <c:pt idx="275">
                  <c:v>266.14917845965073</c:v>
                </c:pt>
                <c:pt idx="276">
                  <c:v>282.5934294417433</c:v>
                </c:pt>
                <c:pt idx="277">
                  <c:v>279.41039284236888</c:v>
                </c:pt>
                <c:pt idx="278">
                  <c:v>334.20696218144496</c:v>
                </c:pt>
                <c:pt idx="279">
                  <c:v>248.76849382089651</c:v>
                </c:pt>
                <c:pt idx="280">
                  <c:v>339.31047231225688</c:v>
                </c:pt>
                <c:pt idx="281">
                  <c:v>276.77720249892388</c:v>
                </c:pt>
                <c:pt idx="282">
                  <c:v>219.08236536220548</c:v>
                </c:pt>
                <c:pt idx="283">
                  <c:v>296.30529495879688</c:v>
                </c:pt>
                <c:pt idx="284">
                  <c:v>268.85445435367438</c:v>
                </c:pt>
                <c:pt idx="285">
                  <c:v>361.19102674449886</c:v>
                </c:pt>
                <c:pt idx="286">
                  <c:v>299.00598621423279</c:v>
                </c:pt>
                <c:pt idx="287">
                  <c:v>439.67593539545317</c:v>
                </c:pt>
                <c:pt idx="288">
                  <c:v>430.38949551736687</c:v>
                </c:pt>
                <c:pt idx="289">
                  <c:v>403.10235152913845</c:v>
                </c:pt>
                <c:pt idx="290">
                  <c:v>316.0605710264407</c:v>
                </c:pt>
                <c:pt idx="291">
                  <c:v>534.58090189013467</c:v>
                </c:pt>
                <c:pt idx="292">
                  <c:v>774.87179185913715</c:v>
                </c:pt>
                <c:pt idx="293">
                  <c:v>391.36451605289727</c:v>
                </c:pt>
                <c:pt idx="294">
                  <c:v>216.75495072017543</c:v>
                </c:pt>
                <c:pt idx="295">
                  <c:v>144.30345307928397</c:v>
                </c:pt>
                <c:pt idx="296">
                  <c:v>296.29594466696852</c:v>
                </c:pt>
                <c:pt idx="297">
                  <c:v>155.92701519108061</c:v>
                </c:pt>
                <c:pt idx="298">
                  <c:v>275.80452414878346</c:v>
                </c:pt>
                <c:pt idx="299">
                  <c:v>187.38021451522582</c:v>
                </c:pt>
                <c:pt idx="300">
                  <c:v>123.4940357806645</c:v>
                </c:pt>
                <c:pt idx="301">
                  <c:v>161.99289991381841</c:v>
                </c:pt>
                <c:pt idx="302">
                  <c:v>194.84138496036667</c:v>
                </c:pt>
                <c:pt idx="303">
                  <c:v>215.07202597401118</c:v>
                </c:pt>
                <c:pt idx="304">
                  <c:v>176.23894596118026</c:v>
                </c:pt>
                <c:pt idx="305">
                  <c:v>310.99090941839916</c:v>
                </c:pt>
                <c:pt idx="306">
                  <c:v>150.5631660340992</c:v>
                </c:pt>
                <c:pt idx="307">
                  <c:v>240.69156444234534</c:v>
                </c:pt>
                <c:pt idx="308">
                  <c:v>262.70848775009262</c:v>
                </c:pt>
                <c:pt idx="309">
                  <c:v>282.22099688288841</c:v>
                </c:pt>
                <c:pt idx="310">
                  <c:v>296.98936255012831</c:v>
                </c:pt>
                <c:pt idx="311">
                  <c:v>309.95377310647274</c:v>
                </c:pt>
                <c:pt idx="312">
                  <c:v>245.29907639775911</c:v>
                </c:pt>
                <c:pt idx="313">
                  <c:v>198.31371118262035</c:v>
                </c:pt>
                <c:pt idx="314">
                  <c:v>279.13660514019938</c:v>
                </c:pt>
                <c:pt idx="315">
                  <c:v>310.01392822558836</c:v>
                </c:pt>
                <c:pt idx="316">
                  <c:v>336.36802633290358</c:v>
                </c:pt>
                <c:pt idx="317">
                  <c:v>229.93018377983881</c:v>
                </c:pt>
                <c:pt idx="318">
                  <c:v>185.86131743541415</c:v>
                </c:pt>
                <c:pt idx="319">
                  <c:v>211.57281935578035</c:v>
                </c:pt>
                <c:pt idx="320">
                  <c:v>167.46068043284637</c:v>
                </c:pt>
                <c:pt idx="321">
                  <c:v>215.21832364055703</c:v>
                </c:pt>
                <c:pt idx="322">
                  <c:v>298.79266466800738</c:v>
                </c:pt>
                <c:pt idx="323">
                  <c:v>412.37374140208522</c:v>
                </c:pt>
                <c:pt idx="324">
                  <c:v>142.91634206697111</c:v>
                </c:pt>
                <c:pt idx="325">
                  <c:v>225.12492991048356</c:v>
                </c:pt>
                <c:pt idx="326">
                  <c:v>214.56077290779717</c:v>
                </c:pt>
                <c:pt idx="327">
                  <c:v>224.69165333372297</c:v>
                </c:pt>
                <c:pt idx="328">
                  <c:v>165.15219321553721</c:v>
                </c:pt>
                <c:pt idx="329">
                  <c:v>195.74382258044486</c:v>
                </c:pt>
                <c:pt idx="330">
                  <c:v>266.88782019268552</c:v>
                </c:pt>
                <c:pt idx="331">
                  <c:v>167.74062326183869</c:v>
                </c:pt>
                <c:pt idx="332">
                  <c:v>316.3085647173445</c:v>
                </c:pt>
                <c:pt idx="333">
                  <c:v>313.95381606200874</c:v>
                </c:pt>
                <c:pt idx="334">
                  <c:v>274.12122679156016</c:v>
                </c:pt>
                <c:pt idx="335">
                  <c:v>204.93144477281857</c:v>
                </c:pt>
                <c:pt idx="336">
                  <c:v>261.31781779288355</c:v>
                </c:pt>
                <c:pt idx="337">
                  <c:v>231.16150251408109</c:v>
                </c:pt>
                <c:pt idx="338">
                  <c:v>138.24520539529917</c:v>
                </c:pt>
                <c:pt idx="339">
                  <c:v>195.57512291422367</c:v>
                </c:pt>
                <c:pt idx="340">
                  <c:v>232.23045397983276</c:v>
                </c:pt>
                <c:pt idx="341">
                  <c:v>210.86978629460822</c:v>
                </c:pt>
                <c:pt idx="342">
                  <c:v>319.93053119705775</c:v>
                </c:pt>
                <c:pt idx="343">
                  <c:v>335.46520030977024</c:v>
                </c:pt>
                <c:pt idx="344">
                  <c:v>312.85611607196711</c:v>
                </c:pt>
                <c:pt idx="345">
                  <c:v>405.01259646737577</c:v>
                </c:pt>
                <c:pt idx="346">
                  <c:v>307.32713605712138</c:v>
                </c:pt>
                <c:pt idx="347">
                  <c:v>348.28625667090824</c:v>
                </c:pt>
                <c:pt idx="348">
                  <c:v>374.805457394521</c:v>
                </c:pt>
                <c:pt idx="349">
                  <c:v>425.90928080130078</c:v>
                </c:pt>
                <c:pt idx="350">
                  <c:v>256.56836328545927</c:v>
                </c:pt>
                <c:pt idx="351">
                  <c:v>398.1745712496533</c:v>
                </c:pt>
                <c:pt idx="352">
                  <c:v>328.11195719882795</c:v>
                </c:pt>
                <c:pt idx="353">
                  <c:v>338.80098868592904</c:v>
                </c:pt>
                <c:pt idx="354">
                  <c:v>288.22619427709554</c:v>
                </c:pt>
                <c:pt idx="355">
                  <c:v>281.82923775947324</c:v>
                </c:pt>
                <c:pt idx="356">
                  <c:v>302.81615852003921</c:v>
                </c:pt>
                <c:pt idx="357">
                  <c:v>327.9529035768989</c:v>
                </c:pt>
                <c:pt idx="358">
                  <c:v>305.86409911303031</c:v>
                </c:pt>
                <c:pt idx="359">
                  <c:v>342.85043176037783</c:v>
                </c:pt>
                <c:pt idx="360">
                  <c:v>463.64752893457808</c:v>
                </c:pt>
                <c:pt idx="361">
                  <c:v>296.80931504693609</c:v>
                </c:pt>
                <c:pt idx="362">
                  <c:v>382.02720345852993</c:v>
                </c:pt>
                <c:pt idx="363">
                  <c:v>402.50968090673797</c:v>
                </c:pt>
                <c:pt idx="364">
                  <c:v>332.09065210362121</c:v>
                </c:pt>
                <c:pt idx="365">
                  <c:v>330.57920937988013</c:v>
                </c:pt>
                <c:pt idx="366">
                  <c:v>90.816526931295272</c:v>
                </c:pt>
                <c:pt idx="367">
                  <c:v>143.43471336409536</c:v>
                </c:pt>
                <c:pt idx="368">
                  <c:v>100.72075381338648</c:v>
                </c:pt>
                <c:pt idx="369">
                  <c:v>139.13465881932802</c:v>
                </c:pt>
                <c:pt idx="370">
                  <c:v>118.51451952975673</c:v>
                </c:pt>
                <c:pt idx="371">
                  <c:v>81.069929066430333</c:v>
                </c:pt>
                <c:pt idx="372">
                  <c:v>92.610277646588315</c:v>
                </c:pt>
                <c:pt idx="373">
                  <c:v>112.93571954977675</c:v>
                </c:pt>
                <c:pt idx="374">
                  <c:v>150.0437088488469</c:v>
                </c:pt>
                <c:pt idx="375">
                  <c:v>89.309555114623308</c:v>
                </c:pt>
                <c:pt idx="376">
                  <c:v>97.228799490496215</c:v>
                </c:pt>
                <c:pt idx="377">
                  <c:v>96.356638013817687</c:v>
                </c:pt>
                <c:pt idx="378">
                  <c:v>71.368171863997674</c:v>
                </c:pt>
                <c:pt idx="379">
                  <c:v>76.230736125426205</c:v>
                </c:pt>
                <c:pt idx="380">
                  <c:v>81.232917573883626</c:v>
                </c:pt>
                <c:pt idx="381">
                  <c:v>126.67635182565157</c:v>
                </c:pt>
                <c:pt idx="382">
                  <c:v>120.65824252289561</c:v>
                </c:pt>
                <c:pt idx="383">
                  <c:v>130.78326143810443</c:v>
                </c:pt>
                <c:pt idx="384">
                  <c:v>108.7730246225056</c:v>
                </c:pt>
                <c:pt idx="385">
                  <c:v>44.474102089433813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75-4181-9F31-95E932340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463407"/>
        <c:axId val="316352527"/>
      </c:scatterChart>
      <c:valAx>
        <c:axId val="316463407"/>
        <c:scaling>
          <c:orientation val="minMax"/>
          <c:max val="17"/>
          <c:min val="1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hh.mm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352527"/>
        <c:crosses val="autoZero"/>
        <c:crossBetween val="midCat"/>
      </c:valAx>
      <c:valAx>
        <c:axId val="316352527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4634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R2O4 - 16/12/2024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54978121612864"/>
          <c:y val="0.13260426505315615"/>
          <c:w val="0.83797622666025462"/>
          <c:h val="0.6502750825842486"/>
        </c:manualLayout>
      </c:layout>
      <c:scatterChart>
        <c:scatterStyle val="lineMarker"/>
        <c:varyColors val="0"/>
        <c:ser>
          <c:idx val="2"/>
          <c:order val="0"/>
          <c:tx>
            <c:strRef>
              <c:f>'2024_12_16_AVE'!$Z$4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'2024_12_16_AVE'!$Z$5:$Z$546</c:f>
              <c:numCache>
                <c:formatCode>General</c:formatCode>
                <c:ptCount val="542"/>
                <c:pt idx="0">
                  <c:v>300.36880342809087</c:v>
                </c:pt>
                <c:pt idx="1">
                  <c:v>356.36541327065356</c:v>
                </c:pt>
                <c:pt idx="2">
                  <c:v>436.03964165972224</c:v>
                </c:pt>
                <c:pt idx="3">
                  <c:v>299.97804147298308</c:v>
                </c:pt>
                <c:pt idx="4">
                  <c:v>260.93837031311932</c:v>
                </c:pt>
                <c:pt idx="5">
                  <c:v>287.88417162307496</c:v>
                </c:pt>
                <c:pt idx="6">
                  <c:v>325.10237806468319</c:v>
                </c:pt>
                <c:pt idx="7">
                  <c:v>191.77813715162682</c:v>
                </c:pt>
                <c:pt idx="8">
                  <c:v>314.36800663946184</c:v>
                </c:pt>
                <c:pt idx="9">
                  <c:v>233.83686863565558</c:v>
                </c:pt>
                <c:pt idx="10">
                  <c:v>362.52247377483593</c:v>
                </c:pt>
                <c:pt idx="11">
                  <c:v>246.3572750805431</c:v>
                </c:pt>
                <c:pt idx="12">
                  <c:v>269.76057265709778</c:v>
                </c:pt>
                <c:pt idx="13">
                  <c:v>170.75690942606013</c:v>
                </c:pt>
                <c:pt idx="14">
                  <c:v>306.6128101639751</c:v>
                </c:pt>
                <c:pt idx="15">
                  <c:v>401.02112436605745</c:v>
                </c:pt>
                <c:pt idx="16">
                  <c:v>301.31806489699591</c:v>
                </c:pt>
                <c:pt idx="17">
                  <c:v>323.65937109684216</c:v>
                </c:pt>
                <c:pt idx="18">
                  <c:v>424.12571859686688</c:v>
                </c:pt>
                <c:pt idx="19">
                  <c:v>641.00463702073807</c:v>
                </c:pt>
                <c:pt idx="20">
                  <c:v>719.41588272968215</c:v>
                </c:pt>
                <c:pt idx="21">
                  <c:v>690.28590653968843</c:v>
                </c:pt>
                <c:pt idx="22">
                  <c:v>736.15818866561233</c:v>
                </c:pt>
                <c:pt idx="23">
                  <c:v>976.82123843889485</c:v>
                </c:pt>
                <c:pt idx="24">
                  <c:v>743.95978727252736</c:v>
                </c:pt>
                <c:pt idx="25">
                  <c:v>1099.5170074119824</c:v>
                </c:pt>
                <c:pt idx="26">
                  <c:v>895.78771353384809</c:v>
                </c:pt>
                <c:pt idx="27">
                  <c:v>1156.8365037522437</c:v>
                </c:pt>
                <c:pt idx="28">
                  <c:v>1176.7269306148578</c:v>
                </c:pt>
                <c:pt idx="29">
                  <c:v>1279.3541493783673</c:v>
                </c:pt>
                <c:pt idx="30">
                  <c:v>1067.4379436287811</c:v>
                </c:pt>
                <c:pt idx="31">
                  <c:v>1304.0334383021564</c:v>
                </c:pt>
                <c:pt idx="32">
                  <c:v>999.06789585555077</c:v>
                </c:pt>
                <c:pt idx="33">
                  <c:v>1218.2398284928486</c:v>
                </c:pt>
                <c:pt idx="34">
                  <c:v>1327.8381065508122</c:v>
                </c:pt>
                <c:pt idx="35">
                  <c:v>932.52293610452489</c:v>
                </c:pt>
                <c:pt idx="36">
                  <c:v>1036.2187908132858</c:v>
                </c:pt>
                <c:pt idx="37">
                  <c:v>1186.1025522719065</c:v>
                </c:pt>
                <c:pt idx="38">
                  <c:v>1211.2039241291848</c:v>
                </c:pt>
                <c:pt idx="39">
                  <c:v>1338.3723133099802</c:v>
                </c:pt>
                <c:pt idx="40">
                  <c:v>1232.1827704307314</c:v>
                </c:pt>
                <c:pt idx="41">
                  <c:v>1407.3492332164783</c:v>
                </c:pt>
                <c:pt idx="42">
                  <c:v>958.07963527146649</c:v>
                </c:pt>
                <c:pt idx="43">
                  <c:v>1028.3150331633833</c:v>
                </c:pt>
                <c:pt idx="44">
                  <c:v>1026.7345993371314</c:v>
                </c:pt>
                <c:pt idx="45">
                  <c:v>1159.0990024718399</c:v>
                </c:pt>
                <c:pt idx="46">
                  <c:v>1265.7639538014751</c:v>
                </c:pt>
                <c:pt idx="47">
                  <c:v>944.96196825626328</c:v>
                </c:pt>
                <c:pt idx="48">
                  <c:v>1354.4543576063677</c:v>
                </c:pt>
                <c:pt idx="49">
                  <c:v>1222.1399704463136</c:v>
                </c:pt>
                <c:pt idx="50">
                  <c:v>1013.799282954702</c:v>
                </c:pt>
                <c:pt idx="51">
                  <c:v>1105.3390023147685</c:v>
                </c:pt>
                <c:pt idx="52">
                  <c:v>1199.5825319404541</c:v>
                </c:pt>
                <c:pt idx="53">
                  <c:v>614.03333988621796</c:v>
                </c:pt>
                <c:pt idx="54">
                  <c:v>292.29006025446301</c:v>
                </c:pt>
                <c:pt idx="55">
                  <c:v>435.2550694003782</c:v>
                </c:pt>
                <c:pt idx="56">
                  <c:v>345.81885865113594</c:v>
                </c:pt>
                <c:pt idx="57">
                  <c:v>268.48029855600481</c:v>
                </c:pt>
                <c:pt idx="58">
                  <c:v>336.46393908959902</c:v>
                </c:pt>
                <c:pt idx="59">
                  <c:v>293.80021959628408</c:v>
                </c:pt>
                <c:pt idx="60">
                  <c:v>321.88502639475035</c:v>
                </c:pt>
                <c:pt idx="61">
                  <c:v>282.63920065102013</c:v>
                </c:pt>
                <c:pt idx="62">
                  <c:v>393.4641775136306</c:v>
                </c:pt>
                <c:pt idx="63">
                  <c:v>237.91900374659397</c:v>
                </c:pt>
                <c:pt idx="64">
                  <c:v>246.940003469186</c:v>
                </c:pt>
                <c:pt idx="65">
                  <c:v>233.44640389427818</c:v>
                </c:pt>
                <c:pt idx="66">
                  <c:v>207.76603411490962</c:v>
                </c:pt>
                <c:pt idx="67">
                  <c:v>272.64695525417392</c:v>
                </c:pt>
                <c:pt idx="68">
                  <c:v>381.80579791495927</c:v>
                </c:pt>
                <c:pt idx="69">
                  <c:v>256.88138404000438</c:v>
                </c:pt>
                <c:pt idx="70">
                  <c:v>135.25578576858035</c:v>
                </c:pt>
                <c:pt idx="71">
                  <c:v>290.42209085884838</c:v>
                </c:pt>
                <c:pt idx="72">
                  <c:v>252.57151632535138</c:v>
                </c:pt>
                <c:pt idx="73">
                  <c:v>292.84854840067311</c:v>
                </c:pt>
                <c:pt idx="74">
                  <c:v>203.20736954801035</c:v>
                </c:pt>
                <c:pt idx="75">
                  <c:v>272.56093261848173</c:v>
                </c:pt>
                <c:pt idx="76">
                  <c:v>230.10091107086834</c:v>
                </c:pt>
                <c:pt idx="77">
                  <c:v>311.03191908289796</c:v>
                </c:pt>
                <c:pt idx="78">
                  <c:v>337.9696962079409</c:v>
                </c:pt>
                <c:pt idx="79">
                  <c:v>185.12823667939941</c:v>
                </c:pt>
                <c:pt idx="80">
                  <c:v>333.97280977362618</c:v>
                </c:pt>
                <c:pt idx="81">
                  <c:v>210.70445733576301</c:v>
                </c:pt>
                <c:pt idx="82">
                  <c:v>267.24088762815359</c:v>
                </c:pt>
                <c:pt idx="83">
                  <c:v>272.78099216954962</c:v>
                </c:pt>
                <c:pt idx="84">
                  <c:v>224.44730036995728</c:v>
                </c:pt>
                <c:pt idx="85">
                  <c:v>206.77646392030195</c:v>
                </c:pt>
                <c:pt idx="86">
                  <c:v>216.40016042709678</c:v>
                </c:pt>
                <c:pt idx="87">
                  <c:v>328.39287846916864</c:v>
                </c:pt>
                <c:pt idx="88">
                  <c:v>398.56950572804982</c:v>
                </c:pt>
                <c:pt idx="89">
                  <c:v>553.52817241869207</c:v>
                </c:pt>
                <c:pt idx="90">
                  <c:v>519.11425934429064</c:v>
                </c:pt>
                <c:pt idx="91">
                  <c:v>713.08558304987264</c:v>
                </c:pt>
                <c:pt idx="92">
                  <c:v>573.48870533391084</c:v>
                </c:pt>
                <c:pt idx="93">
                  <c:v>767.35619947452233</c:v>
                </c:pt>
                <c:pt idx="94">
                  <c:v>897.23268163834757</c:v>
                </c:pt>
                <c:pt idx="95">
                  <c:v>869.7437125948635</c:v>
                </c:pt>
                <c:pt idx="96">
                  <c:v>754.77729180536357</c:v>
                </c:pt>
                <c:pt idx="97">
                  <c:v>637.83731913682027</c:v>
                </c:pt>
                <c:pt idx="98">
                  <c:v>832.81125412713607</c:v>
                </c:pt>
                <c:pt idx="99">
                  <c:v>697.73419984954239</c:v>
                </c:pt>
                <c:pt idx="100">
                  <c:v>654.90061330507319</c:v>
                </c:pt>
                <c:pt idx="101">
                  <c:v>698.26060992658608</c:v>
                </c:pt>
                <c:pt idx="102">
                  <c:v>828.30496484557375</c:v>
                </c:pt>
                <c:pt idx="103">
                  <c:v>642.41005698451841</c:v>
                </c:pt>
                <c:pt idx="104">
                  <c:v>788.52034160451763</c:v>
                </c:pt>
                <c:pt idx="105">
                  <c:v>764.94589342623021</c:v>
                </c:pt>
                <c:pt idx="106">
                  <c:v>682.59577957930935</c:v>
                </c:pt>
                <c:pt idx="107">
                  <c:v>893.2290283504592</c:v>
                </c:pt>
                <c:pt idx="108">
                  <c:v>762.42137236085864</c:v>
                </c:pt>
                <c:pt idx="109">
                  <c:v>872.59329754034616</c:v>
                </c:pt>
                <c:pt idx="110">
                  <c:v>805.33367502379963</c:v>
                </c:pt>
                <c:pt idx="111">
                  <c:v>811.15112733725937</c:v>
                </c:pt>
                <c:pt idx="112">
                  <c:v>694.99459819103902</c:v>
                </c:pt>
                <c:pt idx="113">
                  <c:v>824.70016476843614</c:v>
                </c:pt>
                <c:pt idx="114">
                  <c:v>706.33201636675858</c:v>
                </c:pt>
                <c:pt idx="115">
                  <c:v>792.25531875099307</c:v>
                </c:pt>
                <c:pt idx="116">
                  <c:v>707.09931315800691</c:v>
                </c:pt>
                <c:pt idx="117">
                  <c:v>781.89379088714236</c:v>
                </c:pt>
                <c:pt idx="118">
                  <c:v>909.12321403334386</c:v>
                </c:pt>
                <c:pt idx="119">
                  <c:v>893.41320106595595</c:v>
                </c:pt>
                <c:pt idx="120">
                  <c:v>819.69320263110899</c:v>
                </c:pt>
                <c:pt idx="121">
                  <c:v>726.54464834270323</c:v>
                </c:pt>
                <c:pt idx="122">
                  <c:v>748.26967420513722</c:v>
                </c:pt>
                <c:pt idx="123">
                  <c:v>780.41445283374219</c:v>
                </c:pt>
                <c:pt idx="124">
                  <c:v>680.33711067655383</c:v>
                </c:pt>
                <c:pt idx="125">
                  <c:v>718.94634030745863</c:v>
                </c:pt>
                <c:pt idx="126">
                  <c:v>885.42339122119517</c:v>
                </c:pt>
                <c:pt idx="127">
                  <c:v>655.20160916414864</c:v>
                </c:pt>
                <c:pt idx="128">
                  <c:v>227.37566719286659</c:v>
                </c:pt>
                <c:pt idx="129">
                  <c:v>235.58181202691614</c:v>
                </c:pt>
                <c:pt idx="130">
                  <c:v>155.58842695445205</c:v>
                </c:pt>
                <c:pt idx="131">
                  <c:v>89.093123440049936</c:v>
                </c:pt>
                <c:pt idx="132">
                  <c:v>131.04551536972102</c:v>
                </c:pt>
                <c:pt idx="133">
                  <c:v>150.34058795002815</c:v>
                </c:pt>
                <c:pt idx="134">
                  <c:v>137.66782828546044</c:v>
                </c:pt>
                <c:pt idx="135">
                  <c:v>125.17835314735731</c:v>
                </c:pt>
                <c:pt idx="136">
                  <c:v>158.85446737328164</c:v>
                </c:pt>
                <c:pt idx="137">
                  <c:v>144.05266744467704</c:v>
                </c:pt>
                <c:pt idx="138">
                  <c:v>188.35036869184145</c:v>
                </c:pt>
                <c:pt idx="139">
                  <c:v>143.9939785061481</c:v>
                </c:pt>
                <c:pt idx="140">
                  <c:v>103.05177336977859</c:v>
                </c:pt>
                <c:pt idx="141">
                  <c:v>138.26429186205388</c:v>
                </c:pt>
                <c:pt idx="142">
                  <c:v>112.53035280195978</c:v>
                </c:pt>
                <c:pt idx="143">
                  <c:v>143.17777026504368</c:v>
                </c:pt>
                <c:pt idx="144">
                  <c:v>137.45595005038342</c:v>
                </c:pt>
                <c:pt idx="145">
                  <c:v>121.37679514850221</c:v>
                </c:pt>
                <c:pt idx="146">
                  <c:v>99.183471363857848</c:v>
                </c:pt>
                <c:pt idx="147">
                  <c:v>118.84190582961655</c:v>
                </c:pt>
                <c:pt idx="148">
                  <c:v>209.55915402719305</c:v>
                </c:pt>
                <c:pt idx="149">
                  <c:v>111.58932054276232</c:v>
                </c:pt>
                <c:pt idx="150">
                  <c:v>138.41846835480422</c:v>
                </c:pt>
                <c:pt idx="151">
                  <c:v>128.88324118148716</c:v>
                </c:pt>
                <c:pt idx="152">
                  <c:v>112.2175471746219</c:v>
                </c:pt>
                <c:pt idx="153">
                  <c:v>130.18167593816301</c:v>
                </c:pt>
                <c:pt idx="154">
                  <c:v>114.42308003242201</c:v>
                </c:pt>
                <c:pt idx="155">
                  <c:v>171.10326140910988</c:v>
                </c:pt>
                <c:pt idx="156">
                  <c:v>196.80321047807243</c:v>
                </c:pt>
                <c:pt idx="157">
                  <c:v>128.71580733560688</c:v>
                </c:pt>
                <c:pt idx="158">
                  <c:v>73.214380342584391</c:v>
                </c:pt>
                <c:pt idx="159">
                  <c:v>331.36499935019651</c:v>
                </c:pt>
                <c:pt idx="160">
                  <c:v>556.26790631871086</c:v>
                </c:pt>
                <c:pt idx="161">
                  <c:v>558.30913983433197</c:v>
                </c:pt>
                <c:pt idx="162">
                  <c:v>596.21681230215052</c:v>
                </c:pt>
                <c:pt idx="163">
                  <c:v>644.53956651534315</c:v>
                </c:pt>
                <c:pt idx="164">
                  <c:v>401.4565580103332</c:v>
                </c:pt>
                <c:pt idx="165">
                  <c:v>610.23367232155067</c:v>
                </c:pt>
                <c:pt idx="166">
                  <c:v>685.53332608222206</c:v>
                </c:pt>
                <c:pt idx="167">
                  <c:v>594.45334741498084</c:v>
                </c:pt>
                <c:pt idx="168">
                  <c:v>737.63571362165476</c:v>
                </c:pt>
                <c:pt idx="169">
                  <c:v>859.7927057238935</c:v>
                </c:pt>
                <c:pt idx="170">
                  <c:v>613.33245303668946</c:v>
                </c:pt>
                <c:pt idx="171">
                  <c:v>456.32188111000158</c:v>
                </c:pt>
                <c:pt idx="172">
                  <c:v>613.63321624376499</c:v>
                </c:pt>
                <c:pt idx="173">
                  <c:v>671.23663654089523</c:v>
                </c:pt>
                <c:pt idx="174">
                  <c:v>566.70206604190287</c:v>
                </c:pt>
                <c:pt idx="175">
                  <c:v>582.07312187135255</c:v>
                </c:pt>
                <c:pt idx="176">
                  <c:v>493.90229330300451</c:v>
                </c:pt>
                <c:pt idx="177">
                  <c:v>777.68739571941705</c:v>
                </c:pt>
                <c:pt idx="178">
                  <c:v>843.88551363946863</c:v>
                </c:pt>
                <c:pt idx="179">
                  <c:v>676.4206770101755</c:v>
                </c:pt>
                <c:pt idx="180">
                  <c:v>514.42482449245426</c:v>
                </c:pt>
                <c:pt idx="181">
                  <c:v>763.83353509793653</c:v>
                </c:pt>
                <c:pt idx="182">
                  <c:v>664.94058375447469</c:v>
                </c:pt>
                <c:pt idx="183">
                  <c:v>574.43246170423004</c:v>
                </c:pt>
                <c:pt idx="184">
                  <c:v>786.54007648087475</c:v>
                </c:pt>
                <c:pt idx="185">
                  <c:v>746.78843923959084</c:v>
                </c:pt>
                <c:pt idx="186">
                  <c:v>706.13802620970398</c:v>
                </c:pt>
                <c:pt idx="187">
                  <c:v>637.08535583361368</c:v>
                </c:pt>
                <c:pt idx="188">
                  <c:v>682.30343947186373</c:v>
                </c:pt>
                <c:pt idx="189">
                  <c:v>738.22092632224974</c:v>
                </c:pt>
                <c:pt idx="190">
                  <c:v>500.20806336221699</c:v>
                </c:pt>
                <c:pt idx="191">
                  <c:v>677.56164235662357</c:v>
                </c:pt>
                <c:pt idx="192">
                  <c:v>734.17144716688256</c:v>
                </c:pt>
                <c:pt idx="193">
                  <c:v>660.28822182154624</c:v>
                </c:pt>
                <c:pt idx="194">
                  <c:v>743.20801306528256</c:v>
                </c:pt>
                <c:pt idx="195">
                  <c:v>680.86307370637985</c:v>
                </c:pt>
                <c:pt idx="196">
                  <c:v>761.9444770287223</c:v>
                </c:pt>
                <c:pt idx="197">
                  <c:v>731.8076995064531</c:v>
                </c:pt>
                <c:pt idx="198">
                  <c:v>640.92827175779007</c:v>
                </c:pt>
                <c:pt idx="199">
                  <c:v>730.17997765660868</c:v>
                </c:pt>
                <c:pt idx="200">
                  <c:v>579.74418274393338</c:v>
                </c:pt>
                <c:pt idx="201">
                  <c:v>482.20606053059618</c:v>
                </c:pt>
                <c:pt idx="202">
                  <c:v>606.69586386469405</c:v>
                </c:pt>
                <c:pt idx="203">
                  <c:v>536.84364334615088</c:v>
                </c:pt>
                <c:pt idx="204">
                  <c:v>658.99862621026489</c:v>
                </c:pt>
                <c:pt idx="205">
                  <c:v>827.56316401941365</c:v>
                </c:pt>
                <c:pt idx="206">
                  <c:v>629.02556119306041</c:v>
                </c:pt>
                <c:pt idx="207">
                  <c:v>543.49076779295456</c:v>
                </c:pt>
                <c:pt idx="208">
                  <c:v>495.68971798421825</c:v>
                </c:pt>
                <c:pt idx="209">
                  <c:v>638.32723541051496</c:v>
                </c:pt>
                <c:pt idx="210">
                  <c:v>455.1681160151129</c:v>
                </c:pt>
                <c:pt idx="211">
                  <c:v>505.05028548403232</c:v>
                </c:pt>
                <c:pt idx="212">
                  <c:v>436.21215530632242</c:v>
                </c:pt>
                <c:pt idx="213">
                  <c:v>510.11039621333123</c:v>
                </c:pt>
                <c:pt idx="214">
                  <c:v>479.52096261409702</c:v>
                </c:pt>
                <c:pt idx="215">
                  <c:v>436.84690006975836</c:v>
                </c:pt>
                <c:pt idx="216">
                  <c:v>567.93172358721608</c:v>
                </c:pt>
                <c:pt idx="217">
                  <c:v>582.15753197648678</c:v>
                </c:pt>
                <c:pt idx="218">
                  <c:v>447.09272107159751</c:v>
                </c:pt>
                <c:pt idx="219">
                  <c:v>552.04237376273784</c:v>
                </c:pt>
                <c:pt idx="220">
                  <c:v>527.59215116372241</c:v>
                </c:pt>
                <c:pt idx="221">
                  <c:v>507.80853880709003</c:v>
                </c:pt>
                <c:pt idx="222">
                  <c:v>524.62539543831099</c:v>
                </c:pt>
                <c:pt idx="223">
                  <c:v>543.76186907333363</c:v>
                </c:pt>
                <c:pt idx="224">
                  <c:v>707.29127406867815</c:v>
                </c:pt>
                <c:pt idx="225">
                  <c:v>551.06171254321612</c:v>
                </c:pt>
                <c:pt idx="226">
                  <c:v>557.28848130488245</c:v>
                </c:pt>
                <c:pt idx="227">
                  <c:v>635.18434241357704</c:v>
                </c:pt>
                <c:pt idx="228">
                  <c:v>599.8596591656908</c:v>
                </c:pt>
                <c:pt idx="229">
                  <c:v>778.65547946322602</c:v>
                </c:pt>
                <c:pt idx="230">
                  <c:v>635.67117811729895</c:v>
                </c:pt>
                <c:pt idx="231">
                  <c:v>638.8088472010802</c:v>
                </c:pt>
                <c:pt idx="232">
                  <c:v>631.18208815041044</c:v>
                </c:pt>
                <c:pt idx="233">
                  <c:v>722.78103200965063</c:v>
                </c:pt>
                <c:pt idx="234">
                  <c:v>648.52562096971906</c:v>
                </c:pt>
                <c:pt idx="235">
                  <c:v>770.07371652711095</c:v>
                </c:pt>
                <c:pt idx="236">
                  <c:v>533.48909657467505</c:v>
                </c:pt>
                <c:pt idx="237">
                  <c:v>706.9888853484224</c:v>
                </c:pt>
                <c:pt idx="238">
                  <c:v>723.03743952509785</c:v>
                </c:pt>
                <c:pt idx="239">
                  <c:v>757.45750649192462</c:v>
                </c:pt>
                <c:pt idx="240">
                  <c:v>777.06547982699806</c:v>
                </c:pt>
                <c:pt idx="241">
                  <c:v>682.59507060692192</c:v>
                </c:pt>
                <c:pt idx="242">
                  <c:v>666.18983619803646</c:v>
                </c:pt>
                <c:pt idx="243">
                  <c:v>668.89508833472973</c:v>
                </c:pt>
                <c:pt idx="244">
                  <c:v>731.52382186377906</c:v>
                </c:pt>
                <c:pt idx="245">
                  <c:v>576.61093071504058</c:v>
                </c:pt>
                <c:pt idx="246">
                  <c:v>641.70809741392554</c:v>
                </c:pt>
                <c:pt idx="247">
                  <c:v>53.977936121418367</c:v>
                </c:pt>
                <c:pt idx="248">
                  <c:v>65.991965197394691</c:v>
                </c:pt>
                <c:pt idx="249">
                  <c:v>55.031679663838652</c:v>
                </c:pt>
                <c:pt idx="250">
                  <c:v>117.69269860950259</c:v>
                </c:pt>
                <c:pt idx="251">
                  <c:v>45.233982664358351</c:v>
                </c:pt>
                <c:pt idx="252">
                  <c:v>110.05658492964571</c:v>
                </c:pt>
                <c:pt idx="253">
                  <c:v>87.980678624430041</c:v>
                </c:pt>
                <c:pt idx="254">
                  <c:v>84.274724157696951</c:v>
                </c:pt>
                <c:pt idx="255">
                  <c:v>53.40474827723105</c:v>
                </c:pt>
                <c:pt idx="256">
                  <c:v>55.733658393032449</c:v>
                </c:pt>
                <c:pt idx="257">
                  <c:v>54.426406160505721</c:v>
                </c:pt>
                <c:pt idx="258">
                  <c:v>44.342653401643744</c:v>
                </c:pt>
                <c:pt idx="259">
                  <c:v>43.584692985306425</c:v>
                </c:pt>
                <c:pt idx="260">
                  <c:v>32.909381698396274</c:v>
                </c:pt>
                <c:pt idx="261">
                  <c:v>33.030002378310257</c:v>
                </c:pt>
                <c:pt idx="262">
                  <c:v>33.544421143848787</c:v>
                </c:pt>
                <c:pt idx="263">
                  <c:v>52.621869010935924</c:v>
                </c:pt>
                <c:pt idx="264">
                  <c:v>72.407995073504608</c:v>
                </c:pt>
                <c:pt idx="265">
                  <c:v>120.3799098188961</c:v>
                </c:pt>
                <c:pt idx="266">
                  <c:v>57.814849217685939</c:v>
                </c:pt>
                <c:pt idx="267">
                  <c:v>90.349168583058443</c:v>
                </c:pt>
                <c:pt idx="268">
                  <c:v>73.31771521494224</c:v>
                </c:pt>
                <c:pt idx="269">
                  <c:v>43.508966274670314</c:v>
                </c:pt>
                <c:pt idx="270">
                  <c:v>50.963404512799819</c:v>
                </c:pt>
                <c:pt idx="271">
                  <c:v>32.493351349531245</c:v>
                </c:pt>
                <c:pt idx="272">
                  <c:v>199.83332502348762</c:v>
                </c:pt>
                <c:pt idx="273">
                  <c:v>476.89826890936473</c:v>
                </c:pt>
                <c:pt idx="274">
                  <c:v>414.19897262542048</c:v>
                </c:pt>
                <c:pt idx="275">
                  <c:v>641.66255163156336</c:v>
                </c:pt>
                <c:pt idx="276">
                  <c:v>575.76887854071401</c:v>
                </c:pt>
                <c:pt idx="277">
                  <c:v>553.44750889930742</c:v>
                </c:pt>
                <c:pt idx="278">
                  <c:v>485.46700052116864</c:v>
                </c:pt>
                <c:pt idx="279">
                  <c:v>511.62478628977203</c:v>
                </c:pt>
                <c:pt idx="280">
                  <c:v>477.22180125564506</c:v>
                </c:pt>
                <c:pt idx="281">
                  <c:v>745.6414657121785</c:v>
                </c:pt>
                <c:pt idx="282">
                  <c:v>550.39488899384207</c:v>
                </c:pt>
                <c:pt idx="283">
                  <c:v>651.80933444143329</c:v>
                </c:pt>
                <c:pt idx="284">
                  <c:v>605.00633929491403</c:v>
                </c:pt>
                <c:pt idx="285">
                  <c:v>717.8214818462842</c:v>
                </c:pt>
                <c:pt idx="286">
                  <c:v>551.26245269695823</c:v>
                </c:pt>
                <c:pt idx="287">
                  <c:v>666.34581950098493</c:v>
                </c:pt>
                <c:pt idx="288">
                  <c:v>800.57197706273723</c:v>
                </c:pt>
                <c:pt idx="289">
                  <c:v>615.93740072809896</c:v>
                </c:pt>
                <c:pt idx="290">
                  <c:v>596.9341031110215</c:v>
                </c:pt>
                <c:pt idx="291">
                  <c:v>583.44217494323175</c:v>
                </c:pt>
                <c:pt idx="292">
                  <c:v>598.75383333331956</c:v>
                </c:pt>
                <c:pt idx="293">
                  <c:v>312.90554413421029</c:v>
                </c:pt>
                <c:pt idx="294">
                  <c:v>101.17232464362759</c:v>
                </c:pt>
                <c:pt idx="295">
                  <c:v>147.62043036066737</c:v>
                </c:pt>
                <c:pt idx="296">
                  <c:v>96.996412112987102</c:v>
                </c:pt>
                <c:pt idx="297">
                  <c:v>165.38638401871955</c:v>
                </c:pt>
                <c:pt idx="298">
                  <c:v>146.30761810523603</c:v>
                </c:pt>
                <c:pt idx="299">
                  <c:v>90.004963038813457</c:v>
                </c:pt>
                <c:pt idx="300">
                  <c:v>231.37983993464414</c:v>
                </c:pt>
                <c:pt idx="301">
                  <c:v>176.15969471901562</c:v>
                </c:pt>
                <c:pt idx="302">
                  <c:v>100.39991854991371</c:v>
                </c:pt>
                <c:pt idx="303">
                  <c:v>234.51756951744161</c:v>
                </c:pt>
                <c:pt idx="304">
                  <c:v>249.05989932708465</c:v>
                </c:pt>
                <c:pt idx="305">
                  <c:v>263.68610965406953</c:v>
                </c:pt>
                <c:pt idx="306">
                  <c:v>301.42625869376434</c:v>
                </c:pt>
                <c:pt idx="307">
                  <c:v>308.11191563750862</c:v>
                </c:pt>
                <c:pt idx="308">
                  <c:v>408.54701458708001</c:v>
                </c:pt>
                <c:pt idx="309">
                  <c:v>418.12785438397577</c:v>
                </c:pt>
                <c:pt idx="310">
                  <c:v>388.60719903039563</c:v>
                </c:pt>
                <c:pt idx="311">
                  <c:v>484.02882143697673</c:v>
                </c:pt>
                <c:pt idx="312">
                  <c:v>454.55880373159539</c:v>
                </c:pt>
                <c:pt idx="313">
                  <c:v>504.31890558960578</c:v>
                </c:pt>
                <c:pt idx="314">
                  <c:v>402.04472744855292</c:v>
                </c:pt>
                <c:pt idx="315">
                  <c:v>343.97038224603403</c:v>
                </c:pt>
                <c:pt idx="316">
                  <c:v>351.85865912455046</c:v>
                </c:pt>
                <c:pt idx="317">
                  <c:v>443.67232333006712</c:v>
                </c:pt>
                <c:pt idx="318">
                  <c:v>294.96039970238081</c:v>
                </c:pt>
                <c:pt idx="319">
                  <c:v>386.69231919429399</c:v>
                </c:pt>
                <c:pt idx="320">
                  <c:v>369.86146524171897</c:v>
                </c:pt>
                <c:pt idx="321">
                  <c:v>388.42879266678074</c:v>
                </c:pt>
                <c:pt idx="322">
                  <c:v>396.95061200447367</c:v>
                </c:pt>
                <c:pt idx="323">
                  <c:v>410.67698873249412</c:v>
                </c:pt>
                <c:pt idx="324">
                  <c:v>296.32762070041525</c:v>
                </c:pt>
                <c:pt idx="325">
                  <c:v>245.98838962294843</c:v>
                </c:pt>
                <c:pt idx="326">
                  <c:v>457.35904485571956</c:v>
                </c:pt>
                <c:pt idx="327">
                  <c:v>406.46467625538656</c:v>
                </c:pt>
                <c:pt idx="328">
                  <c:v>396.11215690776368</c:v>
                </c:pt>
                <c:pt idx="329">
                  <c:v>326.87195178969631</c:v>
                </c:pt>
                <c:pt idx="330">
                  <c:v>322.3023095239945</c:v>
                </c:pt>
                <c:pt idx="331">
                  <c:v>506.29126055261622</c:v>
                </c:pt>
                <c:pt idx="332">
                  <c:v>435.16390418689213</c:v>
                </c:pt>
                <c:pt idx="333">
                  <c:v>360.6529247967984</c:v>
                </c:pt>
                <c:pt idx="334">
                  <c:v>400.69588732940537</c:v>
                </c:pt>
                <c:pt idx="335">
                  <c:v>305.73276573897863</c:v>
                </c:pt>
                <c:pt idx="336">
                  <c:v>494.09908861206577</c:v>
                </c:pt>
                <c:pt idx="337">
                  <c:v>329.15071804520733</c:v>
                </c:pt>
                <c:pt idx="338">
                  <c:v>415.05052553759526</c:v>
                </c:pt>
                <c:pt idx="339">
                  <c:v>437.96002934562216</c:v>
                </c:pt>
                <c:pt idx="340">
                  <c:v>510.37868344114344</c:v>
                </c:pt>
                <c:pt idx="341">
                  <c:v>538.23862119025</c:v>
                </c:pt>
                <c:pt idx="342">
                  <c:v>651.4378188127763</c:v>
                </c:pt>
                <c:pt idx="343">
                  <c:v>699.81472009145944</c:v>
                </c:pt>
                <c:pt idx="344">
                  <c:v>580.64252877709987</c:v>
                </c:pt>
                <c:pt idx="345">
                  <c:v>579.7559344593484</c:v>
                </c:pt>
                <c:pt idx="346">
                  <c:v>676.81839269777186</c:v>
                </c:pt>
                <c:pt idx="347">
                  <c:v>733.68852086808431</c:v>
                </c:pt>
                <c:pt idx="348">
                  <c:v>708.85666719355936</c:v>
                </c:pt>
                <c:pt idx="349">
                  <c:v>604.75745251578212</c:v>
                </c:pt>
                <c:pt idx="350">
                  <c:v>503.15352177381891</c:v>
                </c:pt>
                <c:pt idx="351">
                  <c:v>745.35141416191254</c:v>
                </c:pt>
                <c:pt idx="352">
                  <c:v>604.73068257711668</c:v>
                </c:pt>
                <c:pt idx="353">
                  <c:v>622.28753023946149</c:v>
                </c:pt>
                <c:pt idx="354">
                  <c:v>452.34757723278494</c:v>
                </c:pt>
                <c:pt idx="355">
                  <c:v>923.98073301908107</c:v>
                </c:pt>
                <c:pt idx="356">
                  <c:v>576.40699738351384</c:v>
                </c:pt>
                <c:pt idx="357">
                  <c:v>641.40336719662844</c:v>
                </c:pt>
                <c:pt idx="358">
                  <c:v>535.26217344780309</c:v>
                </c:pt>
                <c:pt idx="359">
                  <c:v>649.69988589724198</c:v>
                </c:pt>
                <c:pt idx="360">
                  <c:v>512.52300851901737</c:v>
                </c:pt>
                <c:pt idx="361">
                  <c:v>635.34370354658574</c:v>
                </c:pt>
                <c:pt idx="362">
                  <c:v>517.23555101012141</c:v>
                </c:pt>
                <c:pt idx="363">
                  <c:v>564.63163571639632</c:v>
                </c:pt>
                <c:pt idx="364">
                  <c:v>684.51338494828042</c:v>
                </c:pt>
                <c:pt idx="365">
                  <c:v>685.25608186650709</c:v>
                </c:pt>
                <c:pt idx="366">
                  <c:v>101.17814409795314</c:v>
                </c:pt>
                <c:pt idx="367">
                  <c:v>76.126210576435867</c:v>
                </c:pt>
                <c:pt idx="368">
                  <c:v>38.954408155191956</c:v>
                </c:pt>
                <c:pt idx="369">
                  <c:v>52.382845821959933</c:v>
                </c:pt>
                <c:pt idx="370">
                  <c:v>38.059893250594868</c:v>
                </c:pt>
                <c:pt idx="371">
                  <c:v>81.041789556167771</c:v>
                </c:pt>
                <c:pt idx="372">
                  <c:v>25.642328531600295</c:v>
                </c:pt>
                <c:pt idx="373">
                  <c:v>12.87760542398753</c:v>
                </c:pt>
                <c:pt idx="374">
                  <c:v>0</c:v>
                </c:pt>
                <c:pt idx="375">
                  <c:v>22.522293239381241</c:v>
                </c:pt>
                <c:pt idx="376">
                  <c:v>24.277914089644984</c:v>
                </c:pt>
                <c:pt idx="377">
                  <c:v>0</c:v>
                </c:pt>
                <c:pt idx="378">
                  <c:v>11.407207797934053</c:v>
                </c:pt>
                <c:pt idx="379">
                  <c:v>46.818877305379878</c:v>
                </c:pt>
                <c:pt idx="380">
                  <c:v>36.288597378300267</c:v>
                </c:pt>
                <c:pt idx="381">
                  <c:v>26.231565307292943</c:v>
                </c:pt>
                <c:pt idx="382">
                  <c:v>35.188551020575616</c:v>
                </c:pt>
                <c:pt idx="383">
                  <c:v>24.424267567512629</c:v>
                </c:pt>
                <c:pt idx="384">
                  <c:v>47.848243071648646</c:v>
                </c:pt>
                <c:pt idx="385">
                  <c:v>25.252760706945637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83-4599-A6E0-C441A2DCE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463407"/>
        <c:axId val="316352527"/>
      </c:scatterChart>
      <c:valAx>
        <c:axId val="316463407"/>
        <c:scaling>
          <c:orientation val="minMax"/>
          <c:max val="17"/>
          <c:min val="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352527"/>
        <c:crosses val="autoZero"/>
        <c:crossBetween val="midCat"/>
      </c:valAx>
      <c:valAx>
        <c:axId val="316352527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4634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R2O4 - 16/12/2024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54978121612864"/>
          <c:y val="0.13260426505315615"/>
          <c:w val="0.83797622666025462"/>
          <c:h val="0.6502750825842486"/>
        </c:manualLayout>
      </c:layout>
      <c:scatterChart>
        <c:scatterStyle val="lineMarker"/>
        <c:varyColors val="0"/>
        <c:ser>
          <c:idx val="2"/>
          <c:order val="0"/>
          <c:tx>
            <c:strRef>
              <c:f>'2024_12_16_AVE'!$Z$4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'2024_12_16_AVE'!$Z$5:$Z$546</c:f>
              <c:numCache>
                <c:formatCode>General</c:formatCode>
                <c:ptCount val="542"/>
                <c:pt idx="0">
                  <c:v>300.36880342809087</c:v>
                </c:pt>
                <c:pt idx="1">
                  <c:v>356.36541327065356</c:v>
                </c:pt>
                <c:pt idx="2">
                  <c:v>436.03964165972224</c:v>
                </c:pt>
                <c:pt idx="3">
                  <c:v>299.97804147298308</c:v>
                </c:pt>
                <c:pt idx="4">
                  <c:v>260.93837031311932</c:v>
                </c:pt>
                <c:pt idx="5">
                  <c:v>287.88417162307496</c:v>
                </c:pt>
                <c:pt idx="6">
                  <c:v>325.10237806468319</c:v>
                </c:pt>
                <c:pt idx="7">
                  <c:v>191.77813715162682</c:v>
                </c:pt>
                <c:pt idx="8">
                  <c:v>314.36800663946184</c:v>
                </c:pt>
                <c:pt idx="9">
                  <c:v>233.83686863565558</c:v>
                </c:pt>
                <c:pt idx="10">
                  <c:v>362.52247377483593</c:v>
                </c:pt>
                <c:pt idx="11">
                  <c:v>246.3572750805431</c:v>
                </c:pt>
                <c:pt idx="12">
                  <c:v>269.76057265709778</c:v>
                </c:pt>
                <c:pt idx="13">
                  <c:v>170.75690942606013</c:v>
                </c:pt>
                <c:pt idx="14">
                  <c:v>306.6128101639751</c:v>
                </c:pt>
                <c:pt idx="15">
                  <c:v>401.02112436605745</c:v>
                </c:pt>
                <c:pt idx="16">
                  <c:v>301.31806489699591</c:v>
                </c:pt>
                <c:pt idx="17">
                  <c:v>323.65937109684216</c:v>
                </c:pt>
                <c:pt idx="18">
                  <c:v>424.12571859686688</c:v>
                </c:pt>
                <c:pt idx="19">
                  <c:v>641.00463702073807</c:v>
                </c:pt>
                <c:pt idx="20">
                  <c:v>719.41588272968215</c:v>
                </c:pt>
                <c:pt idx="21">
                  <c:v>690.28590653968843</c:v>
                </c:pt>
                <c:pt idx="22">
                  <c:v>736.15818866561233</c:v>
                </c:pt>
                <c:pt idx="23">
                  <c:v>976.82123843889485</c:v>
                </c:pt>
                <c:pt idx="24">
                  <c:v>743.95978727252736</c:v>
                </c:pt>
                <c:pt idx="25">
                  <c:v>1099.5170074119824</c:v>
                </c:pt>
                <c:pt idx="26">
                  <c:v>895.78771353384809</c:v>
                </c:pt>
                <c:pt idx="27">
                  <c:v>1156.8365037522437</c:v>
                </c:pt>
                <c:pt idx="28">
                  <c:v>1176.7269306148578</c:v>
                </c:pt>
                <c:pt idx="29">
                  <c:v>1279.3541493783673</c:v>
                </c:pt>
                <c:pt idx="30">
                  <c:v>1067.4379436287811</c:v>
                </c:pt>
                <c:pt idx="31">
                  <c:v>1304.0334383021564</c:v>
                </c:pt>
                <c:pt idx="32">
                  <c:v>999.06789585555077</c:v>
                </c:pt>
                <c:pt idx="33">
                  <c:v>1218.2398284928486</c:v>
                </c:pt>
                <c:pt idx="34">
                  <c:v>1327.8381065508122</c:v>
                </c:pt>
                <c:pt idx="35">
                  <c:v>932.52293610452489</c:v>
                </c:pt>
                <c:pt idx="36">
                  <c:v>1036.2187908132858</c:v>
                </c:pt>
                <c:pt idx="37">
                  <c:v>1186.1025522719065</c:v>
                </c:pt>
                <c:pt idx="38">
                  <c:v>1211.2039241291848</c:v>
                </c:pt>
                <c:pt idx="39">
                  <c:v>1338.3723133099802</c:v>
                </c:pt>
                <c:pt idx="40">
                  <c:v>1232.1827704307314</c:v>
                </c:pt>
                <c:pt idx="41">
                  <c:v>1407.3492332164783</c:v>
                </c:pt>
                <c:pt idx="42">
                  <c:v>958.07963527146649</c:v>
                </c:pt>
                <c:pt idx="43">
                  <c:v>1028.3150331633833</c:v>
                </c:pt>
                <c:pt idx="44">
                  <c:v>1026.7345993371314</c:v>
                </c:pt>
                <c:pt idx="45">
                  <c:v>1159.0990024718399</c:v>
                </c:pt>
                <c:pt idx="46">
                  <c:v>1265.7639538014751</c:v>
                </c:pt>
                <c:pt idx="47">
                  <c:v>944.96196825626328</c:v>
                </c:pt>
                <c:pt idx="48">
                  <c:v>1354.4543576063677</c:v>
                </c:pt>
                <c:pt idx="49">
                  <c:v>1222.1399704463136</c:v>
                </c:pt>
                <c:pt idx="50">
                  <c:v>1013.799282954702</c:v>
                </c:pt>
                <c:pt idx="51">
                  <c:v>1105.3390023147685</c:v>
                </c:pt>
                <c:pt idx="52">
                  <c:v>1199.5825319404541</c:v>
                </c:pt>
                <c:pt idx="53">
                  <c:v>614.03333988621796</c:v>
                </c:pt>
                <c:pt idx="54">
                  <c:v>292.29006025446301</c:v>
                </c:pt>
                <c:pt idx="55">
                  <c:v>435.2550694003782</c:v>
                </c:pt>
                <c:pt idx="56">
                  <c:v>345.81885865113594</c:v>
                </c:pt>
                <c:pt idx="57">
                  <c:v>268.48029855600481</c:v>
                </c:pt>
                <c:pt idx="58">
                  <c:v>336.46393908959902</c:v>
                </c:pt>
                <c:pt idx="59">
                  <c:v>293.80021959628408</c:v>
                </c:pt>
                <c:pt idx="60">
                  <c:v>321.88502639475035</c:v>
                </c:pt>
                <c:pt idx="61">
                  <c:v>282.63920065102013</c:v>
                </c:pt>
                <c:pt idx="62">
                  <c:v>393.4641775136306</c:v>
                </c:pt>
                <c:pt idx="63">
                  <c:v>237.91900374659397</c:v>
                </c:pt>
                <c:pt idx="64">
                  <c:v>246.940003469186</c:v>
                </c:pt>
                <c:pt idx="65">
                  <c:v>233.44640389427818</c:v>
                </c:pt>
                <c:pt idx="66">
                  <c:v>207.76603411490962</c:v>
                </c:pt>
                <c:pt idx="67">
                  <c:v>272.64695525417392</c:v>
                </c:pt>
                <c:pt idx="68">
                  <c:v>381.80579791495927</c:v>
                </c:pt>
                <c:pt idx="69">
                  <c:v>256.88138404000438</c:v>
                </c:pt>
                <c:pt idx="70">
                  <c:v>135.25578576858035</c:v>
                </c:pt>
                <c:pt idx="71">
                  <c:v>290.42209085884838</c:v>
                </c:pt>
                <c:pt idx="72">
                  <c:v>252.57151632535138</c:v>
                </c:pt>
                <c:pt idx="73">
                  <c:v>292.84854840067311</c:v>
                </c:pt>
                <c:pt idx="74">
                  <c:v>203.20736954801035</c:v>
                </c:pt>
                <c:pt idx="75">
                  <c:v>272.56093261848173</c:v>
                </c:pt>
                <c:pt idx="76">
                  <c:v>230.10091107086834</c:v>
                </c:pt>
                <c:pt idx="77">
                  <c:v>311.03191908289796</c:v>
                </c:pt>
                <c:pt idx="78">
                  <c:v>337.9696962079409</c:v>
                </c:pt>
                <c:pt idx="79">
                  <c:v>185.12823667939941</c:v>
                </c:pt>
                <c:pt idx="80">
                  <c:v>333.97280977362618</c:v>
                </c:pt>
                <c:pt idx="81">
                  <c:v>210.70445733576301</c:v>
                </c:pt>
                <c:pt idx="82">
                  <c:v>267.24088762815359</c:v>
                </c:pt>
                <c:pt idx="83">
                  <c:v>272.78099216954962</c:v>
                </c:pt>
                <c:pt idx="84">
                  <c:v>224.44730036995728</c:v>
                </c:pt>
                <c:pt idx="85">
                  <c:v>206.77646392030195</c:v>
                </c:pt>
                <c:pt idx="86">
                  <c:v>216.40016042709678</c:v>
                </c:pt>
                <c:pt idx="87">
                  <c:v>328.39287846916864</c:v>
                </c:pt>
                <c:pt idx="88">
                  <c:v>398.56950572804982</c:v>
                </c:pt>
                <c:pt idx="89">
                  <c:v>553.52817241869207</c:v>
                </c:pt>
                <c:pt idx="90">
                  <c:v>519.11425934429064</c:v>
                </c:pt>
                <c:pt idx="91">
                  <c:v>713.08558304987264</c:v>
                </c:pt>
                <c:pt idx="92">
                  <c:v>573.48870533391084</c:v>
                </c:pt>
                <c:pt idx="93">
                  <c:v>767.35619947452233</c:v>
                </c:pt>
                <c:pt idx="94">
                  <c:v>897.23268163834757</c:v>
                </c:pt>
                <c:pt idx="95">
                  <c:v>869.7437125948635</c:v>
                </c:pt>
                <c:pt idx="96">
                  <c:v>754.77729180536357</c:v>
                </c:pt>
                <c:pt idx="97">
                  <c:v>637.83731913682027</c:v>
                </c:pt>
                <c:pt idx="98">
                  <c:v>832.81125412713607</c:v>
                </c:pt>
                <c:pt idx="99">
                  <c:v>697.73419984954239</c:v>
                </c:pt>
                <c:pt idx="100">
                  <c:v>654.90061330507319</c:v>
                </c:pt>
                <c:pt idx="101">
                  <c:v>698.26060992658608</c:v>
                </c:pt>
                <c:pt idx="102">
                  <c:v>828.30496484557375</c:v>
                </c:pt>
                <c:pt idx="103">
                  <c:v>642.41005698451841</c:v>
                </c:pt>
                <c:pt idx="104">
                  <c:v>788.52034160451763</c:v>
                </c:pt>
                <c:pt idx="105">
                  <c:v>764.94589342623021</c:v>
                </c:pt>
                <c:pt idx="106">
                  <c:v>682.59577957930935</c:v>
                </c:pt>
                <c:pt idx="107">
                  <c:v>893.2290283504592</c:v>
                </c:pt>
                <c:pt idx="108">
                  <c:v>762.42137236085864</c:v>
                </c:pt>
                <c:pt idx="109">
                  <c:v>872.59329754034616</c:v>
                </c:pt>
                <c:pt idx="110">
                  <c:v>805.33367502379963</c:v>
                </c:pt>
                <c:pt idx="111">
                  <c:v>811.15112733725937</c:v>
                </c:pt>
                <c:pt idx="112">
                  <c:v>694.99459819103902</c:v>
                </c:pt>
                <c:pt idx="113">
                  <c:v>824.70016476843614</c:v>
                </c:pt>
                <c:pt idx="114">
                  <c:v>706.33201636675858</c:v>
                </c:pt>
                <c:pt idx="115">
                  <c:v>792.25531875099307</c:v>
                </c:pt>
                <c:pt idx="116">
                  <c:v>707.09931315800691</c:v>
                </c:pt>
                <c:pt idx="117">
                  <c:v>781.89379088714236</c:v>
                </c:pt>
                <c:pt idx="118">
                  <c:v>909.12321403334386</c:v>
                </c:pt>
                <c:pt idx="119">
                  <c:v>893.41320106595595</c:v>
                </c:pt>
                <c:pt idx="120">
                  <c:v>819.69320263110899</c:v>
                </c:pt>
                <c:pt idx="121">
                  <c:v>726.54464834270323</c:v>
                </c:pt>
                <c:pt idx="122">
                  <c:v>748.26967420513722</c:v>
                </c:pt>
                <c:pt idx="123">
                  <c:v>780.41445283374219</c:v>
                </c:pt>
                <c:pt idx="124">
                  <c:v>680.33711067655383</c:v>
                </c:pt>
                <c:pt idx="125">
                  <c:v>718.94634030745863</c:v>
                </c:pt>
                <c:pt idx="126">
                  <c:v>885.42339122119517</c:v>
                </c:pt>
                <c:pt idx="127">
                  <c:v>655.20160916414864</c:v>
                </c:pt>
                <c:pt idx="128">
                  <c:v>227.37566719286659</c:v>
                </c:pt>
                <c:pt idx="129">
                  <c:v>235.58181202691614</c:v>
                </c:pt>
                <c:pt idx="130">
                  <c:v>155.58842695445205</c:v>
                </c:pt>
                <c:pt idx="131">
                  <c:v>89.093123440049936</c:v>
                </c:pt>
                <c:pt idx="132">
                  <c:v>131.04551536972102</c:v>
                </c:pt>
                <c:pt idx="133">
                  <c:v>150.34058795002815</c:v>
                </c:pt>
                <c:pt idx="134">
                  <c:v>137.66782828546044</c:v>
                </c:pt>
                <c:pt idx="135">
                  <c:v>125.17835314735731</c:v>
                </c:pt>
                <c:pt idx="136">
                  <c:v>158.85446737328164</c:v>
                </c:pt>
                <c:pt idx="137">
                  <c:v>144.05266744467704</c:v>
                </c:pt>
                <c:pt idx="138">
                  <c:v>188.35036869184145</c:v>
                </c:pt>
                <c:pt idx="139">
                  <c:v>143.9939785061481</c:v>
                </c:pt>
                <c:pt idx="140">
                  <c:v>103.05177336977859</c:v>
                </c:pt>
                <c:pt idx="141">
                  <c:v>138.26429186205388</c:v>
                </c:pt>
                <c:pt idx="142">
                  <c:v>112.53035280195978</c:v>
                </c:pt>
                <c:pt idx="143">
                  <c:v>143.17777026504368</c:v>
                </c:pt>
                <c:pt idx="144">
                  <c:v>137.45595005038342</c:v>
                </c:pt>
                <c:pt idx="145">
                  <c:v>121.37679514850221</c:v>
                </c:pt>
                <c:pt idx="146">
                  <c:v>99.183471363857848</c:v>
                </c:pt>
                <c:pt idx="147">
                  <c:v>118.84190582961655</c:v>
                </c:pt>
                <c:pt idx="148">
                  <c:v>209.55915402719305</c:v>
                </c:pt>
                <c:pt idx="149">
                  <c:v>111.58932054276232</c:v>
                </c:pt>
                <c:pt idx="150">
                  <c:v>138.41846835480422</c:v>
                </c:pt>
                <c:pt idx="151">
                  <c:v>128.88324118148716</c:v>
                </c:pt>
                <c:pt idx="152">
                  <c:v>112.2175471746219</c:v>
                </c:pt>
                <c:pt idx="153">
                  <c:v>130.18167593816301</c:v>
                </c:pt>
                <c:pt idx="154">
                  <c:v>114.42308003242201</c:v>
                </c:pt>
                <c:pt idx="155">
                  <c:v>171.10326140910988</c:v>
                </c:pt>
                <c:pt idx="156">
                  <c:v>196.80321047807243</c:v>
                </c:pt>
                <c:pt idx="157">
                  <c:v>128.71580733560688</c:v>
                </c:pt>
                <c:pt idx="158">
                  <c:v>73.214380342584391</c:v>
                </c:pt>
                <c:pt idx="159">
                  <c:v>331.36499935019651</c:v>
                </c:pt>
                <c:pt idx="160">
                  <c:v>556.26790631871086</c:v>
                </c:pt>
                <c:pt idx="161">
                  <c:v>558.30913983433197</c:v>
                </c:pt>
                <c:pt idx="162">
                  <c:v>596.21681230215052</c:v>
                </c:pt>
                <c:pt idx="163">
                  <c:v>644.53956651534315</c:v>
                </c:pt>
                <c:pt idx="164">
                  <c:v>401.4565580103332</c:v>
                </c:pt>
                <c:pt idx="165">
                  <c:v>610.23367232155067</c:v>
                </c:pt>
                <c:pt idx="166">
                  <c:v>685.53332608222206</c:v>
                </c:pt>
                <c:pt idx="167">
                  <c:v>594.45334741498084</c:v>
                </c:pt>
                <c:pt idx="168">
                  <c:v>737.63571362165476</c:v>
                </c:pt>
                <c:pt idx="169">
                  <c:v>859.7927057238935</c:v>
                </c:pt>
                <c:pt idx="170">
                  <c:v>613.33245303668946</c:v>
                </c:pt>
                <c:pt idx="171">
                  <c:v>456.32188111000158</c:v>
                </c:pt>
                <c:pt idx="172">
                  <c:v>613.63321624376499</c:v>
                </c:pt>
                <c:pt idx="173">
                  <c:v>671.23663654089523</c:v>
                </c:pt>
                <c:pt idx="174">
                  <c:v>566.70206604190287</c:v>
                </c:pt>
                <c:pt idx="175">
                  <c:v>582.07312187135255</c:v>
                </c:pt>
                <c:pt idx="176">
                  <c:v>493.90229330300451</c:v>
                </c:pt>
                <c:pt idx="177">
                  <c:v>777.68739571941705</c:v>
                </c:pt>
                <c:pt idx="178">
                  <c:v>843.88551363946863</c:v>
                </c:pt>
                <c:pt idx="179">
                  <c:v>676.4206770101755</c:v>
                </c:pt>
                <c:pt idx="180">
                  <c:v>514.42482449245426</c:v>
                </c:pt>
                <c:pt idx="181">
                  <c:v>763.83353509793653</c:v>
                </c:pt>
                <c:pt idx="182">
                  <c:v>664.94058375447469</c:v>
                </c:pt>
                <c:pt idx="183">
                  <c:v>574.43246170423004</c:v>
                </c:pt>
                <c:pt idx="184">
                  <c:v>786.54007648087475</c:v>
                </c:pt>
                <c:pt idx="185">
                  <c:v>746.78843923959084</c:v>
                </c:pt>
                <c:pt idx="186">
                  <c:v>706.13802620970398</c:v>
                </c:pt>
                <c:pt idx="187">
                  <c:v>637.08535583361368</c:v>
                </c:pt>
                <c:pt idx="188">
                  <c:v>682.30343947186373</c:v>
                </c:pt>
                <c:pt idx="189">
                  <c:v>738.22092632224974</c:v>
                </c:pt>
                <c:pt idx="190">
                  <c:v>500.20806336221699</c:v>
                </c:pt>
                <c:pt idx="191">
                  <c:v>677.56164235662357</c:v>
                </c:pt>
                <c:pt idx="192">
                  <c:v>734.17144716688256</c:v>
                </c:pt>
                <c:pt idx="193">
                  <c:v>660.28822182154624</c:v>
                </c:pt>
                <c:pt idx="194">
                  <c:v>743.20801306528256</c:v>
                </c:pt>
                <c:pt idx="195">
                  <c:v>680.86307370637985</c:v>
                </c:pt>
                <c:pt idx="196">
                  <c:v>761.9444770287223</c:v>
                </c:pt>
                <c:pt idx="197">
                  <c:v>731.8076995064531</c:v>
                </c:pt>
                <c:pt idx="198">
                  <c:v>640.92827175779007</c:v>
                </c:pt>
                <c:pt idx="199">
                  <c:v>730.17997765660868</c:v>
                </c:pt>
                <c:pt idx="200">
                  <c:v>579.74418274393338</c:v>
                </c:pt>
                <c:pt idx="201">
                  <c:v>482.20606053059618</c:v>
                </c:pt>
                <c:pt idx="202">
                  <c:v>606.69586386469405</c:v>
                </c:pt>
                <c:pt idx="203">
                  <c:v>536.84364334615088</c:v>
                </c:pt>
                <c:pt idx="204">
                  <c:v>658.99862621026489</c:v>
                </c:pt>
                <c:pt idx="205">
                  <c:v>827.56316401941365</c:v>
                </c:pt>
                <c:pt idx="206">
                  <c:v>629.02556119306041</c:v>
                </c:pt>
                <c:pt idx="207">
                  <c:v>543.49076779295456</c:v>
                </c:pt>
                <c:pt idx="208">
                  <c:v>495.68971798421825</c:v>
                </c:pt>
                <c:pt idx="209">
                  <c:v>638.32723541051496</c:v>
                </c:pt>
                <c:pt idx="210">
                  <c:v>455.1681160151129</c:v>
                </c:pt>
                <c:pt idx="211">
                  <c:v>505.05028548403232</c:v>
                </c:pt>
                <c:pt idx="212">
                  <c:v>436.21215530632242</c:v>
                </c:pt>
                <c:pt idx="213">
                  <c:v>510.11039621333123</c:v>
                </c:pt>
                <c:pt idx="214">
                  <c:v>479.52096261409702</c:v>
                </c:pt>
                <c:pt idx="215">
                  <c:v>436.84690006975836</c:v>
                </c:pt>
                <c:pt idx="216">
                  <c:v>567.93172358721608</c:v>
                </c:pt>
                <c:pt idx="217">
                  <c:v>582.15753197648678</c:v>
                </c:pt>
                <c:pt idx="218">
                  <c:v>447.09272107159751</c:v>
                </c:pt>
                <c:pt idx="219">
                  <c:v>552.04237376273784</c:v>
                </c:pt>
                <c:pt idx="220">
                  <c:v>527.59215116372241</c:v>
                </c:pt>
                <c:pt idx="221">
                  <c:v>507.80853880709003</c:v>
                </c:pt>
                <c:pt idx="222">
                  <c:v>524.62539543831099</c:v>
                </c:pt>
                <c:pt idx="223">
                  <c:v>543.76186907333363</c:v>
                </c:pt>
                <c:pt idx="224">
                  <c:v>707.29127406867815</c:v>
                </c:pt>
                <c:pt idx="225">
                  <c:v>551.06171254321612</c:v>
                </c:pt>
                <c:pt idx="226">
                  <c:v>557.28848130488245</c:v>
                </c:pt>
                <c:pt idx="227">
                  <c:v>635.18434241357704</c:v>
                </c:pt>
                <c:pt idx="228">
                  <c:v>599.8596591656908</c:v>
                </c:pt>
                <c:pt idx="229">
                  <c:v>778.65547946322602</c:v>
                </c:pt>
                <c:pt idx="230">
                  <c:v>635.67117811729895</c:v>
                </c:pt>
                <c:pt idx="231">
                  <c:v>638.8088472010802</c:v>
                </c:pt>
                <c:pt idx="232">
                  <c:v>631.18208815041044</c:v>
                </c:pt>
                <c:pt idx="233">
                  <c:v>722.78103200965063</c:v>
                </c:pt>
                <c:pt idx="234">
                  <c:v>648.52562096971906</c:v>
                </c:pt>
                <c:pt idx="235">
                  <c:v>770.07371652711095</c:v>
                </c:pt>
                <c:pt idx="236">
                  <c:v>533.48909657467505</c:v>
                </c:pt>
                <c:pt idx="237">
                  <c:v>706.9888853484224</c:v>
                </c:pt>
                <c:pt idx="238">
                  <c:v>723.03743952509785</c:v>
                </c:pt>
                <c:pt idx="239">
                  <c:v>757.45750649192462</c:v>
                </c:pt>
                <c:pt idx="240">
                  <c:v>777.06547982699806</c:v>
                </c:pt>
                <c:pt idx="241">
                  <c:v>682.59507060692192</c:v>
                </c:pt>
                <c:pt idx="242">
                  <c:v>666.18983619803646</c:v>
                </c:pt>
                <c:pt idx="243">
                  <c:v>668.89508833472973</c:v>
                </c:pt>
                <c:pt idx="244">
                  <c:v>731.52382186377906</c:v>
                </c:pt>
                <c:pt idx="245">
                  <c:v>576.61093071504058</c:v>
                </c:pt>
                <c:pt idx="246">
                  <c:v>641.70809741392554</c:v>
                </c:pt>
                <c:pt idx="247">
                  <c:v>53.977936121418367</c:v>
                </c:pt>
                <c:pt idx="248">
                  <c:v>65.991965197394691</c:v>
                </c:pt>
                <c:pt idx="249">
                  <c:v>55.031679663838652</c:v>
                </c:pt>
                <c:pt idx="250">
                  <c:v>117.69269860950259</c:v>
                </c:pt>
                <c:pt idx="251">
                  <c:v>45.233982664358351</c:v>
                </c:pt>
                <c:pt idx="252">
                  <c:v>110.05658492964571</c:v>
                </c:pt>
                <c:pt idx="253">
                  <c:v>87.980678624430041</c:v>
                </c:pt>
                <c:pt idx="254">
                  <c:v>84.274724157696951</c:v>
                </c:pt>
                <c:pt idx="255">
                  <c:v>53.40474827723105</c:v>
                </c:pt>
                <c:pt idx="256">
                  <c:v>55.733658393032449</c:v>
                </c:pt>
                <c:pt idx="257">
                  <c:v>54.426406160505721</c:v>
                </c:pt>
                <c:pt idx="258">
                  <c:v>44.342653401643744</c:v>
                </c:pt>
                <c:pt idx="259">
                  <c:v>43.584692985306425</c:v>
                </c:pt>
                <c:pt idx="260">
                  <c:v>32.909381698396274</c:v>
                </c:pt>
                <c:pt idx="261">
                  <c:v>33.030002378310257</c:v>
                </c:pt>
                <c:pt idx="262">
                  <c:v>33.544421143848787</c:v>
                </c:pt>
                <c:pt idx="263">
                  <c:v>52.621869010935924</c:v>
                </c:pt>
                <c:pt idx="264">
                  <c:v>72.407995073504608</c:v>
                </c:pt>
                <c:pt idx="265">
                  <c:v>120.3799098188961</c:v>
                </c:pt>
                <c:pt idx="266">
                  <c:v>57.814849217685939</c:v>
                </c:pt>
                <c:pt idx="267">
                  <c:v>90.349168583058443</c:v>
                </c:pt>
                <c:pt idx="268">
                  <c:v>73.31771521494224</c:v>
                </c:pt>
                <c:pt idx="269">
                  <c:v>43.508966274670314</c:v>
                </c:pt>
                <c:pt idx="270">
                  <c:v>50.963404512799819</c:v>
                </c:pt>
                <c:pt idx="271">
                  <c:v>32.493351349531245</c:v>
                </c:pt>
                <c:pt idx="272">
                  <c:v>199.83332502348762</c:v>
                </c:pt>
                <c:pt idx="273">
                  <c:v>476.89826890936473</c:v>
                </c:pt>
                <c:pt idx="274">
                  <c:v>414.19897262542048</c:v>
                </c:pt>
                <c:pt idx="275">
                  <c:v>641.66255163156336</c:v>
                </c:pt>
                <c:pt idx="276">
                  <c:v>575.76887854071401</c:v>
                </c:pt>
                <c:pt idx="277">
                  <c:v>553.44750889930742</c:v>
                </c:pt>
                <c:pt idx="278">
                  <c:v>485.46700052116864</c:v>
                </c:pt>
                <c:pt idx="279">
                  <c:v>511.62478628977203</c:v>
                </c:pt>
                <c:pt idx="280">
                  <c:v>477.22180125564506</c:v>
                </c:pt>
                <c:pt idx="281">
                  <c:v>745.6414657121785</c:v>
                </c:pt>
                <c:pt idx="282">
                  <c:v>550.39488899384207</c:v>
                </c:pt>
                <c:pt idx="283">
                  <c:v>651.80933444143329</c:v>
                </c:pt>
                <c:pt idx="284">
                  <c:v>605.00633929491403</c:v>
                </c:pt>
                <c:pt idx="285">
                  <c:v>717.8214818462842</c:v>
                </c:pt>
                <c:pt idx="286">
                  <c:v>551.26245269695823</c:v>
                </c:pt>
                <c:pt idx="287">
                  <c:v>666.34581950098493</c:v>
                </c:pt>
                <c:pt idx="288">
                  <c:v>800.57197706273723</c:v>
                </c:pt>
                <c:pt idx="289">
                  <c:v>615.93740072809896</c:v>
                </c:pt>
                <c:pt idx="290">
                  <c:v>596.9341031110215</c:v>
                </c:pt>
                <c:pt idx="291">
                  <c:v>583.44217494323175</c:v>
                </c:pt>
                <c:pt idx="292">
                  <c:v>598.75383333331956</c:v>
                </c:pt>
                <c:pt idx="293">
                  <c:v>312.90554413421029</c:v>
                </c:pt>
                <c:pt idx="294">
                  <c:v>101.17232464362759</c:v>
                </c:pt>
                <c:pt idx="295">
                  <c:v>147.62043036066737</c:v>
                </c:pt>
                <c:pt idx="296">
                  <c:v>96.996412112987102</c:v>
                </c:pt>
                <c:pt idx="297">
                  <c:v>165.38638401871955</c:v>
                </c:pt>
                <c:pt idx="298">
                  <c:v>146.30761810523603</c:v>
                </c:pt>
                <c:pt idx="299">
                  <c:v>90.004963038813457</c:v>
                </c:pt>
                <c:pt idx="300">
                  <c:v>231.37983993464414</c:v>
                </c:pt>
                <c:pt idx="301">
                  <c:v>176.15969471901562</c:v>
                </c:pt>
                <c:pt idx="302">
                  <c:v>100.39991854991371</c:v>
                </c:pt>
                <c:pt idx="303">
                  <c:v>234.51756951744161</c:v>
                </c:pt>
                <c:pt idx="304">
                  <c:v>249.05989932708465</c:v>
                </c:pt>
                <c:pt idx="305">
                  <c:v>263.68610965406953</c:v>
                </c:pt>
                <c:pt idx="306">
                  <c:v>301.42625869376434</c:v>
                </c:pt>
                <c:pt idx="307">
                  <c:v>308.11191563750862</c:v>
                </c:pt>
                <c:pt idx="308">
                  <c:v>408.54701458708001</c:v>
                </c:pt>
                <c:pt idx="309">
                  <c:v>418.12785438397577</c:v>
                </c:pt>
                <c:pt idx="310">
                  <c:v>388.60719903039563</c:v>
                </c:pt>
                <c:pt idx="311">
                  <c:v>484.02882143697673</c:v>
                </c:pt>
                <c:pt idx="312">
                  <c:v>454.55880373159539</c:v>
                </c:pt>
                <c:pt idx="313">
                  <c:v>504.31890558960578</c:v>
                </c:pt>
                <c:pt idx="314">
                  <c:v>402.04472744855292</c:v>
                </c:pt>
                <c:pt idx="315">
                  <c:v>343.97038224603403</c:v>
                </c:pt>
                <c:pt idx="316">
                  <c:v>351.85865912455046</c:v>
                </c:pt>
                <c:pt idx="317">
                  <c:v>443.67232333006712</c:v>
                </c:pt>
                <c:pt idx="318">
                  <c:v>294.96039970238081</c:v>
                </c:pt>
                <c:pt idx="319">
                  <c:v>386.69231919429399</c:v>
                </c:pt>
                <c:pt idx="320">
                  <c:v>369.86146524171897</c:v>
                </c:pt>
                <c:pt idx="321">
                  <c:v>388.42879266678074</c:v>
                </c:pt>
                <c:pt idx="322">
                  <c:v>396.95061200447367</c:v>
                </c:pt>
                <c:pt idx="323">
                  <c:v>410.67698873249412</c:v>
                </c:pt>
                <c:pt idx="324">
                  <c:v>296.32762070041525</c:v>
                </c:pt>
                <c:pt idx="325">
                  <c:v>245.98838962294843</c:v>
                </c:pt>
                <c:pt idx="326">
                  <c:v>457.35904485571956</c:v>
                </c:pt>
                <c:pt idx="327">
                  <c:v>406.46467625538656</c:v>
                </c:pt>
                <c:pt idx="328">
                  <c:v>396.11215690776368</c:v>
                </c:pt>
                <c:pt idx="329">
                  <c:v>326.87195178969631</c:v>
                </c:pt>
                <c:pt idx="330">
                  <c:v>322.3023095239945</c:v>
                </c:pt>
                <c:pt idx="331">
                  <c:v>506.29126055261622</c:v>
                </c:pt>
                <c:pt idx="332">
                  <c:v>435.16390418689213</c:v>
                </c:pt>
                <c:pt idx="333">
                  <c:v>360.6529247967984</c:v>
                </c:pt>
                <c:pt idx="334">
                  <c:v>400.69588732940537</c:v>
                </c:pt>
                <c:pt idx="335">
                  <c:v>305.73276573897863</c:v>
                </c:pt>
                <c:pt idx="336">
                  <c:v>494.09908861206577</c:v>
                </c:pt>
                <c:pt idx="337">
                  <c:v>329.15071804520733</c:v>
                </c:pt>
                <c:pt idx="338">
                  <c:v>415.05052553759526</c:v>
                </c:pt>
                <c:pt idx="339">
                  <c:v>437.96002934562216</c:v>
                </c:pt>
                <c:pt idx="340">
                  <c:v>510.37868344114344</c:v>
                </c:pt>
                <c:pt idx="341">
                  <c:v>538.23862119025</c:v>
                </c:pt>
                <c:pt idx="342">
                  <c:v>651.4378188127763</c:v>
                </c:pt>
                <c:pt idx="343">
                  <c:v>699.81472009145944</c:v>
                </c:pt>
                <c:pt idx="344">
                  <c:v>580.64252877709987</c:v>
                </c:pt>
                <c:pt idx="345">
                  <c:v>579.7559344593484</c:v>
                </c:pt>
                <c:pt idx="346">
                  <c:v>676.81839269777186</c:v>
                </c:pt>
                <c:pt idx="347">
                  <c:v>733.68852086808431</c:v>
                </c:pt>
                <c:pt idx="348">
                  <c:v>708.85666719355936</c:v>
                </c:pt>
                <c:pt idx="349">
                  <c:v>604.75745251578212</c:v>
                </c:pt>
                <c:pt idx="350">
                  <c:v>503.15352177381891</c:v>
                </c:pt>
                <c:pt idx="351">
                  <c:v>745.35141416191254</c:v>
                </c:pt>
                <c:pt idx="352">
                  <c:v>604.73068257711668</c:v>
                </c:pt>
                <c:pt idx="353">
                  <c:v>622.28753023946149</c:v>
                </c:pt>
                <c:pt idx="354">
                  <c:v>452.34757723278494</c:v>
                </c:pt>
                <c:pt idx="355">
                  <c:v>923.98073301908107</c:v>
                </c:pt>
                <c:pt idx="356">
                  <c:v>576.40699738351384</c:v>
                </c:pt>
                <c:pt idx="357">
                  <c:v>641.40336719662844</c:v>
                </c:pt>
                <c:pt idx="358">
                  <c:v>535.26217344780309</c:v>
                </c:pt>
                <c:pt idx="359">
                  <c:v>649.69988589724198</c:v>
                </c:pt>
                <c:pt idx="360">
                  <c:v>512.52300851901737</c:v>
                </c:pt>
                <c:pt idx="361">
                  <c:v>635.34370354658574</c:v>
                </c:pt>
                <c:pt idx="362">
                  <c:v>517.23555101012141</c:v>
                </c:pt>
                <c:pt idx="363">
                  <c:v>564.63163571639632</c:v>
                </c:pt>
                <c:pt idx="364">
                  <c:v>684.51338494828042</c:v>
                </c:pt>
                <c:pt idx="365">
                  <c:v>685.25608186650709</c:v>
                </c:pt>
                <c:pt idx="366">
                  <c:v>101.17814409795314</c:v>
                </c:pt>
                <c:pt idx="367">
                  <c:v>76.126210576435867</c:v>
                </c:pt>
                <c:pt idx="368">
                  <c:v>38.954408155191956</c:v>
                </c:pt>
                <c:pt idx="369">
                  <c:v>52.382845821959933</c:v>
                </c:pt>
                <c:pt idx="370">
                  <c:v>38.059893250594868</c:v>
                </c:pt>
                <c:pt idx="371">
                  <c:v>81.041789556167771</c:v>
                </c:pt>
                <c:pt idx="372">
                  <c:v>25.642328531600295</c:v>
                </c:pt>
                <c:pt idx="373">
                  <c:v>12.87760542398753</c:v>
                </c:pt>
                <c:pt idx="374">
                  <c:v>0</c:v>
                </c:pt>
                <c:pt idx="375">
                  <c:v>22.522293239381241</c:v>
                </c:pt>
                <c:pt idx="376">
                  <c:v>24.277914089644984</c:v>
                </c:pt>
                <c:pt idx="377">
                  <c:v>0</c:v>
                </c:pt>
                <c:pt idx="378">
                  <c:v>11.407207797934053</c:v>
                </c:pt>
                <c:pt idx="379">
                  <c:v>46.818877305379878</c:v>
                </c:pt>
                <c:pt idx="380">
                  <c:v>36.288597378300267</c:v>
                </c:pt>
                <c:pt idx="381">
                  <c:v>26.231565307292943</c:v>
                </c:pt>
                <c:pt idx="382">
                  <c:v>35.188551020575616</c:v>
                </c:pt>
                <c:pt idx="383">
                  <c:v>24.424267567512629</c:v>
                </c:pt>
                <c:pt idx="384">
                  <c:v>47.848243071648646</c:v>
                </c:pt>
                <c:pt idx="385">
                  <c:v>25.252760706945637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39-4BB9-979F-9AEA2C3E8C4C}"/>
            </c:ext>
          </c:extLst>
        </c:ser>
        <c:ser>
          <c:idx val="3"/>
          <c:order val="1"/>
          <c:tx>
            <c:strRef>
              <c:f>'2024_12_16_AVE'!$AA$4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'2024_12_16_AVE'!$A$5:$A$546</c:f>
              <c:numCache>
                <c:formatCode>General</c:formatCode>
                <c:ptCount val="542"/>
                <c:pt idx="0">
                  <c:v>13.1854</c:v>
                </c:pt>
                <c:pt idx="1">
                  <c:v>13.1937</c:v>
                </c:pt>
                <c:pt idx="2">
                  <c:v>13.202</c:v>
                </c:pt>
                <c:pt idx="3">
                  <c:v>13.2104</c:v>
                </c:pt>
                <c:pt idx="4">
                  <c:v>13.2188</c:v>
                </c:pt>
                <c:pt idx="5">
                  <c:v>13.2271</c:v>
                </c:pt>
                <c:pt idx="6">
                  <c:v>13.2355</c:v>
                </c:pt>
                <c:pt idx="7">
                  <c:v>13.2438</c:v>
                </c:pt>
                <c:pt idx="8">
                  <c:v>13.2522</c:v>
                </c:pt>
                <c:pt idx="9">
                  <c:v>13.2606</c:v>
                </c:pt>
                <c:pt idx="10">
                  <c:v>13.2689</c:v>
                </c:pt>
                <c:pt idx="11">
                  <c:v>13.2773</c:v>
                </c:pt>
                <c:pt idx="12">
                  <c:v>13.2857</c:v>
                </c:pt>
                <c:pt idx="13">
                  <c:v>13.294</c:v>
                </c:pt>
                <c:pt idx="14">
                  <c:v>13.3024</c:v>
                </c:pt>
                <c:pt idx="15">
                  <c:v>13.310700000000001</c:v>
                </c:pt>
                <c:pt idx="16">
                  <c:v>13.319100000000001</c:v>
                </c:pt>
                <c:pt idx="17">
                  <c:v>13.327400000000001</c:v>
                </c:pt>
                <c:pt idx="18">
                  <c:v>13.335800000000001</c:v>
                </c:pt>
                <c:pt idx="19">
                  <c:v>13.344200000000001</c:v>
                </c:pt>
                <c:pt idx="20">
                  <c:v>13.352499999999999</c:v>
                </c:pt>
                <c:pt idx="21">
                  <c:v>13.360900000000001</c:v>
                </c:pt>
                <c:pt idx="22">
                  <c:v>13.369199999999999</c:v>
                </c:pt>
                <c:pt idx="23">
                  <c:v>13.377599999999999</c:v>
                </c:pt>
                <c:pt idx="24">
                  <c:v>13.385999999999999</c:v>
                </c:pt>
                <c:pt idx="25">
                  <c:v>13.394299999999999</c:v>
                </c:pt>
                <c:pt idx="26">
                  <c:v>13.402699999999999</c:v>
                </c:pt>
                <c:pt idx="27">
                  <c:v>13.411</c:v>
                </c:pt>
                <c:pt idx="28">
                  <c:v>13.4194</c:v>
                </c:pt>
                <c:pt idx="29">
                  <c:v>13.4278</c:v>
                </c:pt>
                <c:pt idx="30">
                  <c:v>13.4361</c:v>
                </c:pt>
                <c:pt idx="31">
                  <c:v>13.4445</c:v>
                </c:pt>
                <c:pt idx="32">
                  <c:v>13.4528</c:v>
                </c:pt>
                <c:pt idx="33">
                  <c:v>13.4612</c:v>
                </c:pt>
                <c:pt idx="34">
                  <c:v>13.4695</c:v>
                </c:pt>
                <c:pt idx="35">
                  <c:v>13.4779</c:v>
                </c:pt>
                <c:pt idx="36">
                  <c:v>13.4863</c:v>
                </c:pt>
                <c:pt idx="37">
                  <c:v>13.4946</c:v>
                </c:pt>
                <c:pt idx="38">
                  <c:v>13.503</c:v>
                </c:pt>
                <c:pt idx="39">
                  <c:v>13.5113</c:v>
                </c:pt>
                <c:pt idx="40">
                  <c:v>13.5198</c:v>
                </c:pt>
                <c:pt idx="41">
                  <c:v>13.5282</c:v>
                </c:pt>
                <c:pt idx="42">
                  <c:v>13.5367</c:v>
                </c:pt>
                <c:pt idx="43">
                  <c:v>13.5451</c:v>
                </c:pt>
                <c:pt idx="44">
                  <c:v>13.5535</c:v>
                </c:pt>
                <c:pt idx="45">
                  <c:v>13.561999999999999</c:v>
                </c:pt>
                <c:pt idx="46">
                  <c:v>13.5703</c:v>
                </c:pt>
                <c:pt idx="47">
                  <c:v>13.578799999999999</c:v>
                </c:pt>
                <c:pt idx="48">
                  <c:v>13.634399999999999</c:v>
                </c:pt>
                <c:pt idx="49">
                  <c:v>13.642799999999999</c:v>
                </c:pt>
                <c:pt idx="50">
                  <c:v>13.651199999999999</c:v>
                </c:pt>
                <c:pt idx="51">
                  <c:v>13.659700000000001</c:v>
                </c:pt>
                <c:pt idx="52">
                  <c:v>13.668100000000001</c:v>
                </c:pt>
                <c:pt idx="53">
                  <c:v>13.676500000000001</c:v>
                </c:pt>
                <c:pt idx="54">
                  <c:v>13.684900000000001</c:v>
                </c:pt>
                <c:pt idx="55">
                  <c:v>13.6934</c:v>
                </c:pt>
                <c:pt idx="56">
                  <c:v>13.7018</c:v>
                </c:pt>
                <c:pt idx="57">
                  <c:v>13.7102</c:v>
                </c:pt>
                <c:pt idx="58">
                  <c:v>13.7187</c:v>
                </c:pt>
                <c:pt idx="59">
                  <c:v>13.7271</c:v>
                </c:pt>
                <c:pt idx="60">
                  <c:v>13.7355</c:v>
                </c:pt>
                <c:pt idx="61">
                  <c:v>13.744</c:v>
                </c:pt>
                <c:pt idx="62">
                  <c:v>13.7524</c:v>
                </c:pt>
                <c:pt idx="63">
                  <c:v>13.7608</c:v>
                </c:pt>
                <c:pt idx="64">
                  <c:v>13.7692</c:v>
                </c:pt>
                <c:pt idx="65">
                  <c:v>13.777699999999999</c:v>
                </c:pt>
                <c:pt idx="66">
                  <c:v>13.786199999999999</c:v>
                </c:pt>
                <c:pt idx="67">
                  <c:v>13.794600000000001</c:v>
                </c:pt>
                <c:pt idx="68">
                  <c:v>13.803000000000001</c:v>
                </c:pt>
                <c:pt idx="69">
                  <c:v>13.811400000000001</c:v>
                </c:pt>
                <c:pt idx="70">
                  <c:v>13.819800000000001</c:v>
                </c:pt>
                <c:pt idx="71">
                  <c:v>13.8283</c:v>
                </c:pt>
                <c:pt idx="72">
                  <c:v>13.8367</c:v>
                </c:pt>
                <c:pt idx="73">
                  <c:v>13.8451</c:v>
                </c:pt>
                <c:pt idx="74">
                  <c:v>13.8536</c:v>
                </c:pt>
                <c:pt idx="75">
                  <c:v>13.862</c:v>
                </c:pt>
                <c:pt idx="76">
                  <c:v>13.8704</c:v>
                </c:pt>
                <c:pt idx="77">
                  <c:v>13.8789</c:v>
                </c:pt>
                <c:pt idx="78">
                  <c:v>13.8873</c:v>
                </c:pt>
                <c:pt idx="79">
                  <c:v>13.8957</c:v>
                </c:pt>
                <c:pt idx="80">
                  <c:v>13.9041</c:v>
                </c:pt>
                <c:pt idx="81">
                  <c:v>13.912599999999999</c:v>
                </c:pt>
                <c:pt idx="82">
                  <c:v>14.026400000000001</c:v>
                </c:pt>
                <c:pt idx="83">
                  <c:v>14.0349</c:v>
                </c:pt>
                <c:pt idx="84">
                  <c:v>14.0433</c:v>
                </c:pt>
                <c:pt idx="85">
                  <c:v>14.0517</c:v>
                </c:pt>
                <c:pt idx="86">
                  <c:v>14.0601</c:v>
                </c:pt>
                <c:pt idx="87">
                  <c:v>14.0685</c:v>
                </c:pt>
                <c:pt idx="88">
                  <c:v>14.0769</c:v>
                </c:pt>
                <c:pt idx="89">
                  <c:v>14.0854</c:v>
                </c:pt>
                <c:pt idx="90">
                  <c:v>14.0938</c:v>
                </c:pt>
                <c:pt idx="91">
                  <c:v>14.1023</c:v>
                </c:pt>
                <c:pt idx="92">
                  <c:v>14.1107</c:v>
                </c:pt>
                <c:pt idx="93">
                  <c:v>14.119</c:v>
                </c:pt>
                <c:pt idx="94">
                  <c:v>14.1275</c:v>
                </c:pt>
                <c:pt idx="95">
                  <c:v>14.135899999999999</c:v>
                </c:pt>
                <c:pt idx="96">
                  <c:v>14.144299999999999</c:v>
                </c:pt>
                <c:pt idx="97">
                  <c:v>14.152799999999999</c:v>
                </c:pt>
                <c:pt idx="98">
                  <c:v>14.161199999999999</c:v>
                </c:pt>
                <c:pt idx="99">
                  <c:v>14.169600000000001</c:v>
                </c:pt>
                <c:pt idx="100">
                  <c:v>14.178000000000001</c:v>
                </c:pt>
                <c:pt idx="101">
                  <c:v>14.186500000000001</c:v>
                </c:pt>
                <c:pt idx="102">
                  <c:v>14.194900000000001</c:v>
                </c:pt>
                <c:pt idx="103">
                  <c:v>14.2033</c:v>
                </c:pt>
                <c:pt idx="104">
                  <c:v>14.2118</c:v>
                </c:pt>
                <c:pt idx="105">
                  <c:v>14.2202</c:v>
                </c:pt>
                <c:pt idx="106">
                  <c:v>14.2286</c:v>
                </c:pt>
                <c:pt idx="107">
                  <c:v>14.237</c:v>
                </c:pt>
                <c:pt idx="108">
                  <c:v>14.2455</c:v>
                </c:pt>
                <c:pt idx="109">
                  <c:v>14.2539</c:v>
                </c:pt>
                <c:pt idx="110">
                  <c:v>14.2623</c:v>
                </c:pt>
                <c:pt idx="111">
                  <c:v>14.270799999999999</c:v>
                </c:pt>
                <c:pt idx="112">
                  <c:v>14.279199999999999</c:v>
                </c:pt>
                <c:pt idx="113">
                  <c:v>14.287599999999999</c:v>
                </c:pt>
                <c:pt idx="114">
                  <c:v>14.295999999999999</c:v>
                </c:pt>
                <c:pt idx="115">
                  <c:v>14.304500000000001</c:v>
                </c:pt>
                <c:pt idx="116">
                  <c:v>14.312900000000001</c:v>
                </c:pt>
                <c:pt idx="117">
                  <c:v>14.321300000000001</c:v>
                </c:pt>
                <c:pt idx="118">
                  <c:v>14.329800000000001</c:v>
                </c:pt>
                <c:pt idx="119">
                  <c:v>14.338200000000001</c:v>
                </c:pt>
                <c:pt idx="120">
                  <c:v>14.3466</c:v>
                </c:pt>
                <c:pt idx="121">
                  <c:v>14.355</c:v>
                </c:pt>
                <c:pt idx="122">
                  <c:v>14.3635</c:v>
                </c:pt>
                <c:pt idx="123">
                  <c:v>14.3719</c:v>
                </c:pt>
                <c:pt idx="124">
                  <c:v>14.3803</c:v>
                </c:pt>
                <c:pt idx="125">
                  <c:v>14.3887</c:v>
                </c:pt>
                <c:pt idx="126">
                  <c:v>14.3972</c:v>
                </c:pt>
                <c:pt idx="127">
                  <c:v>14.4056</c:v>
                </c:pt>
                <c:pt idx="128">
                  <c:v>14.414</c:v>
                </c:pt>
                <c:pt idx="129">
                  <c:v>14.422499999999999</c:v>
                </c:pt>
                <c:pt idx="130">
                  <c:v>14.4323</c:v>
                </c:pt>
                <c:pt idx="131">
                  <c:v>14.4407</c:v>
                </c:pt>
                <c:pt idx="132">
                  <c:v>14.4491</c:v>
                </c:pt>
                <c:pt idx="133">
                  <c:v>14.457599999999999</c:v>
                </c:pt>
                <c:pt idx="134">
                  <c:v>14.465999999999999</c:v>
                </c:pt>
                <c:pt idx="135">
                  <c:v>14.474399999999999</c:v>
                </c:pt>
                <c:pt idx="136">
                  <c:v>14.482799999999999</c:v>
                </c:pt>
                <c:pt idx="137">
                  <c:v>14.491199999999999</c:v>
                </c:pt>
                <c:pt idx="138">
                  <c:v>14.499599999999999</c:v>
                </c:pt>
                <c:pt idx="139">
                  <c:v>14.508100000000001</c:v>
                </c:pt>
                <c:pt idx="140">
                  <c:v>14.516500000000001</c:v>
                </c:pt>
                <c:pt idx="141">
                  <c:v>14.524900000000001</c:v>
                </c:pt>
                <c:pt idx="142">
                  <c:v>14.533300000000001</c:v>
                </c:pt>
                <c:pt idx="143">
                  <c:v>14.541700000000001</c:v>
                </c:pt>
                <c:pt idx="144">
                  <c:v>14.5501</c:v>
                </c:pt>
                <c:pt idx="145">
                  <c:v>14.5585</c:v>
                </c:pt>
                <c:pt idx="146">
                  <c:v>14.567</c:v>
                </c:pt>
                <c:pt idx="147">
                  <c:v>14.5754</c:v>
                </c:pt>
                <c:pt idx="148">
                  <c:v>14.5838</c:v>
                </c:pt>
                <c:pt idx="149">
                  <c:v>14.5922</c:v>
                </c:pt>
                <c:pt idx="150">
                  <c:v>14.6006</c:v>
                </c:pt>
                <c:pt idx="151">
                  <c:v>14.6091</c:v>
                </c:pt>
                <c:pt idx="152">
                  <c:v>14.6175</c:v>
                </c:pt>
                <c:pt idx="153">
                  <c:v>14.6259</c:v>
                </c:pt>
                <c:pt idx="154">
                  <c:v>14.6343</c:v>
                </c:pt>
                <c:pt idx="155">
                  <c:v>14.6427</c:v>
                </c:pt>
                <c:pt idx="156">
                  <c:v>14.651199999999999</c:v>
                </c:pt>
                <c:pt idx="157">
                  <c:v>14.659599999999999</c:v>
                </c:pt>
                <c:pt idx="158">
                  <c:v>14.667999999999999</c:v>
                </c:pt>
                <c:pt idx="159">
                  <c:v>14.676399999999999</c:v>
                </c:pt>
                <c:pt idx="160">
                  <c:v>14.684799999999999</c:v>
                </c:pt>
                <c:pt idx="161">
                  <c:v>14.693300000000001</c:v>
                </c:pt>
                <c:pt idx="162">
                  <c:v>14.701700000000001</c:v>
                </c:pt>
                <c:pt idx="163">
                  <c:v>14.710100000000001</c:v>
                </c:pt>
                <c:pt idx="164">
                  <c:v>14.718500000000001</c:v>
                </c:pt>
                <c:pt idx="165">
                  <c:v>14.726900000000001</c:v>
                </c:pt>
                <c:pt idx="166">
                  <c:v>14.7354</c:v>
                </c:pt>
                <c:pt idx="167">
                  <c:v>14.7438</c:v>
                </c:pt>
                <c:pt idx="168">
                  <c:v>14.7522</c:v>
                </c:pt>
                <c:pt idx="169">
                  <c:v>14.7606</c:v>
                </c:pt>
                <c:pt idx="170">
                  <c:v>14.769</c:v>
                </c:pt>
                <c:pt idx="171">
                  <c:v>14.7774</c:v>
                </c:pt>
                <c:pt idx="172">
                  <c:v>14.7859</c:v>
                </c:pt>
                <c:pt idx="173">
                  <c:v>14.7943</c:v>
                </c:pt>
                <c:pt idx="174">
                  <c:v>14.8027</c:v>
                </c:pt>
                <c:pt idx="175">
                  <c:v>14.8111</c:v>
                </c:pt>
                <c:pt idx="176">
                  <c:v>14.8195</c:v>
                </c:pt>
                <c:pt idx="177">
                  <c:v>14.8307</c:v>
                </c:pt>
                <c:pt idx="178">
                  <c:v>14.8391</c:v>
                </c:pt>
                <c:pt idx="179">
                  <c:v>14.8476</c:v>
                </c:pt>
                <c:pt idx="180">
                  <c:v>14.8559</c:v>
                </c:pt>
                <c:pt idx="181">
                  <c:v>14.8644</c:v>
                </c:pt>
                <c:pt idx="182">
                  <c:v>14.8728</c:v>
                </c:pt>
                <c:pt idx="183">
                  <c:v>14.8812</c:v>
                </c:pt>
                <c:pt idx="184">
                  <c:v>14.8896</c:v>
                </c:pt>
                <c:pt idx="185">
                  <c:v>14.898</c:v>
                </c:pt>
                <c:pt idx="186">
                  <c:v>14.9077</c:v>
                </c:pt>
                <c:pt idx="187">
                  <c:v>14.9161</c:v>
                </c:pt>
                <c:pt idx="188">
                  <c:v>14.9245</c:v>
                </c:pt>
                <c:pt idx="189">
                  <c:v>14.933</c:v>
                </c:pt>
                <c:pt idx="190">
                  <c:v>14.9414</c:v>
                </c:pt>
                <c:pt idx="191">
                  <c:v>14.9498</c:v>
                </c:pt>
                <c:pt idx="192">
                  <c:v>14.958299999999999</c:v>
                </c:pt>
                <c:pt idx="193">
                  <c:v>14.966699999999999</c:v>
                </c:pt>
                <c:pt idx="194">
                  <c:v>14.975099999999999</c:v>
                </c:pt>
                <c:pt idx="195">
                  <c:v>14.983499999999999</c:v>
                </c:pt>
                <c:pt idx="196">
                  <c:v>14.992000000000001</c:v>
                </c:pt>
                <c:pt idx="197">
                  <c:v>15.000400000000001</c:v>
                </c:pt>
                <c:pt idx="198">
                  <c:v>15.008800000000001</c:v>
                </c:pt>
                <c:pt idx="199">
                  <c:v>15.017200000000001</c:v>
                </c:pt>
                <c:pt idx="200">
                  <c:v>15.025700000000001</c:v>
                </c:pt>
                <c:pt idx="201">
                  <c:v>15.0341</c:v>
                </c:pt>
                <c:pt idx="202">
                  <c:v>15.0425</c:v>
                </c:pt>
                <c:pt idx="203">
                  <c:v>15.051</c:v>
                </c:pt>
                <c:pt idx="204">
                  <c:v>15.0594</c:v>
                </c:pt>
                <c:pt idx="205">
                  <c:v>15.0678</c:v>
                </c:pt>
                <c:pt idx="206">
                  <c:v>15.0762</c:v>
                </c:pt>
                <c:pt idx="207">
                  <c:v>15.0847</c:v>
                </c:pt>
                <c:pt idx="208">
                  <c:v>15.0931</c:v>
                </c:pt>
                <c:pt idx="209">
                  <c:v>15.1015</c:v>
                </c:pt>
                <c:pt idx="210">
                  <c:v>15.11</c:v>
                </c:pt>
                <c:pt idx="211">
                  <c:v>15.118399999999999</c:v>
                </c:pt>
                <c:pt idx="212">
                  <c:v>15.126799999999999</c:v>
                </c:pt>
                <c:pt idx="213">
                  <c:v>15.135199999999999</c:v>
                </c:pt>
                <c:pt idx="214">
                  <c:v>15.143700000000001</c:v>
                </c:pt>
                <c:pt idx="215">
                  <c:v>15.152100000000001</c:v>
                </c:pt>
                <c:pt idx="216">
                  <c:v>15.160500000000001</c:v>
                </c:pt>
                <c:pt idx="217">
                  <c:v>15.169</c:v>
                </c:pt>
                <c:pt idx="218">
                  <c:v>15.1774</c:v>
                </c:pt>
                <c:pt idx="219">
                  <c:v>15.1858</c:v>
                </c:pt>
                <c:pt idx="220">
                  <c:v>15.1943</c:v>
                </c:pt>
                <c:pt idx="221">
                  <c:v>15.2027</c:v>
                </c:pt>
                <c:pt idx="222">
                  <c:v>15.2112</c:v>
                </c:pt>
                <c:pt idx="223">
                  <c:v>15.2196</c:v>
                </c:pt>
                <c:pt idx="224">
                  <c:v>15.228</c:v>
                </c:pt>
                <c:pt idx="225">
                  <c:v>15.236499999999999</c:v>
                </c:pt>
                <c:pt idx="226">
                  <c:v>15.244899999999999</c:v>
                </c:pt>
                <c:pt idx="227">
                  <c:v>15.253299999999999</c:v>
                </c:pt>
                <c:pt idx="228">
                  <c:v>15.261799999999999</c:v>
                </c:pt>
                <c:pt idx="229">
                  <c:v>15.270200000000001</c:v>
                </c:pt>
                <c:pt idx="230">
                  <c:v>15.278700000000001</c:v>
                </c:pt>
                <c:pt idx="231">
                  <c:v>15.287100000000001</c:v>
                </c:pt>
                <c:pt idx="232">
                  <c:v>15.295500000000001</c:v>
                </c:pt>
                <c:pt idx="233">
                  <c:v>15.304</c:v>
                </c:pt>
                <c:pt idx="234">
                  <c:v>15.3124</c:v>
                </c:pt>
                <c:pt idx="235">
                  <c:v>15.3208</c:v>
                </c:pt>
                <c:pt idx="236">
                  <c:v>15.3293</c:v>
                </c:pt>
                <c:pt idx="237">
                  <c:v>15.3377</c:v>
                </c:pt>
                <c:pt idx="238">
                  <c:v>15.3462</c:v>
                </c:pt>
                <c:pt idx="239">
                  <c:v>15.3546</c:v>
                </c:pt>
                <c:pt idx="240">
                  <c:v>15.363</c:v>
                </c:pt>
                <c:pt idx="241">
                  <c:v>15.371499999999999</c:v>
                </c:pt>
                <c:pt idx="242">
                  <c:v>15.379899999999999</c:v>
                </c:pt>
                <c:pt idx="243">
                  <c:v>15.388400000000001</c:v>
                </c:pt>
                <c:pt idx="244">
                  <c:v>15.396800000000001</c:v>
                </c:pt>
                <c:pt idx="245">
                  <c:v>15.405200000000001</c:v>
                </c:pt>
                <c:pt idx="246">
                  <c:v>15.4137</c:v>
                </c:pt>
                <c:pt idx="247">
                  <c:v>15.4221</c:v>
                </c:pt>
                <c:pt idx="248">
                  <c:v>15.4305</c:v>
                </c:pt>
                <c:pt idx="249">
                  <c:v>15.4389</c:v>
                </c:pt>
                <c:pt idx="250">
                  <c:v>15.4474</c:v>
                </c:pt>
                <c:pt idx="251">
                  <c:v>15.4558</c:v>
                </c:pt>
                <c:pt idx="252">
                  <c:v>15.4642</c:v>
                </c:pt>
                <c:pt idx="253">
                  <c:v>15.4727</c:v>
                </c:pt>
                <c:pt idx="254">
                  <c:v>15.4811</c:v>
                </c:pt>
                <c:pt idx="255">
                  <c:v>15.489599999999999</c:v>
                </c:pt>
                <c:pt idx="256">
                  <c:v>15.497999999999999</c:v>
                </c:pt>
                <c:pt idx="257">
                  <c:v>15.506399999999999</c:v>
                </c:pt>
                <c:pt idx="258">
                  <c:v>15.514900000000001</c:v>
                </c:pt>
                <c:pt idx="259">
                  <c:v>15.523300000000001</c:v>
                </c:pt>
                <c:pt idx="260">
                  <c:v>15.531700000000001</c:v>
                </c:pt>
                <c:pt idx="261">
                  <c:v>15.5402</c:v>
                </c:pt>
                <c:pt idx="262">
                  <c:v>15.5486</c:v>
                </c:pt>
                <c:pt idx="263">
                  <c:v>15.557</c:v>
                </c:pt>
                <c:pt idx="264">
                  <c:v>15.5655</c:v>
                </c:pt>
                <c:pt idx="265">
                  <c:v>15.5739</c:v>
                </c:pt>
                <c:pt idx="266">
                  <c:v>15.5824</c:v>
                </c:pt>
                <c:pt idx="267">
                  <c:v>15.5908</c:v>
                </c:pt>
                <c:pt idx="268">
                  <c:v>15.5992</c:v>
                </c:pt>
                <c:pt idx="269">
                  <c:v>15.607699999999999</c:v>
                </c:pt>
                <c:pt idx="270">
                  <c:v>15.616099999999999</c:v>
                </c:pt>
                <c:pt idx="271">
                  <c:v>15.624599999999999</c:v>
                </c:pt>
                <c:pt idx="272">
                  <c:v>15.632999999999999</c:v>
                </c:pt>
                <c:pt idx="273">
                  <c:v>15.641400000000001</c:v>
                </c:pt>
                <c:pt idx="274">
                  <c:v>15.649900000000001</c:v>
                </c:pt>
                <c:pt idx="275">
                  <c:v>15.658300000000001</c:v>
                </c:pt>
                <c:pt idx="276">
                  <c:v>15.666700000000001</c:v>
                </c:pt>
                <c:pt idx="277">
                  <c:v>15.6752</c:v>
                </c:pt>
                <c:pt idx="278">
                  <c:v>15.6836</c:v>
                </c:pt>
                <c:pt idx="279">
                  <c:v>15.692</c:v>
                </c:pt>
                <c:pt idx="280">
                  <c:v>15.7005</c:v>
                </c:pt>
                <c:pt idx="281">
                  <c:v>15.7089</c:v>
                </c:pt>
                <c:pt idx="282">
                  <c:v>15.7173</c:v>
                </c:pt>
                <c:pt idx="283">
                  <c:v>15.7257</c:v>
                </c:pt>
                <c:pt idx="284">
                  <c:v>15.7342</c:v>
                </c:pt>
                <c:pt idx="285">
                  <c:v>15.742599999999999</c:v>
                </c:pt>
                <c:pt idx="286">
                  <c:v>15.751099999999999</c:v>
                </c:pt>
                <c:pt idx="287">
                  <c:v>15.759499999999999</c:v>
                </c:pt>
                <c:pt idx="288">
                  <c:v>15.767899999999999</c:v>
                </c:pt>
                <c:pt idx="289">
                  <c:v>15.776400000000001</c:v>
                </c:pt>
                <c:pt idx="290">
                  <c:v>15.784800000000001</c:v>
                </c:pt>
                <c:pt idx="291">
                  <c:v>15.7933</c:v>
                </c:pt>
                <c:pt idx="292">
                  <c:v>15.8017</c:v>
                </c:pt>
                <c:pt idx="293">
                  <c:v>15.8101</c:v>
                </c:pt>
                <c:pt idx="294">
                  <c:v>15.8186</c:v>
                </c:pt>
                <c:pt idx="295">
                  <c:v>15.827</c:v>
                </c:pt>
                <c:pt idx="296">
                  <c:v>15.8354</c:v>
                </c:pt>
                <c:pt idx="297">
                  <c:v>15.8439</c:v>
                </c:pt>
                <c:pt idx="298">
                  <c:v>15.8523</c:v>
                </c:pt>
                <c:pt idx="299">
                  <c:v>15.860799999999999</c:v>
                </c:pt>
                <c:pt idx="300">
                  <c:v>15.869199999999999</c:v>
                </c:pt>
                <c:pt idx="301">
                  <c:v>15.877599999999999</c:v>
                </c:pt>
                <c:pt idx="302">
                  <c:v>15.885999999999999</c:v>
                </c:pt>
                <c:pt idx="303">
                  <c:v>15.894500000000001</c:v>
                </c:pt>
                <c:pt idx="304">
                  <c:v>15.902900000000001</c:v>
                </c:pt>
                <c:pt idx="305">
                  <c:v>15.911300000000001</c:v>
                </c:pt>
                <c:pt idx="306">
                  <c:v>15.9198</c:v>
                </c:pt>
                <c:pt idx="307">
                  <c:v>15.9282</c:v>
                </c:pt>
                <c:pt idx="308">
                  <c:v>15.9366</c:v>
                </c:pt>
                <c:pt idx="309">
                  <c:v>15.945</c:v>
                </c:pt>
                <c:pt idx="310">
                  <c:v>15.9535</c:v>
                </c:pt>
                <c:pt idx="311">
                  <c:v>15.9619</c:v>
                </c:pt>
                <c:pt idx="312">
                  <c:v>15.9703</c:v>
                </c:pt>
                <c:pt idx="313">
                  <c:v>15.9788</c:v>
                </c:pt>
                <c:pt idx="314">
                  <c:v>15.9872</c:v>
                </c:pt>
                <c:pt idx="315">
                  <c:v>15.9956</c:v>
                </c:pt>
                <c:pt idx="316">
                  <c:v>16.004000000000001</c:v>
                </c:pt>
                <c:pt idx="317">
                  <c:v>16.012499999999999</c:v>
                </c:pt>
                <c:pt idx="318">
                  <c:v>16.020900000000001</c:v>
                </c:pt>
                <c:pt idx="319">
                  <c:v>16.029299999999999</c:v>
                </c:pt>
                <c:pt idx="320">
                  <c:v>16.037700000000001</c:v>
                </c:pt>
                <c:pt idx="321">
                  <c:v>16.046199999999999</c:v>
                </c:pt>
                <c:pt idx="322">
                  <c:v>16.054600000000001</c:v>
                </c:pt>
                <c:pt idx="323">
                  <c:v>16.062999999999999</c:v>
                </c:pt>
                <c:pt idx="324">
                  <c:v>16.071400000000001</c:v>
                </c:pt>
                <c:pt idx="325">
                  <c:v>16.079899999999999</c:v>
                </c:pt>
                <c:pt idx="326">
                  <c:v>16.0883</c:v>
                </c:pt>
                <c:pt idx="327">
                  <c:v>16.096699999999998</c:v>
                </c:pt>
                <c:pt idx="328">
                  <c:v>16.1052</c:v>
                </c:pt>
                <c:pt idx="329">
                  <c:v>16.113600000000002</c:v>
                </c:pt>
                <c:pt idx="330">
                  <c:v>16.122</c:v>
                </c:pt>
                <c:pt idx="331">
                  <c:v>16.130500000000001</c:v>
                </c:pt>
                <c:pt idx="332">
                  <c:v>16.1389</c:v>
                </c:pt>
                <c:pt idx="333">
                  <c:v>16.147300000000001</c:v>
                </c:pt>
                <c:pt idx="334">
                  <c:v>16.155799999999999</c:v>
                </c:pt>
                <c:pt idx="335">
                  <c:v>16.164200000000001</c:v>
                </c:pt>
                <c:pt idx="336">
                  <c:v>16.172599999999999</c:v>
                </c:pt>
                <c:pt idx="337">
                  <c:v>16.181000000000001</c:v>
                </c:pt>
                <c:pt idx="338">
                  <c:v>16.189499999999999</c:v>
                </c:pt>
                <c:pt idx="339">
                  <c:v>16.197800000000001</c:v>
                </c:pt>
                <c:pt idx="340">
                  <c:v>16.206299999999999</c:v>
                </c:pt>
                <c:pt idx="341">
                  <c:v>16.214700000000001</c:v>
                </c:pt>
                <c:pt idx="342">
                  <c:v>16.223099999999999</c:v>
                </c:pt>
                <c:pt idx="343">
                  <c:v>16.2315</c:v>
                </c:pt>
                <c:pt idx="344">
                  <c:v>16.239999999999998</c:v>
                </c:pt>
                <c:pt idx="345">
                  <c:v>16.2484</c:v>
                </c:pt>
                <c:pt idx="346">
                  <c:v>16.256799999999998</c:v>
                </c:pt>
                <c:pt idx="347">
                  <c:v>16.2653</c:v>
                </c:pt>
                <c:pt idx="348">
                  <c:v>16.273700000000002</c:v>
                </c:pt>
                <c:pt idx="349">
                  <c:v>16.2821</c:v>
                </c:pt>
                <c:pt idx="350">
                  <c:v>16.290500000000002</c:v>
                </c:pt>
                <c:pt idx="351">
                  <c:v>16.298999999999999</c:v>
                </c:pt>
                <c:pt idx="352">
                  <c:v>16.307400000000001</c:v>
                </c:pt>
                <c:pt idx="353">
                  <c:v>16.315799999999999</c:v>
                </c:pt>
                <c:pt idx="354">
                  <c:v>16.324200000000001</c:v>
                </c:pt>
                <c:pt idx="355">
                  <c:v>16.332699999999999</c:v>
                </c:pt>
                <c:pt idx="356">
                  <c:v>16.341100000000001</c:v>
                </c:pt>
                <c:pt idx="357">
                  <c:v>16.349499999999999</c:v>
                </c:pt>
                <c:pt idx="358">
                  <c:v>16.358000000000001</c:v>
                </c:pt>
                <c:pt idx="359">
                  <c:v>16.366399999999999</c:v>
                </c:pt>
                <c:pt idx="360">
                  <c:v>16.3748</c:v>
                </c:pt>
                <c:pt idx="361">
                  <c:v>16.383199999999999</c:v>
                </c:pt>
                <c:pt idx="362">
                  <c:v>16.3917</c:v>
                </c:pt>
                <c:pt idx="363">
                  <c:v>16.400099999999998</c:v>
                </c:pt>
                <c:pt idx="364">
                  <c:v>16.4085</c:v>
                </c:pt>
                <c:pt idx="365">
                  <c:v>16.417000000000002</c:v>
                </c:pt>
                <c:pt idx="366">
                  <c:v>16.4254</c:v>
                </c:pt>
                <c:pt idx="367">
                  <c:v>16.433800000000002</c:v>
                </c:pt>
                <c:pt idx="368">
                  <c:v>16.4422</c:v>
                </c:pt>
                <c:pt idx="369">
                  <c:v>16.450700000000001</c:v>
                </c:pt>
                <c:pt idx="370">
                  <c:v>16.459099999999999</c:v>
                </c:pt>
                <c:pt idx="371">
                  <c:v>16.467500000000001</c:v>
                </c:pt>
                <c:pt idx="372">
                  <c:v>16.475999999999999</c:v>
                </c:pt>
                <c:pt idx="373">
                  <c:v>16.484400000000001</c:v>
                </c:pt>
                <c:pt idx="374">
                  <c:v>16.492799999999999</c:v>
                </c:pt>
                <c:pt idx="375">
                  <c:v>16.501200000000001</c:v>
                </c:pt>
                <c:pt idx="376">
                  <c:v>16.509699999999999</c:v>
                </c:pt>
                <c:pt idx="377">
                  <c:v>16.5181</c:v>
                </c:pt>
                <c:pt idx="378">
                  <c:v>16.526499999999999</c:v>
                </c:pt>
                <c:pt idx="379">
                  <c:v>16.535</c:v>
                </c:pt>
                <c:pt idx="380">
                  <c:v>16.543399999999998</c:v>
                </c:pt>
                <c:pt idx="381">
                  <c:v>16.5518</c:v>
                </c:pt>
                <c:pt idx="382">
                  <c:v>16.560199999999998</c:v>
                </c:pt>
                <c:pt idx="383">
                  <c:v>16.5687</c:v>
                </c:pt>
                <c:pt idx="384">
                  <c:v>16.577100000000002</c:v>
                </c:pt>
                <c:pt idx="385">
                  <c:v>16.5855</c:v>
                </c:pt>
              </c:numCache>
            </c:numRef>
          </c:xVal>
          <c:yVal>
            <c:numRef>
              <c:f>'2024_12_16_AVE'!$AA$5:$AA$546</c:f>
              <c:numCache>
                <c:formatCode>General</c:formatCode>
                <c:ptCount val="542"/>
                <c:pt idx="0">
                  <c:v>358.29387520692092</c:v>
                </c:pt>
                <c:pt idx="1">
                  <c:v>305.57903794947345</c:v>
                </c:pt>
                <c:pt idx="2">
                  <c:v>275.35745168548851</c:v>
                </c:pt>
                <c:pt idx="3">
                  <c:v>345.8021270162393</c:v>
                </c:pt>
                <c:pt idx="4">
                  <c:v>305.01754625692229</c:v>
                </c:pt>
                <c:pt idx="5">
                  <c:v>401.383333538839</c:v>
                </c:pt>
                <c:pt idx="6">
                  <c:v>241.00900613842731</c:v>
                </c:pt>
                <c:pt idx="7">
                  <c:v>414.98412725212847</c:v>
                </c:pt>
                <c:pt idx="8">
                  <c:v>236.62238038208721</c:v>
                </c:pt>
                <c:pt idx="9">
                  <c:v>296.24400693968335</c:v>
                </c:pt>
                <c:pt idx="10">
                  <c:v>194.79237123219491</c:v>
                </c:pt>
                <c:pt idx="11">
                  <c:v>334.87766172971232</c:v>
                </c:pt>
                <c:pt idx="12">
                  <c:v>267.6922226455718</c:v>
                </c:pt>
                <c:pt idx="13">
                  <c:v>291.7818526045304</c:v>
                </c:pt>
                <c:pt idx="14">
                  <c:v>258.09560803686105</c:v>
                </c:pt>
                <c:pt idx="15">
                  <c:v>325.98342931596693</c:v>
                </c:pt>
                <c:pt idx="16">
                  <c:v>314.95962842096111</c:v>
                </c:pt>
                <c:pt idx="17">
                  <c:v>260.35191464758208</c:v>
                </c:pt>
                <c:pt idx="18">
                  <c:v>475.8579989843804</c:v>
                </c:pt>
                <c:pt idx="19">
                  <c:v>310.17712876217166</c:v>
                </c:pt>
                <c:pt idx="20">
                  <c:v>300.48773150599533</c:v>
                </c:pt>
                <c:pt idx="21">
                  <c:v>486.38883330024896</c:v>
                </c:pt>
                <c:pt idx="22">
                  <c:v>683.60754310497987</c:v>
                </c:pt>
                <c:pt idx="23">
                  <c:v>591.61150712231381</c:v>
                </c:pt>
                <c:pt idx="24">
                  <c:v>455.81079927734885</c:v>
                </c:pt>
                <c:pt idx="25">
                  <c:v>583.2734460213436</c:v>
                </c:pt>
                <c:pt idx="26">
                  <c:v>646.12178766989757</c:v>
                </c:pt>
                <c:pt idx="27">
                  <c:v>354.64516578985416</c:v>
                </c:pt>
                <c:pt idx="28">
                  <c:v>506.81674688622024</c:v>
                </c:pt>
                <c:pt idx="29">
                  <c:v>703.75962543901562</c:v>
                </c:pt>
                <c:pt idx="30">
                  <c:v>435.82058466673595</c:v>
                </c:pt>
                <c:pt idx="31">
                  <c:v>604.1258458347146</c:v>
                </c:pt>
                <c:pt idx="32">
                  <c:v>540.6887334104614</c:v>
                </c:pt>
                <c:pt idx="33">
                  <c:v>495.27587445974763</c:v>
                </c:pt>
                <c:pt idx="34">
                  <c:v>730.38028534014916</c:v>
                </c:pt>
                <c:pt idx="35">
                  <c:v>444.66620005826292</c:v>
                </c:pt>
                <c:pt idx="36">
                  <c:v>572.47539497944967</c:v>
                </c:pt>
                <c:pt idx="37">
                  <c:v>817.96861586984824</c:v>
                </c:pt>
                <c:pt idx="38">
                  <c:v>698.289459270154</c:v>
                </c:pt>
                <c:pt idx="39">
                  <c:v>641.71697671640993</c:v>
                </c:pt>
                <c:pt idx="40">
                  <c:v>544.70488819041134</c:v>
                </c:pt>
                <c:pt idx="41">
                  <c:v>872.34343024027328</c:v>
                </c:pt>
                <c:pt idx="42">
                  <c:v>761.68277723088784</c:v>
                </c:pt>
                <c:pt idx="43">
                  <c:v>585.96465408101483</c:v>
                </c:pt>
                <c:pt idx="44">
                  <c:v>488.49892825096117</c:v>
                </c:pt>
                <c:pt idx="45">
                  <c:v>569.35758354831785</c:v>
                </c:pt>
                <c:pt idx="46">
                  <c:v>545.88079110263095</c:v>
                </c:pt>
                <c:pt idx="47">
                  <c:v>464.8020388793953</c:v>
                </c:pt>
                <c:pt idx="48">
                  <c:v>603.91225806453122</c:v>
                </c:pt>
                <c:pt idx="49">
                  <c:v>573.20796961601411</c:v>
                </c:pt>
                <c:pt idx="50">
                  <c:v>530.55960640279545</c:v>
                </c:pt>
                <c:pt idx="51">
                  <c:v>451.01531173948217</c:v>
                </c:pt>
                <c:pt idx="52">
                  <c:v>582.49624676693338</c:v>
                </c:pt>
                <c:pt idx="53">
                  <c:v>190.46137957220867</c:v>
                </c:pt>
                <c:pt idx="54">
                  <c:v>345.96431172640632</c:v>
                </c:pt>
                <c:pt idx="55">
                  <c:v>221.47254414718893</c:v>
                </c:pt>
                <c:pt idx="56">
                  <c:v>232.17122939810537</c:v>
                </c:pt>
                <c:pt idx="57">
                  <c:v>215.27790841782056</c:v>
                </c:pt>
                <c:pt idx="58">
                  <c:v>196.57171743456104</c:v>
                </c:pt>
                <c:pt idx="59">
                  <c:v>198.10909259480218</c:v>
                </c:pt>
                <c:pt idx="60">
                  <c:v>241.56041445501256</c:v>
                </c:pt>
                <c:pt idx="61">
                  <c:v>98.912647916523113</c:v>
                </c:pt>
                <c:pt idx="62">
                  <c:v>158.90326566942767</c:v>
                </c:pt>
                <c:pt idx="63">
                  <c:v>160.12326601358072</c:v>
                </c:pt>
                <c:pt idx="64">
                  <c:v>126.96058223475895</c:v>
                </c:pt>
                <c:pt idx="65">
                  <c:v>250.00524044222928</c:v>
                </c:pt>
                <c:pt idx="66">
                  <c:v>284.12787119054002</c:v>
                </c:pt>
                <c:pt idx="67">
                  <c:v>222.70414849733459</c:v>
                </c:pt>
                <c:pt idx="68">
                  <c:v>277.34606102116203</c:v>
                </c:pt>
                <c:pt idx="69">
                  <c:v>163.72580347942974</c:v>
                </c:pt>
                <c:pt idx="70">
                  <c:v>212.30841691653225</c:v>
                </c:pt>
                <c:pt idx="71">
                  <c:v>297.38587064959984</c:v>
                </c:pt>
                <c:pt idx="72">
                  <c:v>172.80640924653315</c:v>
                </c:pt>
                <c:pt idx="73">
                  <c:v>189.36341718669291</c:v>
                </c:pt>
                <c:pt idx="74">
                  <c:v>225.93356476424543</c:v>
                </c:pt>
                <c:pt idx="75">
                  <c:v>209.63194988383356</c:v>
                </c:pt>
                <c:pt idx="76">
                  <c:v>169.37475647982836</c:v>
                </c:pt>
                <c:pt idx="77">
                  <c:v>187.39408941347872</c:v>
                </c:pt>
                <c:pt idx="78">
                  <c:v>122.72892832018408</c:v>
                </c:pt>
                <c:pt idx="79">
                  <c:v>162.55687384331836</c:v>
                </c:pt>
                <c:pt idx="80">
                  <c:v>204.31706246783457</c:v>
                </c:pt>
                <c:pt idx="81">
                  <c:v>149.38219458011338</c:v>
                </c:pt>
                <c:pt idx="82">
                  <c:v>193.52123251534451</c:v>
                </c:pt>
                <c:pt idx="83">
                  <c:v>136.14341185273719</c:v>
                </c:pt>
                <c:pt idx="84">
                  <c:v>263.85407829750704</c:v>
                </c:pt>
                <c:pt idx="85">
                  <c:v>168.62609606582748</c:v>
                </c:pt>
                <c:pt idx="86">
                  <c:v>157.29130761830214</c:v>
                </c:pt>
                <c:pt idx="87">
                  <c:v>121.6361300415478</c:v>
                </c:pt>
                <c:pt idx="88">
                  <c:v>163.92370672845649</c:v>
                </c:pt>
                <c:pt idx="89">
                  <c:v>348.18028048144373</c:v>
                </c:pt>
                <c:pt idx="90">
                  <c:v>344.19532413045357</c:v>
                </c:pt>
                <c:pt idx="91">
                  <c:v>322.45001364919426</c:v>
                </c:pt>
                <c:pt idx="92">
                  <c:v>351.23823998048226</c:v>
                </c:pt>
                <c:pt idx="93">
                  <c:v>340.7721617021266</c:v>
                </c:pt>
                <c:pt idx="94">
                  <c:v>420.39352876763888</c:v>
                </c:pt>
                <c:pt idx="95">
                  <c:v>330.50809639760661</c:v>
                </c:pt>
                <c:pt idx="96">
                  <c:v>443.52604105346671</c:v>
                </c:pt>
                <c:pt idx="97">
                  <c:v>528.12020452594129</c:v>
                </c:pt>
                <c:pt idx="98">
                  <c:v>330.02225857757367</c:v>
                </c:pt>
                <c:pt idx="99">
                  <c:v>279.45191629834949</c:v>
                </c:pt>
                <c:pt idx="100">
                  <c:v>317.33601146635789</c:v>
                </c:pt>
                <c:pt idx="101">
                  <c:v>429.46293064374493</c:v>
                </c:pt>
                <c:pt idx="102">
                  <c:v>450.1572537903167</c:v>
                </c:pt>
                <c:pt idx="103">
                  <c:v>385.50170230656761</c:v>
                </c:pt>
                <c:pt idx="104">
                  <c:v>420.43113267773492</c:v>
                </c:pt>
                <c:pt idx="105">
                  <c:v>342.42860933989584</c:v>
                </c:pt>
                <c:pt idx="106">
                  <c:v>301.74181935340943</c:v>
                </c:pt>
                <c:pt idx="107">
                  <c:v>366.75628978628123</c:v>
                </c:pt>
                <c:pt idx="108">
                  <c:v>469.94319578803112</c:v>
                </c:pt>
                <c:pt idx="109">
                  <c:v>324.0208954843115</c:v>
                </c:pt>
                <c:pt idx="110">
                  <c:v>488.2778636204531</c:v>
                </c:pt>
                <c:pt idx="111">
                  <c:v>456.95647581486941</c:v>
                </c:pt>
                <c:pt idx="112">
                  <c:v>370.98177542518846</c:v>
                </c:pt>
                <c:pt idx="113">
                  <c:v>435.66415379967458</c:v>
                </c:pt>
                <c:pt idx="114">
                  <c:v>370.42298358324899</c:v>
                </c:pt>
                <c:pt idx="115">
                  <c:v>476.8506781227</c:v>
                </c:pt>
                <c:pt idx="116">
                  <c:v>443.872974119091</c:v>
                </c:pt>
                <c:pt idx="117">
                  <c:v>362.1843738502227</c:v>
                </c:pt>
                <c:pt idx="118">
                  <c:v>334.85201253530158</c:v>
                </c:pt>
                <c:pt idx="119">
                  <c:v>474.4675455899781</c:v>
                </c:pt>
                <c:pt idx="120">
                  <c:v>425.5879163102162</c:v>
                </c:pt>
                <c:pt idx="121">
                  <c:v>384.52537374511138</c:v>
                </c:pt>
                <c:pt idx="122">
                  <c:v>439.25057769356323</c:v>
                </c:pt>
                <c:pt idx="123">
                  <c:v>525.09298090881259</c:v>
                </c:pt>
                <c:pt idx="124">
                  <c:v>362.94075384532999</c:v>
                </c:pt>
                <c:pt idx="125">
                  <c:v>298.41466604718016</c:v>
                </c:pt>
                <c:pt idx="126">
                  <c:v>451.54898902425305</c:v>
                </c:pt>
                <c:pt idx="127">
                  <c:v>424.31836055452169</c:v>
                </c:pt>
                <c:pt idx="128">
                  <c:v>166.1822820089871</c:v>
                </c:pt>
                <c:pt idx="129">
                  <c:v>99.088038707430542</c:v>
                </c:pt>
                <c:pt idx="130">
                  <c:v>59.474656086641581</c:v>
                </c:pt>
                <c:pt idx="131">
                  <c:v>81.888827744089028</c:v>
                </c:pt>
                <c:pt idx="132">
                  <c:v>72.616047048909621</c:v>
                </c:pt>
                <c:pt idx="133">
                  <c:v>62.091885104564469</c:v>
                </c:pt>
                <c:pt idx="134">
                  <c:v>120.9336470380405</c:v>
                </c:pt>
                <c:pt idx="135">
                  <c:v>86.484702810157117</c:v>
                </c:pt>
                <c:pt idx="136">
                  <c:v>131.48817503942993</c:v>
                </c:pt>
                <c:pt idx="137">
                  <c:v>115.45702859441144</c:v>
                </c:pt>
                <c:pt idx="138">
                  <c:v>93.934327096954178</c:v>
                </c:pt>
                <c:pt idx="139">
                  <c:v>77.313653070228881</c:v>
                </c:pt>
                <c:pt idx="140">
                  <c:v>151.01596281838522</c:v>
                </c:pt>
                <c:pt idx="141">
                  <c:v>62.508344245220016</c:v>
                </c:pt>
                <c:pt idx="142">
                  <c:v>94.787986161478003</c:v>
                </c:pt>
                <c:pt idx="143">
                  <c:v>118.42500320227342</c:v>
                </c:pt>
                <c:pt idx="144">
                  <c:v>171.39866275984764</c:v>
                </c:pt>
                <c:pt idx="145">
                  <c:v>108.76957290580479</c:v>
                </c:pt>
                <c:pt idx="146">
                  <c:v>61.460360396242727</c:v>
                </c:pt>
                <c:pt idx="147">
                  <c:v>101.23039448378181</c:v>
                </c:pt>
                <c:pt idx="148">
                  <c:v>103.07082739978476</c:v>
                </c:pt>
                <c:pt idx="149">
                  <c:v>68.08921456145265</c:v>
                </c:pt>
                <c:pt idx="150">
                  <c:v>79.236013687202416</c:v>
                </c:pt>
                <c:pt idx="151">
                  <c:v>115.60553440561243</c:v>
                </c:pt>
                <c:pt idx="152">
                  <c:v>120.45814459133278</c:v>
                </c:pt>
                <c:pt idx="153">
                  <c:v>74.196309551398286</c:v>
                </c:pt>
                <c:pt idx="154">
                  <c:v>130.53233353595138</c:v>
                </c:pt>
                <c:pt idx="155">
                  <c:v>80.601762695195333</c:v>
                </c:pt>
                <c:pt idx="156">
                  <c:v>127.37372221810018</c:v>
                </c:pt>
                <c:pt idx="157">
                  <c:v>110.99910373698266</c:v>
                </c:pt>
                <c:pt idx="158">
                  <c:v>442.23451213641579</c:v>
                </c:pt>
                <c:pt idx="159">
                  <c:v>231.52150840577286</c:v>
                </c:pt>
                <c:pt idx="160">
                  <c:v>192.67526444121228</c:v>
                </c:pt>
                <c:pt idx="161">
                  <c:v>162.71548461838378</c:v>
                </c:pt>
                <c:pt idx="162">
                  <c:v>227.58230460487002</c:v>
                </c:pt>
                <c:pt idx="163">
                  <c:v>206.79433715150589</c:v>
                </c:pt>
                <c:pt idx="164">
                  <c:v>315.47357049979246</c:v>
                </c:pt>
                <c:pt idx="165">
                  <c:v>218.98431277850875</c:v>
                </c:pt>
                <c:pt idx="166">
                  <c:v>186.4037568359343</c:v>
                </c:pt>
                <c:pt idx="167">
                  <c:v>192.06293941924247</c:v>
                </c:pt>
                <c:pt idx="168">
                  <c:v>194.9103834123174</c:v>
                </c:pt>
                <c:pt idx="169">
                  <c:v>280.18278406995739</c:v>
                </c:pt>
                <c:pt idx="170">
                  <c:v>233.91013066209732</c:v>
                </c:pt>
                <c:pt idx="171">
                  <c:v>247.64337380922282</c:v>
                </c:pt>
                <c:pt idx="172">
                  <c:v>175.16337005311499</c:v>
                </c:pt>
                <c:pt idx="173">
                  <c:v>333.28155017108861</c:v>
                </c:pt>
                <c:pt idx="174">
                  <c:v>295.16933653454146</c:v>
                </c:pt>
                <c:pt idx="175">
                  <c:v>294.8012129676801</c:v>
                </c:pt>
                <c:pt idx="176">
                  <c:v>237.46408281040851</c:v>
                </c:pt>
                <c:pt idx="177">
                  <c:v>335.39935602906513</c:v>
                </c:pt>
                <c:pt idx="178">
                  <c:v>457.27157244062289</c:v>
                </c:pt>
                <c:pt idx="179">
                  <c:v>454.03976862320394</c:v>
                </c:pt>
                <c:pt idx="180">
                  <c:v>267.86302973054296</c:v>
                </c:pt>
                <c:pt idx="181">
                  <c:v>391.02093037359884</c:v>
                </c:pt>
                <c:pt idx="182">
                  <c:v>326.48553889493832</c:v>
                </c:pt>
                <c:pt idx="183">
                  <c:v>366.57141202789734</c:v>
                </c:pt>
                <c:pt idx="184">
                  <c:v>450.15633159477369</c:v>
                </c:pt>
                <c:pt idx="185">
                  <c:v>502.58684295057805</c:v>
                </c:pt>
                <c:pt idx="186">
                  <c:v>382.71294170105324</c:v>
                </c:pt>
                <c:pt idx="187">
                  <c:v>213.67208276305868</c:v>
                </c:pt>
                <c:pt idx="188">
                  <c:v>337.45020171743863</c:v>
                </c:pt>
                <c:pt idx="189">
                  <c:v>301.26140708908775</c:v>
                </c:pt>
                <c:pt idx="190">
                  <c:v>318.33969746749494</c:v>
                </c:pt>
                <c:pt idx="191">
                  <c:v>375.03733029414138</c:v>
                </c:pt>
                <c:pt idx="192">
                  <c:v>341.32532192846298</c:v>
                </c:pt>
                <c:pt idx="193">
                  <c:v>344.65110912655945</c:v>
                </c:pt>
                <c:pt idx="194">
                  <c:v>374.95441505880768</c:v>
                </c:pt>
                <c:pt idx="195">
                  <c:v>401.65199810241904</c:v>
                </c:pt>
                <c:pt idx="196">
                  <c:v>388.16593396222379</c:v>
                </c:pt>
                <c:pt idx="197">
                  <c:v>265.41378622127718</c:v>
                </c:pt>
                <c:pt idx="198">
                  <c:v>427.32451820345938</c:v>
                </c:pt>
                <c:pt idx="199">
                  <c:v>226.2612713935932</c:v>
                </c:pt>
                <c:pt idx="200">
                  <c:v>314.10898668302701</c:v>
                </c:pt>
                <c:pt idx="201">
                  <c:v>409.1263842762699</c:v>
                </c:pt>
                <c:pt idx="202">
                  <c:v>322.77517072179472</c:v>
                </c:pt>
                <c:pt idx="203">
                  <c:v>328.64243166531412</c:v>
                </c:pt>
                <c:pt idx="204">
                  <c:v>651.84647497448589</c:v>
                </c:pt>
                <c:pt idx="205">
                  <c:v>472.39576226185977</c:v>
                </c:pt>
                <c:pt idx="206">
                  <c:v>439.49619277772791</c:v>
                </c:pt>
                <c:pt idx="207">
                  <c:v>267.65039963888813</c:v>
                </c:pt>
                <c:pt idx="208">
                  <c:v>329.99568304005544</c:v>
                </c:pt>
                <c:pt idx="209">
                  <c:v>247.97314072480634</c:v>
                </c:pt>
                <c:pt idx="210">
                  <c:v>229.50612655131673</c:v>
                </c:pt>
                <c:pt idx="211">
                  <c:v>228.78583575527355</c:v>
                </c:pt>
                <c:pt idx="212">
                  <c:v>237.6594606148287</c:v>
                </c:pt>
                <c:pt idx="213">
                  <c:v>269.40895384427017</c:v>
                </c:pt>
                <c:pt idx="214">
                  <c:v>250.38889642543811</c:v>
                </c:pt>
                <c:pt idx="215">
                  <c:v>248.00738567251472</c:v>
                </c:pt>
                <c:pt idx="216">
                  <c:v>257.4605671709943</c:v>
                </c:pt>
                <c:pt idx="217">
                  <c:v>241.84762513901472</c:v>
                </c:pt>
                <c:pt idx="218">
                  <c:v>193.1745969411817</c:v>
                </c:pt>
                <c:pt idx="219">
                  <c:v>81.925883417649857</c:v>
                </c:pt>
                <c:pt idx="220">
                  <c:v>225.04447401784859</c:v>
                </c:pt>
                <c:pt idx="221">
                  <c:v>143.36184816511681</c:v>
                </c:pt>
                <c:pt idx="222">
                  <c:v>112.49812349880101</c:v>
                </c:pt>
                <c:pt idx="223">
                  <c:v>160.53656411391088</c:v>
                </c:pt>
                <c:pt idx="224">
                  <c:v>105.89389131536709</c:v>
                </c:pt>
                <c:pt idx="225">
                  <c:v>198.78999085577476</c:v>
                </c:pt>
                <c:pt idx="226">
                  <c:v>155.84424986012104</c:v>
                </c:pt>
                <c:pt idx="227">
                  <c:v>280.51098382585093</c:v>
                </c:pt>
                <c:pt idx="228">
                  <c:v>342.21993555402662</c:v>
                </c:pt>
                <c:pt idx="229">
                  <c:v>367.36335395253468</c:v>
                </c:pt>
                <c:pt idx="230">
                  <c:v>463.12329942004908</c:v>
                </c:pt>
                <c:pt idx="231">
                  <c:v>407.91480514988302</c:v>
                </c:pt>
                <c:pt idx="232">
                  <c:v>214.17773649022448</c:v>
                </c:pt>
                <c:pt idx="233">
                  <c:v>354.53655794266484</c:v>
                </c:pt>
                <c:pt idx="234">
                  <c:v>390.95366546655043</c:v>
                </c:pt>
                <c:pt idx="235">
                  <c:v>214.99274829894489</c:v>
                </c:pt>
                <c:pt idx="236">
                  <c:v>291.8095946683041</c:v>
                </c:pt>
                <c:pt idx="237">
                  <c:v>306.95427105668614</c:v>
                </c:pt>
                <c:pt idx="238">
                  <c:v>393.6804850858644</c:v>
                </c:pt>
                <c:pt idx="239">
                  <c:v>447.4769223927172</c:v>
                </c:pt>
                <c:pt idx="240">
                  <c:v>425.05632049337538</c:v>
                </c:pt>
                <c:pt idx="241">
                  <c:v>406.60755749116026</c:v>
                </c:pt>
                <c:pt idx="242">
                  <c:v>419.39678324285478</c:v>
                </c:pt>
                <c:pt idx="243">
                  <c:v>369.41251469395297</c:v>
                </c:pt>
                <c:pt idx="244">
                  <c:v>207.85654457360539</c:v>
                </c:pt>
                <c:pt idx="245">
                  <c:v>244.29463105164285</c:v>
                </c:pt>
                <c:pt idx="246">
                  <c:v>234.66526361412176</c:v>
                </c:pt>
                <c:pt idx="247">
                  <c:v>110.58894229754006</c:v>
                </c:pt>
                <c:pt idx="248">
                  <c:v>90.454047075786377</c:v>
                </c:pt>
                <c:pt idx="249">
                  <c:v>92.060138409078661</c:v>
                </c:pt>
                <c:pt idx="250">
                  <c:v>105.53457622010681</c:v>
                </c:pt>
                <c:pt idx="251">
                  <c:v>85.69326715858999</c:v>
                </c:pt>
                <c:pt idx="252">
                  <c:v>193.94586994594908</c:v>
                </c:pt>
                <c:pt idx="253">
                  <c:v>90.383237969472361</c:v>
                </c:pt>
                <c:pt idx="254">
                  <c:v>124.55649597986216</c:v>
                </c:pt>
                <c:pt idx="255">
                  <c:v>124.35677098840944</c:v>
                </c:pt>
                <c:pt idx="256">
                  <c:v>116.39261683010032</c:v>
                </c:pt>
                <c:pt idx="257">
                  <c:v>91.004266940436267</c:v>
                </c:pt>
                <c:pt idx="258">
                  <c:v>127.841684953277</c:v>
                </c:pt>
                <c:pt idx="259">
                  <c:v>83.414800972481046</c:v>
                </c:pt>
                <c:pt idx="260">
                  <c:v>53.147355797961218</c:v>
                </c:pt>
                <c:pt idx="261">
                  <c:v>124.31764674671105</c:v>
                </c:pt>
                <c:pt idx="262">
                  <c:v>122.64678980719712</c:v>
                </c:pt>
                <c:pt idx="263">
                  <c:v>83.447386075371128</c:v>
                </c:pt>
                <c:pt idx="264">
                  <c:v>108.96992301431854</c:v>
                </c:pt>
                <c:pt idx="265">
                  <c:v>136.85018941938995</c:v>
                </c:pt>
                <c:pt idx="266">
                  <c:v>152.1086911635185</c:v>
                </c:pt>
                <c:pt idx="267">
                  <c:v>91.643496559950577</c:v>
                </c:pt>
                <c:pt idx="268">
                  <c:v>82.284630025402805</c:v>
                </c:pt>
                <c:pt idx="269">
                  <c:v>72.16505262686573</c:v>
                </c:pt>
                <c:pt idx="270">
                  <c:v>98.310834133977195</c:v>
                </c:pt>
                <c:pt idx="271">
                  <c:v>192.24345085321028</c:v>
                </c:pt>
                <c:pt idx="272">
                  <c:v>127.21746031122427</c:v>
                </c:pt>
                <c:pt idx="273">
                  <c:v>242.71222982633938</c:v>
                </c:pt>
                <c:pt idx="274">
                  <c:v>198.85060846805143</c:v>
                </c:pt>
                <c:pt idx="275">
                  <c:v>266.14917845965073</c:v>
                </c:pt>
                <c:pt idx="276">
                  <c:v>282.5934294417433</c:v>
                </c:pt>
                <c:pt idx="277">
                  <c:v>279.41039284236888</c:v>
                </c:pt>
                <c:pt idx="278">
                  <c:v>334.20696218144496</c:v>
                </c:pt>
                <c:pt idx="279">
                  <c:v>248.76849382089651</c:v>
                </c:pt>
                <c:pt idx="280">
                  <c:v>339.31047231225688</c:v>
                </c:pt>
                <c:pt idx="281">
                  <c:v>276.77720249892388</c:v>
                </c:pt>
                <c:pt idx="282">
                  <c:v>219.08236536220548</c:v>
                </c:pt>
                <c:pt idx="283">
                  <c:v>296.30529495879688</c:v>
                </c:pt>
                <c:pt idx="284">
                  <c:v>268.85445435367438</c:v>
                </c:pt>
                <c:pt idx="285">
                  <c:v>361.19102674449886</c:v>
                </c:pt>
                <c:pt idx="286">
                  <c:v>299.00598621423279</c:v>
                </c:pt>
                <c:pt idx="287">
                  <c:v>439.67593539545317</c:v>
                </c:pt>
                <c:pt idx="288">
                  <c:v>430.38949551736687</c:v>
                </c:pt>
                <c:pt idx="289">
                  <c:v>403.10235152913845</c:v>
                </c:pt>
                <c:pt idx="290">
                  <c:v>316.0605710264407</c:v>
                </c:pt>
                <c:pt idx="291">
                  <c:v>534.58090189013467</c:v>
                </c:pt>
                <c:pt idx="292">
                  <c:v>774.87179185913715</c:v>
                </c:pt>
                <c:pt idx="293">
                  <c:v>391.36451605289727</c:v>
                </c:pt>
                <c:pt idx="294">
                  <c:v>216.75495072017543</c:v>
                </c:pt>
                <c:pt idx="295">
                  <c:v>144.30345307928397</c:v>
                </c:pt>
                <c:pt idx="296">
                  <c:v>296.29594466696852</c:v>
                </c:pt>
                <c:pt idx="297">
                  <c:v>155.92701519108061</c:v>
                </c:pt>
                <c:pt idx="298">
                  <c:v>275.80452414878346</c:v>
                </c:pt>
                <c:pt idx="299">
                  <c:v>187.38021451522582</c:v>
                </c:pt>
                <c:pt idx="300">
                  <c:v>123.4940357806645</c:v>
                </c:pt>
                <c:pt idx="301">
                  <c:v>161.99289991381841</c:v>
                </c:pt>
                <c:pt idx="302">
                  <c:v>194.84138496036667</c:v>
                </c:pt>
                <c:pt idx="303">
                  <c:v>215.07202597401118</c:v>
                </c:pt>
                <c:pt idx="304">
                  <c:v>176.23894596118026</c:v>
                </c:pt>
                <c:pt idx="305">
                  <c:v>310.99090941839916</c:v>
                </c:pt>
                <c:pt idx="306">
                  <c:v>150.5631660340992</c:v>
                </c:pt>
                <c:pt idx="307">
                  <c:v>240.69156444234534</c:v>
                </c:pt>
                <c:pt idx="308">
                  <c:v>262.70848775009262</c:v>
                </c:pt>
                <c:pt idx="309">
                  <c:v>282.22099688288841</c:v>
                </c:pt>
                <c:pt idx="310">
                  <c:v>296.98936255012831</c:v>
                </c:pt>
                <c:pt idx="311">
                  <c:v>309.95377310647274</c:v>
                </c:pt>
                <c:pt idx="312">
                  <c:v>245.29907639775911</c:v>
                </c:pt>
                <c:pt idx="313">
                  <c:v>198.31371118262035</c:v>
                </c:pt>
                <c:pt idx="314">
                  <c:v>279.13660514019938</c:v>
                </c:pt>
                <c:pt idx="315">
                  <c:v>310.01392822558836</c:v>
                </c:pt>
                <c:pt idx="316">
                  <c:v>336.36802633290358</c:v>
                </c:pt>
                <c:pt idx="317">
                  <c:v>229.93018377983881</c:v>
                </c:pt>
                <c:pt idx="318">
                  <c:v>185.86131743541415</c:v>
                </c:pt>
                <c:pt idx="319">
                  <c:v>211.57281935578035</c:v>
                </c:pt>
                <c:pt idx="320">
                  <c:v>167.46068043284637</c:v>
                </c:pt>
                <c:pt idx="321">
                  <c:v>215.21832364055703</c:v>
                </c:pt>
                <c:pt idx="322">
                  <c:v>298.79266466800738</c:v>
                </c:pt>
                <c:pt idx="323">
                  <c:v>412.37374140208522</c:v>
                </c:pt>
                <c:pt idx="324">
                  <c:v>142.91634206697111</c:v>
                </c:pt>
                <c:pt idx="325">
                  <c:v>225.12492991048356</c:v>
                </c:pt>
                <c:pt idx="326">
                  <c:v>214.56077290779717</c:v>
                </c:pt>
                <c:pt idx="327">
                  <c:v>224.69165333372297</c:v>
                </c:pt>
                <c:pt idx="328">
                  <c:v>165.15219321553721</c:v>
                </c:pt>
                <c:pt idx="329">
                  <c:v>195.74382258044486</c:v>
                </c:pt>
                <c:pt idx="330">
                  <c:v>266.88782019268552</c:v>
                </c:pt>
                <c:pt idx="331">
                  <c:v>167.74062326183869</c:v>
                </c:pt>
                <c:pt idx="332">
                  <c:v>316.3085647173445</c:v>
                </c:pt>
                <c:pt idx="333">
                  <c:v>313.95381606200874</c:v>
                </c:pt>
                <c:pt idx="334">
                  <c:v>274.12122679156016</c:v>
                </c:pt>
                <c:pt idx="335">
                  <c:v>204.93144477281857</c:v>
                </c:pt>
                <c:pt idx="336">
                  <c:v>261.31781779288355</c:v>
                </c:pt>
                <c:pt idx="337">
                  <c:v>231.16150251408109</c:v>
                </c:pt>
                <c:pt idx="338">
                  <c:v>138.24520539529917</c:v>
                </c:pt>
                <c:pt idx="339">
                  <c:v>195.57512291422367</c:v>
                </c:pt>
                <c:pt idx="340">
                  <c:v>232.23045397983276</c:v>
                </c:pt>
                <c:pt idx="341">
                  <c:v>210.86978629460822</c:v>
                </c:pt>
                <c:pt idx="342">
                  <c:v>319.93053119705775</c:v>
                </c:pt>
                <c:pt idx="343">
                  <c:v>335.46520030977024</c:v>
                </c:pt>
                <c:pt idx="344">
                  <c:v>312.85611607196711</c:v>
                </c:pt>
                <c:pt idx="345">
                  <c:v>405.01259646737577</c:v>
                </c:pt>
                <c:pt idx="346">
                  <c:v>307.32713605712138</c:v>
                </c:pt>
                <c:pt idx="347">
                  <c:v>348.28625667090824</c:v>
                </c:pt>
                <c:pt idx="348">
                  <c:v>374.805457394521</c:v>
                </c:pt>
                <c:pt idx="349">
                  <c:v>425.90928080130078</c:v>
                </c:pt>
                <c:pt idx="350">
                  <c:v>256.56836328545927</c:v>
                </c:pt>
                <c:pt idx="351">
                  <c:v>398.1745712496533</c:v>
                </c:pt>
                <c:pt idx="352">
                  <c:v>328.11195719882795</c:v>
                </c:pt>
                <c:pt idx="353">
                  <c:v>338.80098868592904</c:v>
                </c:pt>
                <c:pt idx="354">
                  <c:v>288.22619427709554</c:v>
                </c:pt>
                <c:pt idx="355">
                  <c:v>281.82923775947324</c:v>
                </c:pt>
                <c:pt idx="356">
                  <c:v>302.81615852003921</c:v>
                </c:pt>
                <c:pt idx="357">
                  <c:v>327.9529035768989</c:v>
                </c:pt>
                <c:pt idx="358">
                  <c:v>305.86409911303031</c:v>
                </c:pt>
                <c:pt idx="359">
                  <c:v>342.85043176037783</c:v>
                </c:pt>
                <c:pt idx="360">
                  <c:v>463.64752893457808</c:v>
                </c:pt>
                <c:pt idx="361">
                  <c:v>296.80931504693609</c:v>
                </c:pt>
                <c:pt idx="362">
                  <c:v>382.02720345852993</c:v>
                </c:pt>
                <c:pt idx="363">
                  <c:v>402.50968090673797</c:v>
                </c:pt>
                <c:pt idx="364">
                  <c:v>332.09065210362121</c:v>
                </c:pt>
                <c:pt idx="365">
                  <c:v>330.57920937988013</c:v>
                </c:pt>
                <c:pt idx="366">
                  <c:v>90.816526931295272</c:v>
                </c:pt>
                <c:pt idx="367">
                  <c:v>143.43471336409536</c:v>
                </c:pt>
                <c:pt idx="368">
                  <c:v>100.72075381338648</c:v>
                </c:pt>
                <c:pt idx="369">
                  <c:v>139.13465881932802</c:v>
                </c:pt>
                <c:pt idx="370">
                  <c:v>118.51451952975673</c:v>
                </c:pt>
                <c:pt idx="371">
                  <c:v>81.069929066430333</c:v>
                </c:pt>
                <c:pt idx="372">
                  <c:v>92.610277646588315</c:v>
                </c:pt>
                <c:pt idx="373">
                  <c:v>112.93571954977675</c:v>
                </c:pt>
                <c:pt idx="374">
                  <c:v>150.0437088488469</c:v>
                </c:pt>
                <c:pt idx="375">
                  <c:v>89.309555114623308</c:v>
                </c:pt>
                <c:pt idx="376">
                  <c:v>97.228799490496215</c:v>
                </c:pt>
                <c:pt idx="377">
                  <c:v>96.356638013817687</c:v>
                </c:pt>
                <c:pt idx="378">
                  <c:v>71.368171863997674</c:v>
                </c:pt>
                <c:pt idx="379">
                  <c:v>76.230736125426205</c:v>
                </c:pt>
                <c:pt idx="380">
                  <c:v>81.232917573883626</c:v>
                </c:pt>
                <c:pt idx="381">
                  <c:v>126.67635182565157</c:v>
                </c:pt>
                <c:pt idx="382">
                  <c:v>120.65824252289561</c:v>
                </c:pt>
                <c:pt idx="383">
                  <c:v>130.78326143810443</c:v>
                </c:pt>
                <c:pt idx="384">
                  <c:v>108.7730246225056</c:v>
                </c:pt>
                <c:pt idx="385">
                  <c:v>44.474102089433813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39-4BB9-979F-9AEA2C3E8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463407"/>
        <c:axId val="316352527"/>
      </c:scatterChart>
      <c:valAx>
        <c:axId val="316463407"/>
        <c:scaling>
          <c:orientation val="minMax"/>
          <c:max val="17"/>
          <c:min val="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352527"/>
        <c:crosses val="autoZero"/>
        <c:crossBetween val="midCat"/>
      </c:valAx>
      <c:valAx>
        <c:axId val="31635252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4634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TETRO7</a:t>
            </a:r>
          </a:p>
        </c:rich>
      </c:tx>
      <c:layout>
        <c:manualLayout>
          <c:xMode val="edge"/>
          <c:yMode val="edge"/>
          <c:x val="0.70717990559583321"/>
          <c:y val="8.33333333333333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'2024_12_16_AVE'!$AA$4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7843067638404787"/>
                  <c:y val="-0.16215441819772528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'2024_12_16_AVE'!$Z$5:$Z$390</c:f>
              <c:numCache>
                <c:formatCode>General</c:formatCode>
                <c:ptCount val="386"/>
                <c:pt idx="0">
                  <c:v>300.36880342809087</c:v>
                </c:pt>
                <c:pt idx="1">
                  <c:v>356.36541327065356</c:v>
                </c:pt>
                <c:pt idx="2">
                  <c:v>436.03964165972224</c:v>
                </c:pt>
                <c:pt idx="3">
                  <c:v>299.97804147298308</c:v>
                </c:pt>
                <c:pt idx="4">
                  <c:v>260.93837031311932</c:v>
                </c:pt>
                <c:pt idx="5">
                  <c:v>287.88417162307496</c:v>
                </c:pt>
                <c:pt idx="6">
                  <c:v>325.10237806468319</c:v>
                </c:pt>
                <c:pt idx="7">
                  <c:v>191.77813715162682</c:v>
                </c:pt>
                <c:pt idx="8">
                  <c:v>314.36800663946184</c:v>
                </c:pt>
                <c:pt idx="9">
                  <c:v>233.83686863565558</c:v>
                </c:pt>
                <c:pt idx="10">
                  <c:v>362.52247377483593</c:v>
                </c:pt>
                <c:pt idx="11">
                  <c:v>246.3572750805431</c:v>
                </c:pt>
                <c:pt idx="12">
                  <c:v>269.76057265709778</c:v>
                </c:pt>
                <c:pt idx="13">
                  <c:v>170.75690942606013</c:v>
                </c:pt>
                <c:pt idx="14">
                  <c:v>306.6128101639751</c:v>
                </c:pt>
                <c:pt idx="15">
                  <c:v>401.02112436605745</c:v>
                </c:pt>
                <c:pt idx="16">
                  <c:v>301.31806489699591</c:v>
                </c:pt>
                <c:pt idx="17">
                  <c:v>323.65937109684216</c:v>
                </c:pt>
                <c:pt idx="18">
                  <c:v>424.12571859686688</c:v>
                </c:pt>
                <c:pt idx="19">
                  <c:v>641.00463702073807</c:v>
                </c:pt>
                <c:pt idx="20">
                  <c:v>719.41588272968215</c:v>
                </c:pt>
                <c:pt idx="21">
                  <c:v>690.28590653968843</c:v>
                </c:pt>
                <c:pt idx="22">
                  <c:v>736.15818866561233</c:v>
                </c:pt>
                <c:pt idx="23">
                  <c:v>976.82123843889485</c:v>
                </c:pt>
                <c:pt idx="24">
                  <c:v>743.95978727252736</c:v>
                </c:pt>
                <c:pt idx="25">
                  <c:v>1099.5170074119824</c:v>
                </c:pt>
                <c:pt idx="26">
                  <c:v>895.78771353384809</c:v>
                </c:pt>
                <c:pt idx="27">
                  <c:v>1156.8365037522437</c:v>
                </c:pt>
                <c:pt idx="28">
                  <c:v>1176.7269306148578</c:v>
                </c:pt>
                <c:pt idx="29">
                  <c:v>1279.3541493783673</c:v>
                </c:pt>
                <c:pt idx="30">
                  <c:v>1067.4379436287811</c:v>
                </c:pt>
                <c:pt idx="31">
                  <c:v>1304.0334383021564</c:v>
                </c:pt>
                <c:pt idx="32">
                  <c:v>999.06789585555077</c:v>
                </c:pt>
                <c:pt idx="33">
                  <c:v>1218.2398284928486</c:v>
                </c:pt>
                <c:pt idx="34">
                  <c:v>1327.8381065508122</c:v>
                </c:pt>
                <c:pt idx="35">
                  <c:v>932.52293610452489</c:v>
                </c:pt>
                <c:pt idx="36">
                  <c:v>1036.2187908132858</c:v>
                </c:pt>
                <c:pt idx="37">
                  <c:v>1186.1025522719065</c:v>
                </c:pt>
                <c:pt idx="38">
                  <c:v>1211.2039241291848</c:v>
                </c:pt>
                <c:pt idx="39">
                  <c:v>1338.3723133099802</c:v>
                </c:pt>
                <c:pt idx="40">
                  <c:v>1232.1827704307314</c:v>
                </c:pt>
                <c:pt idx="41">
                  <c:v>1407.3492332164783</c:v>
                </c:pt>
                <c:pt idx="42">
                  <c:v>958.07963527146649</c:v>
                </c:pt>
                <c:pt idx="43">
                  <c:v>1028.3150331633833</c:v>
                </c:pt>
                <c:pt idx="44">
                  <c:v>1026.7345993371314</c:v>
                </c:pt>
                <c:pt idx="45">
                  <c:v>1159.0990024718399</c:v>
                </c:pt>
                <c:pt idx="46">
                  <c:v>1265.7639538014751</c:v>
                </c:pt>
                <c:pt idx="47">
                  <c:v>944.96196825626328</c:v>
                </c:pt>
                <c:pt idx="48">
                  <c:v>1354.4543576063677</c:v>
                </c:pt>
                <c:pt idx="49">
                  <c:v>1222.1399704463136</c:v>
                </c:pt>
                <c:pt idx="50">
                  <c:v>1013.799282954702</c:v>
                </c:pt>
                <c:pt idx="51">
                  <c:v>1105.3390023147685</c:v>
                </c:pt>
                <c:pt idx="52">
                  <c:v>1199.5825319404541</c:v>
                </c:pt>
                <c:pt idx="53">
                  <c:v>614.03333988621796</c:v>
                </c:pt>
                <c:pt idx="54">
                  <c:v>292.29006025446301</c:v>
                </c:pt>
                <c:pt idx="55">
                  <c:v>435.2550694003782</c:v>
                </c:pt>
                <c:pt idx="56">
                  <c:v>345.81885865113594</c:v>
                </c:pt>
                <c:pt idx="57">
                  <c:v>268.48029855600481</c:v>
                </c:pt>
                <c:pt idx="58">
                  <c:v>336.46393908959902</c:v>
                </c:pt>
                <c:pt idx="59">
                  <c:v>293.80021959628408</c:v>
                </c:pt>
                <c:pt idx="60">
                  <c:v>321.88502639475035</c:v>
                </c:pt>
                <c:pt idx="61">
                  <c:v>282.63920065102013</c:v>
                </c:pt>
                <c:pt idx="62">
                  <c:v>393.4641775136306</c:v>
                </c:pt>
                <c:pt idx="63">
                  <c:v>237.91900374659397</c:v>
                </c:pt>
                <c:pt idx="64">
                  <c:v>246.940003469186</c:v>
                </c:pt>
                <c:pt idx="65">
                  <c:v>233.44640389427818</c:v>
                </c:pt>
                <c:pt idx="66">
                  <c:v>207.76603411490962</c:v>
                </c:pt>
                <c:pt idx="67">
                  <c:v>272.64695525417392</c:v>
                </c:pt>
                <c:pt idx="68">
                  <c:v>381.80579791495927</c:v>
                </c:pt>
                <c:pt idx="69">
                  <c:v>256.88138404000438</c:v>
                </c:pt>
                <c:pt idx="70">
                  <c:v>135.25578576858035</c:v>
                </c:pt>
                <c:pt idx="71">
                  <c:v>290.42209085884838</c:v>
                </c:pt>
                <c:pt idx="72">
                  <c:v>252.57151632535138</c:v>
                </c:pt>
                <c:pt idx="73">
                  <c:v>292.84854840067311</c:v>
                </c:pt>
                <c:pt idx="74">
                  <c:v>203.20736954801035</c:v>
                </c:pt>
                <c:pt idx="75">
                  <c:v>272.56093261848173</c:v>
                </c:pt>
                <c:pt idx="76">
                  <c:v>230.10091107086834</c:v>
                </c:pt>
                <c:pt idx="77">
                  <c:v>311.03191908289796</c:v>
                </c:pt>
                <c:pt idx="78">
                  <c:v>337.9696962079409</c:v>
                </c:pt>
                <c:pt idx="79">
                  <c:v>185.12823667939941</c:v>
                </c:pt>
                <c:pt idx="80">
                  <c:v>333.97280977362618</c:v>
                </c:pt>
                <c:pt idx="81">
                  <c:v>210.70445733576301</c:v>
                </c:pt>
                <c:pt idx="82">
                  <c:v>267.24088762815359</c:v>
                </c:pt>
                <c:pt idx="83">
                  <c:v>272.78099216954962</c:v>
                </c:pt>
                <c:pt idx="84">
                  <c:v>224.44730036995728</c:v>
                </c:pt>
                <c:pt idx="85">
                  <c:v>206.77646392030195</c:v>
                </c:pt>
                <c:pt idx="86">
                  <c:v>216.40016042709678</c:v>
                </c:pt>
                <c:pt idx="87">
                  <c:v>328.39287846916864</c:v>
                </c:pt>
                <c:pt idx="88">
                  <c:v>398.56950572804982</c:v>
                </c:pt>
                <c:pt idx="89">
                  <c:v>553.52817241869207</c:v>
                </c:pt>
                <c:pt idx="90">
                  <c:v>519.11425934429064</c:v>
                </c:pt>
                <c:pt idx="91">
                  <c:v>713.08558304987264</c:v>
                </c:pt>
                <c:pt idx="92">
                  <c:v>573.48870533391084</c:v>
                </c:pt>
                <c:pt idx="93">
                  <c:v>767.35619947452233</c:v>
                </c:pt>
                <c:pt idx="94">
                  <c:v>897.23268163834757</c:v>
                </c:pt>
                <c:pt idx="95">
                  <c:v>869.7437125948635</c:v>
                </c:pt>
                <c:pt idx="96">
                  <c:v>754.77729180536357</c:v>
                </c:pt>
                <c:pt idx="97">
                  <c:v>637.83731913682027</c:v>
                </c:pt>
                <c:pt idx="98">
                  <c:v>832.81125412713607</c:v>
                </c:pt>
                <c:pt idx="99">
                  <c:v>697.73419984954239</c:v>
                </c:pt>
                <c:pt idx="100">
                  <c:v>654.90061330507319</c:v>
                </c:pt>
                <c:pt idx="101">
                  <c:v>698.26060992658608</c:v>
                </c:pt>
                <c:pt idx="102">
                  <c:v>828.30496484557375</c:v>
                </c:pt>
                <c:pt idx="103">
                  <c:v>642.41005698451841</c:v>
                </c:pt>
                <c:pt idx="104">
                  <c:v>788.52034160451763</c:v>
                </c:pt>
                <c:pt idx="105">
                  <c:v>764.94589342623021</c:v>
                </c:pt>
                <c:pt idx="106">
                  <c:v>682.59577957930935</c:v>
                </c:pt>
                <c:pt idx="107">
                  <c:v>893.2290283504592</c:v>
                </c:pt>
                <c:pt idx="108">
                  <c:v>762.42137236085864</c:v>
                </c:pt>
                <c:pt idx="109">
                  <c:v>872.59329754034616</c:v>
                </c:pt>
                <c:pt idx="110">
                  <c:v>805.33367502379963</c:v>
                </c:pt>
                <c:pt idx="111">
                  <c:v>811.15112733725937</c:v>
                </c:pt>
                <c:pt idx="112">
                  <c:v>694.99459819103902</c:v>
                </c:pt>
                <c:pt idx="113">
                  <c:v>824.70016476843614</c:v>
                </c:pt>
                <c:pt idx="114">
                  <c:v>706.33201636675858</c:v>
                </c:pt>
                <c:pt idx="115">
                  <c:v>792.25531875099307</c:v>
                </c:pt>
                <c:pt idx="116">
                  <c:v>707.09931315800691</c:v>
                </c:pt>
                <c:pt idx="117">
                  <c:v>781.89379088714236</c:v>
                </c:pt>
                <c:pt idx="118">
                  <c:v>909.12321403334386</c:v>
                </c:pt>
                <c:pt idx="119">
                  <c:v>893.41320106595595</c:v>
                </c:pt>
                <c:pt idx="120">
                  <c:v>819.69320263110899</c:v>
                </c:pt>
                <c:pt idx="121">
                  <c:v>726.54464834270323</c:v>
                </c:pt>
                <c:pt idx="122">
                  <c:v>748.26967420513722</c:v>
                </c:pt>
                <c:pt idx="123">
                  <c:v>780.41445283374219</c:v>
                </c:pt>
                <c:pt idx="124">
                  <c:v>680.33711067655383</c:v>
                </c:pt>
                <c:pt idx="125">
                  <c:v>718.94634030745863</c:v>
                </c:pt>
                <c:pt idx="126">
                  <c:v>885.42339122119517</c:v>
                </c:pt>
                <c:pt idx="127">
                  <c:v>655.20160916414864</c:v>
                </c:pt>
                <c:pt idx="128">
                  <c:v>227.37566719286659</c:v>
                </c:pt>
                <c:pt idx="129">
                  <c:v>235.58181202691614</c:v>
                </c:pt>
                <c:pt idx="130">
                  <c:v>155.58842695445205</c:v>
                </c:pt>
                <c:pt idx="131">
                  <c:v>89.093123440049936</c:v>
                </c:pt>
                <c:pt idx="132">
                  <c:v>131.04551536972102</c:v>
                </c:pt>
                <c:pt idx="133">
                  <c:v>150.34058795002815</c:v>
                </c:pt>
                <c:pt idx="134">
                  <c:v>137.66782828546044</c:v>
                </c:pt>
                <c:pt idx="135">
                  <c:v>125.17835314735731</c:v>
                </c:pt>
                <c:pt idx="136">
                  <c:v>158.85446737328164</c:v>
                </c:pt>
                <c:pt idx="137">
                  <c:v>144.05266744467704</c:v>
                </c:pt>
                <c:pt idx="138">
                  <c:v>188.35036869184145</c:v>
                </c:pt>
                <c:pt idx="139">
                  <c:v>143.9939785061481</c:v>
                </c:pt>
                <c:pt idx="140">
                  <c:v>103.05177336977859</c:v>
                </c:pt>
                <c:pt idx="141">
                  <c:v>138.26429186205388</c:v>
                </c:pt>
                <c:pt idx="142">
                  <c:v>112.53035280195978</c:v>
                </c:pt>
                <c:pt idx="143">
                  <c:v>143.17777026504368</c:v>
                </c:pt>
                <c:pt idx="144">
                  <c:v>137.45595005038342</c:v>
                </c:pt>
                <c:pt idx="145">
                  <c:v>121.37679514850221</c:v>
                </c:pt>
                <c:pt idx="146">
                  <c:v>99.183471363857848</c:v>
                </c:pt>
                <c:pt idx="147">
                  <c:v>118.84190582961655</c:v>
                </c:pt>
                <c:pt idx="148">
                  <c:v>209.55915402719305</c:v>
                </c:pt>
                <c:pt idx="149">
                  <c:v>111.58932054276232</c:v>
                </c:pt>
                <c:pt idx="150">
                  <c:v>138.41846835480422</c:v>
                </c:pt>
                <c:pt idx="151">
                  <c:v>128.88324118148716</c:v>
                </c:pt>
                <c:pt idx="152">
                  <c:v>112.2175471746219</c:v>
                </c:pt>
                <c:pt idx="153">
                  <c:v>130.18167593816301</c:v>
                </c:pt>
                <c:pt idx="154">
                  <c:v>114.42308003242201</c:v>
                </c:pt>
                <c:pt idx="155">
                  <c:v>171.10326140910988</c:v>
                </c:pt>
                <c:pt idx="156">
                  <c:v>196.80321047807243</c:v>
                </c:pt>
                <c:pt idx="157">
                  <c:v>128.71580733560688</c:v>
                </c:pt>
                <c:pt idx="158">
                  <c:v>73.214380342584391</c:v>
                </c:pt>
                <c:pt idx="159">
                  <c:v>331.36499935019651</c:v>
                </c:pt>
                <c:pt idx="160">
                  <c:v>556.26790631871086</c:v>
                </c:pt>
                <c:pt idx="161">
                  <c:v>558.30913983433197</c:v>
                </c:pt>
                <c:pt idx="162">
                  <c:v>596.21681230215052</c:v>
                </c:pt>
                <c:pt idx="163">
                  <c:v>644.53956651534315</c:v>
                </c:pt>
                <c:pt idx="164">
                  <c:v>401.4565580103332</c:v>
                </c:pt>
                <c:pt idx="165">
                  <c:v>610.23367232155067</c:v>
                </c:pt>
                <c:pt idx="166">
                  <c:v>685.53332608222206</c:v>
                </c:pt>
                <c:pt idx="167">
                  <c:v>594.45334741498084</c:v>
                </c:pt>
                <c:pt idx="168">
                  <c:v>737.63571362165476</c:v>
                </c:pt>
                <c:pt idx="169">
                  <c:v>859.7927057238935</c:v>
                </c:pt>
                <c:pt idx="170">
                  <c:v>613.33245303668946</c:v>
                </c:pt>
                <c:pt idx="171">
                  <c:v>456.32188111000158</c:v>
                </c:pt>
                <c:pt idx="172">
                  <c:v>613.63321624376499</c:v>
                </c:pt>
                <c:pt idx="173">
                  <c:v>671.23663654089523</c:v>
                </c:pt>
                <c:pt idx="174">
                  <c:v>566.70206604190287</c:v>
                </c:pt>
                <c:pt idx="175">
                  <c:v>582.07312187135255</c:v>
                </c:pt>
                <c:pt idx="176">
                  <c:v>493.90229330300451</c:v>
                </c:pt>
                <c:pt idx="177">
                  <c:v>777.68739571941705</c:v>
                </c:pt>
                <c:pt idx="178">
                  <c:v>843.88551363946863</c:v>
                </c:pt>
                <c:pt idx="179">
                  <c:v>676.4206770101755</c:v>
                </c:pt>
                <c:pt idx="180">
                  <c:v>514.42482449245426</c:v>
                </c:pt>
                <c:pt idx="181">
                  <c:v>763.83353509793653</c:v>
                </c:pt>
                <c:pt idx="182">
                  <c:v>664.94058375447469</c:v>
                </c:pt>
                <c:pt idx="183">
                  <c:v>574.43246170423004</c:v>
                </c:pt>
                <c:pt idx="184">
                  <c:v>786.54007648087475</c:v>
                </c:pt>
                <c:pt idx="185">
                  <c:v>746.78843923959084</c:v>
                </c:pt>
                <c:pt idx="186">
                  <c:v>706.13802620970398</c:v>
                </c:pt>
                <c:pt idx="187">
                  <c:v>637.08535583361368</c:v>
                </c:pt>
                <c:pt idx="188">
                  <c:v>682.30343947186373</c:v>
                </c:pt>
                <c:pt idx="189">
                  <c:v>738.22092632224974</c:v>
                </c:pt>
                <c:pt idx="190">
                  <c:v>500.20806336221699</c:v>
                </c:pt>
                <c:pt idx="191">
                  <c:v>677.56164235662357</c:v>
                </c:pt>
                <c:pt idx="192">
                  <c:v>734.17144716688256</c:v>
                </c:pt>
                <c:pt idx="193">
                  <c:v>660.28822182154624</c:v>
                </c:pt>
                <c:pt idx="194">
                  <c:v>743.20801306528256</c:v>
                </c:pt>
                <c:pt idx="195">
                  <c:v>680.86307370637985</c:v>
                </c:pt>
                <c:pt idx="196">
                  <c:v>761.9444770287223</c:v>
                </c:pt>
                <c:pt idx="197">
                  <c:v>731.8076995064531</c:v>
                </c:pt>
                <c:pt idx="198">
                  <c:v>640.92827175779007</c:v>
                </c:pt>
                <c:pt idx="199">
                  <c:v>730.17997765660868</c:v>
                </c:pt>
                <c:pt idx="200">
                  <c:v>579.74418274393338</c:v>
                </c:pt>
                <c:pt idx="201">
                  <c:v>482.20606053059618</c:v>
                </c:pt>
                <c:pt idx="202">
                  <c:v>606.69586386469405</c:v>
                </c:pt>
                <c:pt idx="203">
                  <c:v>536.84364334615088</c:v>
                </c:pt>
                <c:pt idx="204">
                  <c:v>658.99862621026489</c:v>
                </c:pt>
                <c:pt idx="205">
                  <c:v>827.56316401941365</c:v>
                </c:pt>
                <c:pt idx="206">
                  <c:v>629.02556119306041</c:v>
                </c:pt>
                <c:pt idx="207">
                  <c:v>543.49076779295456</c:v>
                </c:pt>
                <c:pt idx="208">
                  <c:v>495.68971798421825</c:v>
                </c:pt>
                <c:pt idx="209">
                  <c:v>638.32723541051496</c:v>
                </c:pt>
                <c:pt idx="210">
                  <c:v>455.1681160151129</c:v>
                </c:pt>
                <c:pt idx="211">
                  <c:v>505.05028548403232</c:v>
                </c:pt>
                <c:pt idx="212">
                  <c:v>436.21215530632242</c:v>
                </c:pt>
                <c:pt idx="213">
                  <c:v>510.11039621333123</c:v>
                </c:pt>
                <c:pt idx="214">
                  <c:v>479.52096261409702</c:v>
                </c:pt>
                <c:pt idx="215">
                  <c:v>436.84690006975836</c:v>
                </c:pt>
                <c:pt idx="216">
                  <c:v>567.93172358721608</c:v>
                </c:pt>
                <c:pt idx="217">
                  <c:v>582.15753197648678</c:v>
                </c:pt>
                <c:pt idx="218">
                  <c:v>447.09272107159751</c:v>
                </c:pt>
                <c:pt idx="219">
                  <c:v>552.04237376273784</c:v>
                </c:pt>
                <c:pt idx="220">
                  <c:v>527.59215116372241</c:v>
                </c:pt>
                <c:pt idx="221">
                  <c:v>507.80853880709003</c:v>
                </c:pt>
                <c:pt idx="222">
                  <c:v>524.62539543831099</c:v>
                </c:pt>
                <c:pt idx="223">
                  <c:v>543.76186907333363</c:v>
                </c:pt>
                <c:pt idx="224">
                  <c:v>707.29127406867815</c:v>
                </c:pt>
                <c:pt idx="225">
                  <c:v>551.06171254321612</c:v>
                </c:pt>
                <c:pt idx="226">
                  <c:v>557.28848130488245</c:v>
                </c:pt>
                <c:pt idx="227">
                  <c:v>635.18434241357704</c:v>
                </c:pt>
                <c:pt idx="228">
                  <c:v>599.8596591656908</c:v>
                </c:pt>
                <c:pt idx="229">
                  <c:v>778.65547946322602</c:v>
                </c:pt>
                <c:pt idx="230">
                  <c:v>635.67117811729895</c:v>
                </c:pt>
                <c:pt idx="231">
                  <c:v>638.8088472010802</c:v>
                </c:pt>
                <c:pt idx="232">
                  <c:v>631.18208815041044</c:v>
                </c:pt>
                <c:pt idx="233">
                  <c:v>722.78103200965063</c:v>
                </c:pt>
                <c:pt idx="234">
                  <c:v>648.52562096971906</c:v>
                </c:pt>
                <c:pt idx="235">
                  <c:v>770.07371652711095</c:v>
                </c:pt>
                <c:pt idx="236">
                  <c:v>533.48909657467505</c:v>
                </c:pt>
                <c:pt idx="237">
                  <c:v>706.9888853484224</c:v>
                </c:pt>
                <c:pt idx="238">
                  <c:v>723.03743952509785</c:v>
                </c:pt>
                <c:pt idx="239">
                  <c:v>757.45750649192462</c:v>
                </c:pt>
                <c:pt idx="240">
                  <c:v>777.06547982699806</c:v>
                </c:pt>
                <c:pt idx="241">
                  <c:v>682.59507060692192</c:v>
                </c:pt>
                <c:pt idx="242">
                  <c:v>666.18983619803646</c:v>
                </c:pt>
                <c:pt idx="243">
                  <c:v>668.89508833472973</c:v>
                </c:pt>
                <c:pt idx="244">
                  <c:v>731.52382186377906</c:v>
                </c:pt>
                <c:pt idx="245">
                  <c:v>576.61093071504058</c:v>
                </c:pt>
                <c:pt idx="246">
                  <c:v>641.70809741392554</c:v>
                </c:pt>
                <c:pt idx="247">
                  <c:v>53.977936121418367</c:v>
                </c:pt>
                <c:pt idx="248">
                  <c:v>65.991965197394691</c:v>
                </c:pt>
                <c:pt idx="249">
                  <c:v>55.031679663838652</c:v>
                </c:pt>
                <c:pt idx="250">
                  <c:v>117.69269860950259</c:v>
                </c:pt>
                <c:pt idx="251">
                  <c:v>45.233982664358351</c:v>
                </c:pt>
                <c:pt idx="252">
                  <c:v>110.05658492964571</c:v>
                </c:pt>
                <c:pt idx="253">
                  <c:v>87.980678624430041</c:v>
                </c:pt>
                <c:pt idx="254">
                  <c:v>84.274724157696951</c:v>
                </c:pt>
                <c:pt idx="255">
                  <c:v>53.40474827723105</c:v>
                </c:pt>
                <c:pt idx="256">
                  <c:v>55.733658393032449</c:v>
                </c:pt>
                <c:pt idx="257">
                  <c:v>54.426406160505721</c:v>
                </c:pt>
                <c:pt idx="258">
                  <c:v>44.342653401643744</c:v>
                </c:pt>
                <c:pt idx="259">
                  <c:v>43.584692985306425</c:v>
                </c:pt>
                <c:pt idx="260">
                  <c:v>32.909381698396274</c:v>
                </c:pt>
                <c:pt idx="261">
                  <c:v>33.030002378310257</c:v>
                </c:pt>
                <c:pt idx="262">
                  <c:v>33.544421143848787</c:v>
                </c:pt>
                <c:pt idx="263">
                  <c:v>52.621869010935924</c:v>
                </c:pt>
                <c:pt idx="264">
                  <c:v>72.407995073504608</c:v>
                </c:pt>
                <c:pt idx="265">
                  <c:v>120.3799098188961</c:v>
                </c:pt>
                <c:pt idx="266">
                  <c:v>57.814849217685939</c:v>
                </c:pt>
                <c:pt idx="267">
                  <c:v>90.349168583058443</c:v>
                </c:pt>
                <c:pt idx="268">
                  <c:v>73.31771521494224</c:v>
                </c:pt>
                <c:pt idx="269">
                  <c:v>43.508966274670314</c:v>
                </c:pt>
                <c:pt idx="270">
                  <c:v>50.963404512799819</c:v>
                </c:pt>
                <c:pt idx="271">
                  <c:v>32.493351349531245</c:v>
                </c:pt>
                <c:pt idx="272">
                  <c:v>199.83332502348762</c:v>
                </c:pt>
                <c:pt idx="273">
                  <c:v>476.89826890936473</c:v>
                </c:pt>
                <c:pt idx="274">
                  <c:v>414.19897262542048</c:v>
                </c:pt>
                <c:pt idx="275">
                  <c:v>641.66255163156336</c:v>
                </c:pt>
                <c:pt idx="276">
                  <c:v>575.76887854071401</c:v>
                </c:pt>
                <c:pt idx="277">
                  <c:v>553.44750889930742</c:v>
                </c:pt>
                <c:pt idx="278">
                  <c:v>485.46700052116864</c:v>
                </c:pt>
                <c:pt idx="279">
                  <c:v>511.62478628977203</c:v>
                </c:pt>
                <c:pt idx="280">
                  <c:v>477.22180125564506</c:v>
                </c:pt>
                <c:pt idx="281">
                  <c:v>745.6414657121785</c:v>
                </c:pt>
                <c:pt idx="282">
                  <c:v>550.39488899384207</c:v>
                </c:pt>
                <c:pt idx="283">
                  <c:v>651.80933444143329</c:v>
                </c:pt>
                <c:pt idx="284">
                  <c:v>605.00633929491403</c:v>
                </c:pt>
                <c:pt idx="285">
                  <c:v>717.8214818462842</c:v>
                </c:pt>
                <c:pt idx="286">
                  <c:v>551.26245269695823</c:v>
                </c:pt>
                <c:pt idx="287">
                  <c:v>666.34581950098493</c:v>
                </c:pt>
                <c:pt idx="288">
                  <c:v>800.57197706273723</c:v>
                </c:pt>
                <c:pt idx="289">
                  <c:v>615.93740072809896</c:v>
                </c:pt>
                <c:pt idx="290">
                  <c:v>596.9341031110215</c:v>
                </c:pt>
                <c:pt idx="291">
                  <c:v>583.44217494323175</c:v>
                </c:pt>
                <c:pt idx="292">
                  <c:v>598.75383333331956</c:v>
                </c:pt>
                <c:pt idx="293">
                  <c:v>312.90554413421029</c:v>
                </c:pt>
                <c:pt idx="294">
                  <c:v>101.17232464362759</c:v>
                </c:pt>
                <c:pt idx="295">
                  <c:v>147.62043036066737</c:v>
                </c:pt>
                <c:pt idx="296">
                  <c:v>96.996412112987102</c:v>
                </c:pt>
                <c:pt idx="297">
                  <c:v>165.38638401871955</c:v>
                </c:pt>
                <c:pt idx="298">
                  <c:v>146.30761810523603</c:v>
                </c:pt>
                <c:pt idx="299">
                  <c:v>90.004963038813457</c:v>
                </c:pt>
                <c:pt idx="300">
                  <c:v>231.37983993464414</c:v>
                </c:pt>
                <c:pt idx="301">
                  <c:v>176.15969471901562</c:v>
                </c:pt>
                <c:pt idx="302">
                  <c:v>100.39991854991371</c:v>
                </c:pt>
                <c:pt idx="303">
                  <c:v>234.51756951744161</c:v>
                </c:pt>
                <c:pt idx="304">
                  <c:v>249.05989932708465</c:v>
                </c:pt>
                <c:pt idx="305">
                  <c:v>263.68610965406953</c:v>
                </c:pt>
                <c:pt idx="306">
                  <c:v>301.42625869376434</c:v>
                </c:pt>
                <c:pt idx="307">
                  <c:v>308.11191563750862</c:v>
                </c:pt>
                <c:pt idx="308">
                  <c:v>408.54701458708001</c:v>
                </c:pt>
                <c:pt idx="309">
                  <c:v>418.12785438397577</c:v>
                </c:pt>
                <c:pt idx="310">
                  <c:v>388.60719903039563</c:v>
                </c:pt>
                <c:pt idx="311">
                  <c:v>484.02882143697673</c:v>
                </c:pt>
                <c:pt idx="312">
                  <c:v>454.55880373159539</c:v>
                </c:pt>
                <c:pt idx="313">
                  <c:v>504.31890558960578</c:v>
                </c:pt>
                <c:pt idx="314">
                  <c:v>402.04472744855292</c:v>
                </c:pt>
                <c:pt idx="315">
                  <c:v>343.97038224603403</c:v>
                </c:pt>
                <c:pt idx="316">
                  <c:v>351.85865912455046</c:v>
                </c:pt>
                <c:pt idx="317">
                  <c:v>443.67232333006712</c:v>
                </c:pt>
                <c:pt idx="318">
                  <c:v>294.96039970238081</c:v>
                </c:pt>
                <c:pt idx="319">
                  <c:v>386.69231919429399</c:v>
                </c:pt>
                <c:pt idx="320">
                  <c:v>369.86146524171897</c:v>
                </c:pt>
                <c:pt idx="321">
                  <c:v>388.42879266678074</c:v>
                </c:pt>
                <c:pt idx="322">
                  <c:v>396.95061200447367</c:v>
                </c:pt>
                <c:pt idx="323">
                  <c:v>410.67698873249412</c:v>
                </c:pt>
                <c:pt idx="324">
                  <c:v>296.32762070041525</c:v>
                </c:pt>
                <c:pt idx="325">
                  <c:v>245.98838962294843</c:v>
                </c:pt>
                <c:pt idx="326">
                  <c:v>457.35904485571956</c:v>
                </c:pt>
                <c:pt idx="327">
                  <c:v>406.46467625538656</c:v>
                </c:pt>
                <c:pt idx="328">
                  <c:v>396.11215690776368</c:v>
                </c:pt>
                <c:pt idx="329">
                  <c:v>326.87195178969631</c:v>
                </c:pt>
                <c:pt idx="330">
                  <c:v>322.3023095239945</c:v>
                </c:pt>
                <c:pt idx="331">
                  <c:v>506.29126055261622</c:v>
                </c:pt>
                <c:pt idx="332">
                  <c:v>435.16390418689213</c:v>
                </c:pt>
                <c:pt idx="333">
                  <c:v>360.6529247967984</c:v>
                </c:pt>
                <c:pt idx="334">
                  <c:v>400.69588732940537</c:v>
                </c:pt>
                <c:pt idx="335">
                  <c:v>305.73276573897863</c:v>
                </c:pt>
                <c:pt idx="336">
                  <c:v>494.09908861206577</c:v>
                </c:pt>
                <c:pt idx="337">
                  <c:v>329.15071804520733</c:v>
                </c:pt>
                <c:pt idx="338">
                  <c:v>415.05052553759526</c:v>
                </c:pt>
                <c:pt idx="339">
                  <c:v>437.96002934562216</c:v>
                </c:pt>
                <c:pt idx="340">
                  <c:v>510.37868344114344</c:v>
                </c:pt>
                <c:pt idx="341">
                  <c:v>538.23862119025</c:v>
                </c:pt>
                <c:pt idx="342">
                  <c:v>651.4378188127763</c:v>
                </c:pt>
                <c:pt idx="343">
                  <c:v>699.81472009145944</c:v>
                </c:pt>
                <c:pt idx="344">
                  <c:v>580.64252877709987</c:v>
                </c:pt>
                <c:pt idx="345">
                  <c:v>579.7559344593484</c:v>
                </c:pt>
                <c:pt idx="346">
                  <c:v>676.81839269777186</c:v>
                </c:pt>
                <c:pt idx="347">
                  <c:v>733.68852086808431</c:v>
                </c:pt>
                <c:pt idx="348">
                  <c:v>708.85666719355936</c:v>
                </c:pt>
                <c:pt idx="349">
                  <c:v>604.75745251578212</c:v>
                </c:pt>
                <c:pt idx="350">
                  <c:v>503.15352177381891</c:v>
                </c:pt>
                <c:pt idx="351">
                  <c:v>745.35141416191254</c:v>
                </c:pt>
                <c:pt idx="352">
                  <c:v>604.73068257711668</c:v>
                </c:pt>
                <c:pt idx="353">
                  <c:v>622.28753023946149</c:v>
                </c:pt>
                <c:pt idx="354">
                  <c:v>452.34757723278494</c:v>
                </c:pt>
                <c:pt idx="355">
                  <c:v>923.98073301908107</c:v>
                </c:pt>
                <c:pt idx="356">
                  <c:v>576.40699738351384</c:v>
                </c:pt>
                <c:pt idx="357">
                  <c:v>641.40336719662844</c:v>
                </c:pt>
                <c:pt idx="358">
                  <c:v>535.26217344780309</c:v>
                </c:pt>
                <c:pt idx="359">
                  <c:v>649.69988589724198</c:v>
                </c:pt>
                <c:pt idx="360">
                  <c:v>512.52300851901737</c:v>
                </c:pt>
                <c:pt idx="361">
                  <c:v>635.34370354658574</c:v>
                </c:pt>
                <c:pt idx="362">
                  <c:v>517.23555101012141</c:v>
                </c:pt>
                <c:pt idx="363">
                  <c:v>564.63163571639632</c:v>
                </c:pt>
                <c:pt idx="364">
                  <c:v>684.51338494828042</c:v>
                </c:pt>
                <c:pt idx="365">
                  <c:v>685.25608186650709</c:v>
                </c:pt>
                <c:pt idx="366">
                  <c:v>101.17814409795314</c:v>
                </c:pt>
                <c:pt idx="367">
                  <c:v>76.126210576435867</c:v>
                </c:pt>
                <c:pt idx="368">
                  <c:v>38.954408155191956</c:v>
                </c:pt>
                <c:pt idx="369">
                  <c:v>52.382845821959933</c:v>
                </c:pt>
                <c:pt idx="370">
                  <c:v>38.059893250594868</c:v>
                </c:pt>
                <c:pt idx="371">
                  <c:v>81.041789556167771</c:v>
                </c:pt>
                <c:pt idx="372">
                  <c:v>25.642328531600295</c:v>
                </c:pt>
                <c:pt idx="373">
                  <c:v>12.87760542398753</c:v>
                </c:pt>
                <c:pt idx="374">
                  <c:v>0</c:v>
                </c:pt>
                <c:pt idx="375">
                  <c:v>22.522293239381241</c:v>
                </c:pt>
                <c:pt idx="376">
                  <c:v>24.277914089644984</c:v>
                </c:pt>
                <c:pt idx="377">
                  <c:v>0</c:v>
                </c:pt>
                <c:pt idx="378">
                  <c:v>11.407207797934053</c:v>
                </c:pt>
                <c:pt idx="379">
                  <c:v>46.818877305379878</c:v>
                </c:pt>
                <c:pt idx="380">
                  <c:v>36.288597378300267</c:v>
                </c:pt>
                <c:pt idx="381">
                  <c:v>26.231565307292943</c:v>
                </c:pt>
                <c:pt idx="382">
                  <c:v>35.188551020575616</c:v>
                </c:pt>
                <c:pt idx="383">
                  <c:v>24.424267567512629</c:v>
                </c:pt>
                <c:pt idx="384">
                  <c:v>47.848243071648646</c:v>
                </c:pt>
                <c:pt idx="385">
                  <c:v>25.252760706945637</c:v>
                </c:pt>
              </c:numCache>
            </c:numRef>
          </c:xVal>
          <c:yVal>
            <c:numRef>
              <c:f>'2024_12_16_AVE'!$AA$5:$AA$390</c:f>
              <c:numCache>
                <c:formatCode>General</c:formatCode>
                <c:ptCount val="386"/>
                <c:pt idx="0">
                  <c:v>358.29387520692092</c:v>
                </c:pt>
                <c:pt idx="1">
                  <c:v>305.57903794947345</c:v>
                </c:pt>
                <c:pt idx="2">
                  <c:v>275.35745168548851</c:v>
                </c:pt>
                <c:pt idx="3">
                  <c:v>345.8021270162393</c:v>
                </c:pt>
                <c:pt idx="4">
                  <c:v>305.01754625692229</c:v>
                </c:pt>
                <c:pt idx="5">
                  <c:v>401.383333538839</c:v>
                </c:pt>
                <c:pt idx="6">
                  <c:v>241.00900613842731</c:v>
                </c:pt>
                <c:pt idx="7">
                  <c:v>414.98412725212847</c:v>
                </c:pt>
                <c:pt idx="8">
                  <c:v>236.62238038208721</c:v>
                </c:pt>
                <c:pt idx="9">
                  <c:v>296.24400693968335</c:v>
                </c:pt>
                <c:pt idx="10">
                  <c:v>194.79237123219491</c:v>
                </c:pt>
                <c:pt idx="11">
                  <c:v>334.87766172971232</c:v>
                </c:pt>
                <c:pt idx="12">
                  <c:v>267.6922226455718</c:v>
                </c:pt>
                <c:pt idx="13">
                  <c:v>291.7818526045304</c:v>
                </c:pt>
                <c:pt idx="14">
                  <c:v>258.09560803686105</c:v>
                </c:pt>
                <c:pt idx="15">
                  <c:v>325.98342931596693</c:v>
                </c:pt>
                <c:pt idx="16">
                  <c:v>314.95962842096111</c:v>
                </c:pt>
                <c:pt idx="17">
                  <c:v>260.35191464758208</c:v>
                </c:pt>
                <c:pt idx="18">
                  <c:v>475.8579989843804</c:v>
                </c:pt>
                <c:pt idx="19">
                  <c:v>310.17712876217166</c:v>
                </c:pt>
                <c:pt idx="20">
                  <c:v>300.48773150599533</c:v>
                </c:pt>
                <c:pt idx="21">
                  <c:v>486.38883330024896</c:v>
                </c:pt>
                <c:pt idx="22">
                  <c:v>683.60754310497987</c:v>
                </c:pt>
                <c:pt idx="23">
                  <c:v>591.61150712231381</c:v>
                </c:pt>
                <c:pt idx="24">
                  <c:v>455.81079927734885</c:v>
                </c:pt>
                <c:pt idx="25">
                  <c:v>583.2734460213436</c:v>
                </c:pt>
                <c:pt idx="26">
                  <c:v>646.12178766989757</c:v>
                </c:pt>
                <c:pt idx="27">
                  <c:v>354.64516578985416</c:v>
                </c:pt>
                <c:pt idx="28">
                  <c:v>506.81674688622024</c:v>
                </c:pt>
                <c:pt idx="29">
                  <c:v>703.75962543901562</c:v>
                </c:pt>
                <c:pt idx="30">
                  <c:v>435.82058466673595</c:v>
                </c:pt>
                <c:pt idx="31">
                  <c:v>604.1258458347146</c:v>
                </c:pt>
                <c:pt idx="32">
                  <c:v>540.6887334104614</c:v>
                </c:pt>
                <c:pt idx="33">
                  <c:v>495.27587445974763</c:v>
                </c:pt>
                <c:pt idx="34">
                  <c:v>730.38028534014916</c:v>
                </c:pt>
                <c:pt idx="35">
                  <c:v>444.66620005826292</c:v>
                </c:pt>
                <c:pt idx="36">
                  <c:v>572.47539497944967</c:v>
                </c:pt>
                <c:pt idx="37">
                  <c:v>817.96861586984824</c:v>
                </c:pt>
                <c:pt idx="38">
                  <c:v>698.289459270154</c:v>
                </c:pt>
                <c:pt idx="39">
                  <c:v>641.71697671640993</c:v>
                </c:pt>
                <c:pt idx="40">
                  <c:v>544.70488819041134</c:v>
                </c:pt>
                <c:pt idx="41">
                  <c:v>872.34343024027328</c:v>
                </c:pt>
                <c:pt idx="42">
                  <c:v>761.68277723088784</c:v>
                </c:pt>
                <c:pt idx="43">
                  <c:v>585.96465408101483</c:v>
                </c:pt>
                <c:pt idx="44">
                  <c:v>488.49892825096117</c:v>
                </c:pt>
                <c:pt idx="45">
                  <c:v>569.35758354831785</c:v>
                </c:pt>
                <c:pt idx="46">
                  <c:v>545.88079110263095</c:v>
                </c:pt>
                <c:pt idx="47">
                  <c:v>464.8020388793953</c:v>
                </c:pt>
                <c:pt idx="48">
                  <c:v>603.91225806453122</c:v>
                </c:pt>
                <c:pt idx="49">
                  <c:v>573.20796961601411</c:v>
                </c:pt>
                <c:pt idx="50">
                  <c:v>530.55960640279545</c:v>
                </c:pt>
                <c:pt idx="51">
                  <c:v>451.01531173948217</c:v>
                </c:pt>
                <c:pt idx="52">
                  <c:v>582.49624676693338</c:v>
                </c:pt>
                <c:pt idx="53">
                  <c:v>190.46137957220867</c:v>
                </c:pt>
                <c:pt idx="54">
                  <c:v>345.96431172640632</c:v>
                </c:pt>
                <c:pt idx="55">
                  <c:v>221.47254414718893</c:v>
                </c:pt>
                <c:pt idx="56">
                  <c:v>232.17122939810537</c:v>
                </c:pt>
                <c:pt idx="57">
                  <c:v>215.27790841782056</c:v>
                </c:pt>
                <c:pt idx="58">
                  <c:v>196.57171743456104</c:v>
                </c:pt>
                <c:pt idx="59">
                  <c:v>198.10909259480218</c:v>
                </c:pt>
                <c:pt idx="60">
                  <c:v>241.56041445501256</c:v>
                </c:pt>
                <c:pt idx="61">
                  <c:v>98.912647916523113</c:v>
                </c:pt>
                <c:pt idx="62">
                  <c:v>158.90326566942767</c:v>
                </c:pt>
                <c:pt idx="63">
                  <c:v>160.12326601358072</c:v>
                </c:pt>
                <c:pt idx="64">
                  <c:v>126.96058223475895</c:v>
                </c:pt>
                <c:pt idx="65">
                  <c:v>250.00524044222928</c:v>
                </c:pt>
                <c:pt idx="66">
                  <c:v>284.12787119054002</c:v>
                </c:pt>
                <c:pt idx="67">
                  <c:v>222.70414849733459</c:v>
                </c:pt>
                <c:pt idx="68">
                  <c:v>277.34606102116203</c:v>
                </c:pt>
                <c:pt idx="69">
                  <c:v>163.72580347942974</c:v>
                </c:pt>
                <c:pt idx="70">
                  <c:v>212.30841691653225</c:v>
                </c:pt>
                <c:pt idx="71">
                  <c:v>297.38587064959984</c:v>
                </c:pt>
                <c:pt idx="72">
                  <c:v>172.80640924653315</c:v>
                </c:pt>
                <c:pt idx="73">
                  <c:v>189.36341718669291</c:v>
                </c:pt>
                <c:pt idx="74">
                  <c:v>225.93356476424543</c:v>
                </c:pt>
                <c:pt idx="75">
                  <c:v>209.63194988383356</c:v>
                </c:pt>
                <c:pt idx="76">
                  <c:v>169.37475647982836</c:v>
                </c:pt>
                <c:pt idx="77">
                  <c:v>187.39408941347872</c:v>
                </c:pt>
                <c:pt idx="78">
                  <c:v>122.72892832018408</c:v>
                </c:pt>
                <c:pt idx="79">
                  <c:v>162.55687384331836</c:v>
                </c:pt>
                <c:pt idx="80">
                  <c:v>204.31706246783457</c:v>
                </c:pt>
                <c:pt idx="81">
                  <c:v>149.38219458011338</c:v>
                </c:pt>
                <c:pt idx="82">
                  <c:v>193.52123251534451</c:v>
                </c:pt>
                <c:pt idx="83">
                  <c:v>136.14341185273719</c:v>
                </c:pt>
                <c:pt idx="84">
                  <c:v>263.85407829750704</c:v>
                </c:pt>
                <c:pt idx="85">
                  <c:v>168.62609606582748</c:v>
                </c:pt>
                <c:pt idx="86">
                  <c:v>157.29130761830214</c:v>
                </c:pt>
                <c:pt idx="87">
                  <c:v>121.6361300415478</c:v>
                </c:pt>
                <c:pt idx="88">
                  <c:v>163.92370672845649</c:v>
                </c:pt>
                <c:pt idx="89">
                  <c:v>348.18028048144373</c:v>
                </c:pt>
                <c:pt idx="90">
                  <c:v>344.19532413045357</c:v>
                </c:pt>
                <c:pt idx="91">
                  <c:v>322.45001364919426</c:v>
                </c:pt>
                <c:pt idx="92">
                  <c:v>351.23823998048226</c:v>
                </c:pt>
                <c:pt idx="93">
                  <c:v>340.7721617021266</c:v>
                </c:pt>
                <c:pt idx="94">
                  <c:v>420.39352876763888</c:v>
                </c:pt>
                <c:pt idx="95">
                  <c:v>330.50809639760661</c:v>
                </c:pt>
                <c:pt idx="96">
                  <c:v>443.52604105346671</c:v>
                </c:pt>
                <c:pt idx="97">
                  <c:v>528.12020452594129</c:v>
                </c:pt>
                <c:pt idx="98">
                  <c:v>330.02225857757367</c:v>
                </c:pt>
                <c:pt idx="99">
                  <c:v>279.45191629834949</c:v>
                </c:pt>
                <c:pt idx="100">
                  <c:v>317.33601146635789</c:v>
                </c:pt>
                <c:pt idx="101">
                  <c:v>429.46293064374493</c:v>
                </c:pt>
                <c:pt idx="102">
                  <c:v>450.1572537903167</c:v>
                </c:pt>
                <c:pt idx="103">
                  <c:v>385.50170230656761</c:v>
                </c:pt>
                <c:pt idx="104">
                  <c:v>420.43113267773492</c:v>
                </c:pt>
                <c:pt idx="105">
                  <c:v>342.42860933989584</c:v>
                </c:pt>
                <c:pt idx="106">
                  <c:v>301.74181935340943</c:v>
                </c:pt>
                <c:pt idx="107">
                  <c:v>366.75628978628123</c:v>
                </c:pt>
                <c:pt idx="108">
                  <c:v>469.94319578803112</c:v>
                </c:pt>
                <c:pt idx="109">
                  <c:v>324.0208954843115</c:v>
                </c:pt>
                <c:pt idx="110">
                  <c:v>488.2778636204531</c:v>
                </c:pt>
                <c:pt idx="111">
                  <c:v>456.95647581486941</c:v>
                </c:pt>
                <c:pt idx="112">
                  <c:v>370.98177542518846</c:v>
                </c:pt>
                <c:pt idx="113">
                  <c:v>435.66415379967458</c:v>
                </c:pt>
                <c:pt idx="114">
                  <c:v>370.42298358324899</c:v>
                </c:pt>
                <c:pt idx="115">
                  <c:v>476.8506781227</c:v>
                </c:pt>
                <c:pt idx="116">
                  <c:v>443.872974119091</c:v>
                </c:pt>
                <c:pt idx="117">
                  <c:v>362.1843738502227</c:v>
                </c:pt>
                <c:pt idx="118">
                  <c:v>334.85201253530158</c:v>
                </c:pt>
                <c:pt idx="119">
                  <c:v>474.4675455899781</c:v>
                </c:pt>
                <c:pt idx="120">
                  <c:v>425.5879163102162</c:v>
                </c:pt>
                <c:pt idx="121">
                  <c:v>384.52537374511138</c:v>
                </c:pt>
                <c:pt idx="122">
                  <c:v>439.25057769356323</c:v>
                </c:pt>
                <c:pt idx="123">
                  <c:v>525.09298090881259</c:v>
                </c:pt>
                <c:pt idx="124">
                  <c:v>362.94075384532999</c:v>
                </c:pt>
                <c:pt idx="125">
                  <c:v>298.41466604718016</c:v>
                </c:pt>
                <c:pt idx="126">
                  <c:v>451.54898902425305</c:v>
                </c:pt>
                <c:pt idx="127">
                  <c:v>424.31836055452169</c:v>
                </c:pt>
                <c:pt idx="128">
                  <c:v>166.1822820089871</c:v>
                </c:pt>
                <c:pt idx="129">
                  <c:v>99.088038707430542</c:v>
                </c:pt>
                <c:pt idx="130">
                  <c:v>59.474656086641581</c:v>
                </c:pt>
                <c:pt idx="131">
                  <c:v>81.888827744089028</c:v>
                </c:pt>
                <c:pt idx="132">
                  <c:v>72.616047048909621</c:v>
                </c:pt>
                <c:pt idx="133">
                  <c:v>62.091885104564469</c:v>
                </c:pt>
                <c:pt idx="134">
                  <c:v>120.9336470380405</c:v>
                </c:pt>
                <c:pt idx="135">
                  <c:v>86.484702810157117</c:v>
                </c:pt>
                <c:pt idx="136">
                  <c:v>131.48817503942993</c:v>
                </c:pt>
                <c:pt idx="137">
                  <c:v>115.45702859441144</c:v>
                </c:pt>
                <c:pt idx="138">
                  <c:v>93.934327096954178</c:v>
                </c:pt>
                <c:pt idx="139">
                  <c:v>77.313653070228881</c:v>
                </c:pt>
                <c:pt idx="140">
                  <c:v>151.01596281838522</c:v>
                </c:pt>
                <c:pt idx="141">
                  <c:v>62.508344245220016</c:v>
                </c:pt>
                <c:pt idx="142">
                  <c:v>94.787986161478003</c:v>
                </c:pt>
                <c:pt idx="143">
                  <c:v>118.42500320227342</c:v>
                </c:pt>
                <c:pt idx="144">
                  <c:v>171.39866275984764</c:v>
                </c:pt>
                <c:pt idx="145">
                  <c:v>108.76957290580479</c:v>
                </c:pt>
                <c:pt idx="146">
                  <c:v>61.460360396242727</c:v>
                </c:pt>
                <c:pt idx="147">
                  <c:v>101.23039448378181</c:v>
                </c:pt>
                <c:pt idx="148">
                  <c:v>103.07082739978476</c:v>
                </c:pt>
                <c:pt idx="149">
                  <c:v>68.08921456145265</c:v>
                </c:pt>
                <c:pt idx="150">
                  <c:v>79.236013687202416</c:v>
                </c:pt>
                <c:pt idx="151">
                  <c:v>115.60553440561243</c:v>
                </c:pt>
                <c:pt idx="152">
                  <c:v>120.45814459133278</c:v>
                </c:pt>
                <c:pt idx="153">
                  <c:v>74.196309551398286</c:v>
                </c:pt>
                <c:pt idx="154">
                  <c:v>130.53233353595138</c:v>
                </c:pt>
                <c:pt idx="155">
                  <c:v>80.601762695195333</c:v>
                </c:pt>
                <c:pt idx="156">
                  <c:v>127.37372221810018</c:v>
                </c:pt>
                <c:pt idx="157">
                  <c:v>110.99910373698266</c:v>
                </c:pt>
                <c:pt idx="158">
                  <c:v>442.23451213641579</c:v>
                </c:pt>
                <c:pt idx="159">
                  <c:v>231.52150840577286</c:v>
                </c:pt>
                <c:pt idx="160">
                  <c:v>192.67526444121228</c:v>
                </c:pt>
                <c:pt idx="161">
                  <c:v>162.71548461838378</c:v>
                </c:pt>
                <c:pt idx="162">
                  <c:v>227.58230460487002</c:v>
                </c:pt>
                <c:pt idx="163">
                  <c:v>206.79433715150589</c:v>
                </c:pt>
                <c:pt idx="164">
                  <c:v>315.47357049979246</c:v>
                </c:pt>
                <c:pt idx="165">
                  <c:v>218.98431277850875</c:v>
                </c:pt>
                <c:pt idx="166">
                  <c:v>186.4037568359343</c:v>
                </c:pt>
                <c:pt idx="167">
                  <c:v>192.06293941924247</c:v>
                </c:pt>
                <c:pt idx="168">
                  <c:v>194.9103834123174</c:v>
                </c:pt>
                <c:pt idx="169">
                  <c:v>280.18278406995739</c:v>
                </c:pt>
                <c:pt idx="170">
                  <c:v>233.91013066209732</c:v>
                </c:pt>
                <c:pt idx="171">
                  <c:v>247.64337380922282</c:v>
                </c:pt>
                <c:pt idx="172">
                  <c:v>175.16337005311499</c:v>
                </c:pt>
                <c:pt idx="173">
                  <c:v>333.28155017108861</c:v>
                </c:pt>
                <c:pt idx="174">
                  <c:v>295.16933653454146</c:v>
                </c:pt>
                <c:pt idx="175">
                  <c:v>294.8012129676801</c:v>
                </c:pt>
                <c:pt idx="176">
                  <c:v>237.46408281040851</c:v>
                </c:pt>
                <c:pt idx="177">
                  <c:v>335.39935602906513</c:v>
                </c:pt>
                <c:pt idx="178">
                  <c:v>457.27157244062289</c:v>
                </c:pt>
                <c:pt idx="179">
                  <c:v>454.03976862320394</c:v>
                </c:pt>
                <c:pt idx="180">
                  <c:v>267.86302973054296</c:v>
                </c:pt>
                <c:pt idx="181">
                  <c:v>391.02093037359884</c:v>
                </c:pt>
                <c:pt idx="182">
                  <c:v>326.48553889493832</c:v>
                </c:pt>
                <c:pt idx="183">
                  <c:v>366.57141202789734</c:v>
                </c:pt>
                <c:pt idx="184">
                  <c:v>450.15633159477369</c:v>
                </c:pt>
                <c:pt idx="185">
                  <c:v>502.58684295057805</c:v>
                </c:pt>
                <c:pt idx="186">
                  <c:v>382.71294170105324</c:v>
                </c:pt>
                <c:pt idx="187">
                  <c:v>213.67208276305868</c:v>
                </c:pt>
                <c:pt idx="188">
                  <c:v>337.45020171743863</c:v>
                </c:pt>
                <c:pt idx="189">
                  <c:v>301.26140708908775</c:v>
                </c:pt>
                <c:pt idx="190">
                  <c:v>318.33969746749494</c:v>
                </c:pt>
                <c:pt idx="191">
                  <c:v>375.03733029414138</c:v>
                </c:pt>
                <c:pt idx="192">
                  <c:v>341.32532192846298</c:v>
                </c:pt>
                <c:pt idx="193">
                  <c:v>344.65110912655945</c:v>
                </c:pt>
                <c:pt idx="194">
                  <c:v>374.95441505880768</c:v>
                </c:pt>
                <c:pt idx="195">
                  <c:v>401.65199810241904</c:v>
                </c:pt>
                <c:pt idx="196">
                  <c:v>388.16593396222379</c:v>
                </c:pt>
                <c:pt idx="197">
                  <c:v>265.41378622127718</c:v>
                </c:pt>
                <c:pt idx="198">
                  <c:v>427.32451820345938</c:v>
                </c:pt>
                <c:pt idx="199">
                  <c:v>226.2612713935932</c:v>
                </c:pt>
                <c:pt idx="200">
                  <c:v>314.10898668302701</c:v>
                </c:pt>
                <c:pt idx="201">
                  <c:v>409.1263842762699</c:v>
                </c:pt>
                <c:pt idx="202">
                  <c:v>322.77517072179472</c:v>
                </c:pt>
                <c:pt idx="203">
                  <c:v>328.64243166531412</c:v>
                </c:pt>
                <c:pt idx="204">
                  <c:v>651.84647497448589</c:v>
                </c:pt>
                <c:pt idx="205">
                  <c:v>472.39576226185977</c:v>
                </c:pt>
                <c:pt idx="206">
                  <c:v>439.49619277772791</c:v>
                </c:pt>
                <c:pt idx="207">
                  <c:v>267.65039963888813</c:v>
                </c:pt>
                <c:pt idx="208">
                  <c:v>329.99568304005544</c:v>
                </c:pt>
                <c:pt idx="209">
                  <c:v>247.97314072480634</c:v>
                </c:pt>
                <c:pt idx="210">
                  <c:v>229.50612655131673</c:v>
                </c:pt>
                <c:pt idx="211">
                  <c:v>228.78583575527355</c:v>
                </c:pt>
                <c:pt idx="212">
                  <c:v>237.6594606148287</c:v>
                </c:pt>
                <c:pt idx="213">
                  <c:v>269.40895384427017</c:v>
                </c:pt>
                <c:pt idx="214">
                  <c:v>250.38889642543811</c:v>
                </c:pt>
                <c:pt idx="215">
                  <c:v>248.00738567251472</c:v>
                </c:pt>
                <c:pt idx="216">
                  <c:v>257.4605671709943</c:v>
                </c:pt>
                <c:pt idx="217">
                  <c:v>241.84762513901472</c:v>
                </c:pt>
                <c:pt idx="218">
                  <c:v>193.1745969411817</c:v>
                </c:pt>
                <c:pt idx="219">
                  <c:v>81.925883417649857</c:v>
                </c:pt>
                <c:pt idx="220">
                  <c:v>225.04447401784859</c:v>
                </c:pt>
                <c:pt idx="221">
                  <c:v>143.36184816511681</c:v>
                </c:pt>
                <c:pt idx="222">
                  <c:v>112.49812349880101</c:v>
                </c:pt>
                <c:pt idx="223">
                  <c:v>160.53656411391088</c:v>
                </c:pt>
                <c:pt idx="224">
                  <c:v>105.89389131536709</c:v>
                </c:pt>
                <c:pt idx="225">
                  <c:v>198.78999085577476</c:v>
                </c:pt>
                <c:pt idx="226">
                  <c:v>155.84424986012104</c:v>
                </c:pt>
                <c:pt idx="227">
                  <c:v>280.51098382585093</c:v>
                </c:pt>
                <c:pt idx="228">
                  <c:v>342.21993555402662</c:v>
                </c:pt>
                <c:pt idx="229">
                  <c:v>367.36335395253468</c:v>
                </c:pt>
                <c:pt idx="230">
                  <c:v>463.12329942004908</c:v>
                </c:pt>
                <c:pt idx="231">
                  <c:v>407.91480514988302</c:v>
                </c:pt>
                <c:pt idx="232">
                  <c:v>214.17773649022448</c:v>
                </c:pt>
                <c:pt idx="233">
                  <c:v>354.53655794266484</c:v>
                </c:pt>
                <c:pt idx="234">
                  <c:v>390.95366546655043</c:v>
                </c:pt>
                <c:pt idx="235">
                  <c:v>214.99274829894489</c:v>
                </c:pt>
                <c:pt idx="236">
                  <c:v>291.8095946683041</c:v>
                </c:pt>
                <c:pt idx="237">
                  <c:v>306.95427105668614</c:v>
                </c:pt>
                <c:pt idx="238">
                  <c:v>393.6804850858644</c:v>
                </c:pt>
                <c:pt idx="239">
                  <c:v>447.4769223927172</c:v>
                </c:pt>
                <c:pt idx="240">
                  <c:v>425.05632049337538</c:v>
                </c:pt>
                <c:pt idx="241">
                  <c:v>406.60755749116026</c:v>
                </c:pt>
                <c:pt idx="242">
                  <c:v>419.39678324285478</c:v>
                </c:pt>
                <c:pt idx="243">
                  <c:v>369.41251469395297</c:v>
                </c:pt>
                <c:pt idx="244">
                  <c:v>207.85654457360539</c:v>
                </c:pt>
                <c:pt idx="245">
                  <c:v>244.29463105164285</c:v>
                </c:pt>
                <c:pt idx="246">
                  <c:v>234.66526361412176</c:v>
                </c:pt>
                <c:pt idx="247">
                  <c:v>110.58894229754006</c:v>
                </c:pt>
                <c:pt idx="248">
                  <c:v>90.454047075786377</c:v>
                </c:pt>
                <c:pt idx="249">
                  <c:v>92.060138409078661</c:v>
                </c:pt>
                <c:pt idx="250">
                  <c:v>105.53457622010681</c:v>
                </c:pt>
                <c:pt idx="251">
                  <c:v>85.69326715858999</c:v>
                </c:pt>
                <c:pt idx="252">
                  <c:v>193.94586994594908</c:v>
                </c:pt>
                <c:pt idx="253">
                  <c:v>90.383237969472361</c:v>
                </c:pt>
                <c:pt idx="254">
                  <c:v>124.55649597986216</c:v>
                </c:pt>
                <c:pt idx="255">
                  <c:v>124.35677098840944</c:v>
                </c:pt>
                <c:pt idx="256">
                  <c:v>116.39261683010032</c:v>
                </c:pt>
                <c:pt idx="257">
                  <c:v>91.004266940436267</c:v>
                </c:pt>
                <c:pt idx="258">
                  <c:v>127.841684953277</c:v>
                </c:pt>
                <c:pt idx="259">
                  <c:v>83.414800972481046</c:v>
                </c:pt>
                <c:pt idx="260">
                  <c:v>53.147355797961218</c:v>
                </c:pt>
                <c:pt idx="261">
                  <c:v>124.31764674671105</c:v>
                </c:pt>
                <c:pt idx="262">
                  <c:v>122.64678980719712</c:v>
                </c:pt>
                <c:pt idx="263">
                  <c:v>83.447386075371128</c:v>
                </c:pt>
                <c:pt idx="264">
                  <c:v>108.96992301431854</c:v>
                </c:pt>
                <c:pt idx="265">
                  <c:v>136.85018941938995</c:v>
                </c:pt>
                <c:pt idx="266">
                  <c:v>152.1086911635185</c:v>
                </c:pt>
                <c:pt idx="267">
                  <c:v>91.643496559950577</c:v>
                </c:pt>
                <c:pt idx="268">
                  <c:v>82.284630025402805</c:v>
                </c:pt>
                <c:pt idx="269">
                  <c:v>72.16505262686573</c:v>
                </c:pt>
                <c:pt idx="270">
                  <c:v>98.310834133977195</c:v>
                </c:pt>
                <c:pt idx="271">
                  <c:v>192.24345085321028</c:v>
                </c:pt>
                <c:pt idx="272">
                  <c:v>127.21746031122427</c:v>
                </c:pt>
                <c:pt idx="273">
                  <c:v>242.71222982633938</c:v>
                </c:pt>
                <c:pt idx="274">
                  <c:v>198.85060846805143</c:v>
                </c:pt>
                <c:pt idx="275">
                  <c:v>266.14917845965073</c:v>
                </c:pt>
                <c:pt idx="276">
                  <c:v>282.5934294417433</c:v>
                </c:pt>
                <c:pt idx="277">
                  <c:v>279.41039284236888</c:v>
                </c:pt>
                <c:pt idx="278">
                  <c:v>334.20696218144496</c:v>
                </c:pt>
                <c:pt idx="279">
                  <c:v>248.76849382089651</c:v>
                </c:pt>
                <c:pt idx="280">
                  <c:v>339.31047231225688</c:v>
                </c:pt>
                <c:pt idx="281">
                  <c:v>276.77720249892388</c:v>
                </c:pt>
                <c:pt idx="282">
                  <c:v>219.08236536220548</c:v>
                </c:pt>
                <c:pt idx="283">
                  <c:v>296.30529495879688</c:v>
                </c:pt>
                <c:pt idx="284">
                  <c:v>268.85445435367438</c:v>
                </c:pt>
                <c:pt idx="285">
                  <c:v>361.19102674449886</c:v>
                </c:pt>
                <c:pt idx="286">
                  <c:v>299.00598621423279</c:v>
                </c:pt>
                <c:pt idx="287">
                  <c:v>439.67593539545317</c:v>
                </c:pt>
                <c:pt idx="288">
                  <c:v>430.38949551736687</c:v>
                </c:pt>
                <c:pt idx="289">
                  <c:v>403.10235152913845</c:v>
                </c:pt>
                <c:pt idx="290">
                  <c:v>316.0605710264407</c:v>
                </c:pt>
                <c:pt idx="291">
                  <c:v>534.58090189013467</c:v>
                </c:pt>
                <c:pt idx="292">
                  <c:v>774.87179185913715</c:v>
                </c:pt>
                <c:pt idx="293">
                  <c:v>391.36451605289727</c:v>
                </c:pt>
                <c:pt idx="294">
                  <c:v>216.75495072017543</c:v>
                </c:pt>
                <c:pt idx="295">
                  <c:v>144.30345307928397</c:v>
                </c:pt>
                <c:pt idx="296">
                  <c:v>296.29594466696852</c:v>
                </c:pt>
                <c:pt idx="297">
                  <c:v>155.92701519108061</c:v>
                </c:pt>
                <c:pt idx="298">
                  <c:v>275.80452414878346</c:v>
                </c:pt>
                <c:pt idx="299">
                  <c:v>187.38021451522582</c:v>
                </c:pt>
                <c:pt idx="300">
                  <c:v>123.4940357806645</c:v>
                </c:pt>
                <c:pt idx="301">
                  <c:v>161.99289991381841</c:v>
                </c:pt>
                <c:pt idx="302">
                  <c:v>194.84138496036667</c:v>
                </c:pt>
                <c:pt idx="303">
                  <c:v>215.07202597401118</c:v>
                </c:pt>
                <c:pt idx="304">
                  <c:v>176.23894596118026</c:v>
                </c:pt>
                <c:pt idx="305">
                  <c:v>310.99090941839916</c:v>
                </c:pt>
                <c:pt idx="306">
                  <c:v>150.5631660340992</c:v>
                </c:pt>
                <c:pt idx="307">
                  <c:v>240.69156444234534</c:v>
                </c:pt>
                <c:pt idx="308">
                  <c:v>262.70848775009262</c:v>
                </c:pt>
                <c:pt idx="309">
                  <c:v>282.22099688288841</c:v>
                </c:pt>
                <c:pt idx="310">
                  <c:v>296.98936255012831</c:v>
                </c:pt>
                <c:pt idx="311">
                  <c:v>309.95377310647274</c:v>
                </c:pt>
                <c:pt idx="312">
                  <c:v>245.29907639775911</c:v>
                </c:pt>
                <c:pt idx="313">
                  <c:v>198.31371118262035</c:v>
                </c:pt>
                <c:pt idx="314">
                  <c:v>279.13660514019938</c:v>
                </c:pt>
                <c:pt idx="315">
                  <c:v>310.01392822558836</c:v>
                </c:pt>
                <c:pt idx="316">
                  <c:v>336.36802633290358</c:v>
                </c:pt>
                <c:pt idx="317">
                  <c:v>229.93018377983881</c:v>
                </c:pt>
                <c:pt idx="318">
                  <c:v>185.86131743541415</c:v>
                </c:pt>
                <c:pt idx="319">
                  <c:v>211.57281935578035</c:v>
                </c:pt>
                <c:pt idx="320">
                  <c:v>167.46068043284637</c:v>
                </c:pt>
                <c:pt idx="321">
                  <c:v>215.21832364055703</c:v>
                </c:pt>
                <c:pt idx="322">
                  <c:v>298.79266466800738</c:v>
                </c:pt>
                <c:pt idx="323">
                  <c:v>412.37374140208522</c:v>
                </c:pt>
                <c:pt idx="324">
                  <c:v>142.91634206697111</c:v>
                </c:pt>
                <c:pt idx="325">
                  <c:v>225.12492991048356</c:v>
                </c:pt>
                <c:pt idx="326">
                  <c:v>214.56077290779717</c:v>
                </c:pt>
                <c:pt idx="327">
                  <c:v>224.69165333372297</c:v>
                </c:pt>
                <c:pt idx="328">
                  <c:v>165.15219321553721</c:v>
                </c:pt>
                <c:pt idx="329">
                  <c:v>195.74382258044486</c:v>
                </c:pt>
                <c:pt idx="330">
                  <c:v>266.88782019268552</c:v>
                </c:pt>
                <c:pt idx="331">
                  <c:v>167.74062326183869</c:v>
                </c:pt>
                <c:pt idx="332">
                  <c:v>316.3085647173445</c:v>
                </c:pt>
                <c:pt idx="333">
                  <c:v>313.95381606200874</c:v>
                </c:pt>
                <c:pt idx="334">
                  <c:v>274.12122679156016</c:v>
                </c:pt>
                <c:pt idx="335">
                  <c:v>204.93144477281857</c:v>
                </c:pt>
                <c:pt idx="336">
                  <c:v>261.31781779288355</c:v>
                </c:pt>
                <c:pt idx="337">
                  <c:v>231.16150251408109</c:v>
                </c:pt>
                <c:pt idx="338">
                  <c:v>138.24520539529917</c:v>
                </c:pt>
                <c:pt idx="339">
                  <c:v>195.57512291422367</c:v>
                </c:pt>
                <c:pt idx="340">
                  <c:v>232.23045397983276</c:v>
                </c:pt>
                <c:pt idx="341">
                  <c:v>210.86978629460822</c:v>
                </c:pt>
                <c:pt idx="342">
                  <c:v>319.93053119705775</c:v>
                </c:pt>
                <c:pt idx="343">
                  <c:v>335.46520030977024</c:v>
                </c:pt>
                <c:pt idx="344">
                  <c:v>312.85611607196711</c:v>
                </c:pt>
                <c:pt idx="345">
                  <c:v>405.01259646737577</c:v>
                </c:pt>
                <c:pt idx="346">
                  <c:v>307.32713605712138</c:v>
                </c:pt>
                <c:pt idx="347">
                  <c:v>348.28625667090824</c:v>
                </c:pt>
                <c:pt idx="348">
                  <c:v>374.805457394521</c:v>
                </c:pt>
                <c:pt idx="349">
                  <c:v>425.90928080130078</c:v>
                </c:pt>
                <c:pt idx="350">
                  <c:v>256.56836328545927</c:v>
                </c:pt>
                <c:pt idx="351">
                  <c:v>398.1745712496533</c:v>
                </c:pt>
                <c:pt idx="352">
                  <c:v>328.11195719882795</c:v>
                </c:pt>
                <c:pt idx="353">
                  <c:v>338.80098868592904</c:v>
                </c:pt>
                <c:pt idx="354">
                  <c:v>288.22619427709554</c:v>
                </c:pt>
                <c:pt idx="355">
                  <c:v>281.82923775947324</c:v>
                </c:pt>
                <c:pt idx="356">
                  <c:v>302.81615852003921</c:v>
                </c:pt>
                <c:pt idx="357">
                  <c:v>327.9529035768989</c:v>
                </c:pt>
                <c:pt idx="358">
                  <c:v>305.86409911303031</c:v>
                </c:pt>
                <c:pt idx="359">
                  <c:v>342.85043176037783</c:v>
                </c:pt>
                <c:pt idx="360">
                  <c:v>463.64752893457808</c:v>
                </c:pt>
                <c:pt idx="361">
                  <c:v>296.80931504693609</c:v>
                </c:pt>
                <c:pt idx="362">
                  <c:v>382.02720345852993</c:v>
                </c:pt>
                <c:pt idx="363">
                  <c:v>402.50968090673797</c:v>
                </c:pt>
                <c:pt idx="364">
                  <c:v>332.09065210362121</c:v>
                </c:pt>
                <c:pt idx="365">
                  <c:v>330.57920937988013</c:v>
                </c:pt>
                <c:pt idx="366">
                  <c:v>90.816526931295272</c:v>
                </c:pt>
                <c:pt idx="367">
                  <c:v>143.43471336409536</c:v>
                </c:pt>
                <c:pt idx="368">
                  <c:v>100.72075381338648</c:v>
                </c:pt>
                <c:pt idx="369">
                  <c:v>139.13465881932802</c:v>
                </c:pt>
                <c:pt idx="370">
                  <c:v>118.51451952975673</c:v>
                </c:pt>
                <c:pt idx="371">
                  <c:v>81.069929066430333</c:v>
                </c:pt>
                <c:pt idx="372">
                  <c:v>92.610277646588315</c:v>
                </c:pt>
                <c:pt idx="373">
                  <c:v>112.93571954977675</c:v>
                </c:pt>
                <c:pt idx="374">
                  <c:v>150.0437088488469</c:v>
                </c:pt>
                <c:pt idx="375">
                  <c:v>89.309555114623308</c:v>
                </c:pt>
                <c:pt idx="376">
                  <c:v>97.228799490496215</c:v>
                </c:pt>
                <c:pt idx="377">
                  <c:v>96.356638013817687</c:v>
                </c:pt>
                <c:pt idx="378">
                  <c:v>71.368171863997674</c:v>
                </c:pt>
                <c:pt idx="379">
                  <c:v>76.230736125426205</c:v>
                </c:pt>
                <c:pt idx="380">
                  <c:v>81.232917573883626</c:v>
                </c:pt>
                <c:pt idx="381">
                  <c:v>126.67635182565157</c:v>
                </c:pt>
                <c:pt idx="382">
                  <c:v>120.65824252289561</c:v>
                </c:pt>
                <c:pt idx="383">
                  <c:v>130.78326143810443</c:v>
                </c:pt>
                <c:pt idx="384">
                  <c:v>108.7730246225056</c:v>
                </c:pt>
                <c:pt idx="385">
                  <c:v>44.474102089433813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C0-4639-B606-71C9D7791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8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166688</xdr:colOff>
      <xdr:row>6</xdr:row>
      <xdr:rowOff>58031</xdr:rowOff>
    </xdr:from>
    <xdr:to>
      <xdr:col>46</xdr:col>
      <xdr:colOff>530050</xdr:colOff>
      <xdr:row>21</xdr:row>
      <xdr:rowOff>49565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19C587-7671-E3E4-83E2-AFB685EF46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568854</xdr:colOff>
      <xdr:row>22</xdr:row>
      <xdr:rowOff>12171</xdr:rowOff>
    </xdr:from>
    <xdr:to>
      <xdr:col>47</xdr:col>
      <xdr:colOff>286632</xdr:colOff>
      <xdr:row>37</xdr:row>
      <xdr:rowOff>3704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75B604-52DA-93DA-02BF-52CCA0C3FA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423334</xdr:colOff>
      <xdr:row>4</xdr:row>
      <xdr:rowOff>65970</xdr:rowOff>
    </xdr:from>
    <xdr:to>
      <xdr:col>38</xdr:col>
      <xdr:colOff>502707</xdr:colOff>
      <xdr:row>19</xdr:row>
      <xdr:rowOff>57502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928AA62-8702-B30D-F3C4-24A0AC38FA61}"/>
            </a:ext>
          </a:extLst>
        </xdr:cNvPr>
        <xdr:cNvGrpSpPr/>
      </xdr:nvGrpSpPr>
      <xdr:grpSpPr>
        <a:xfrm>
          <a:off x="19370147" y="796220"/>
          <a:ext cx="4357685" cy="2729970"/>
          <a:chOff x="17536584" y="796220"/>
          <a:chExt cx="4357686" cy="272997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8F74B903-7E6E-B71B-8A5C-0FF43D5102FF}"/>
              </a:ext>
            </a:extLst>
          </xdr:cNvPr>
          <xdr:cNvGraphicFramePr/>
        </xdr:nvGraphicFramePr>
        <xdr:xfrm>
          <a:off x="17536584" y="796220"/>
          <a:ext cx="4357686" cy="27299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8BFCF5B5-B0C9-F83B-2282-F6386C1A816C}"/>
              </a:ext>
            </a:extLst>
          </xdr:cNvPr>
          <xdr:cNvSpPr/>
        </xdr:nvSpPr>
        <xdr:spPr>
          <a:xfrm>
            <a:off x="18692813" y="1166813"/>
            <a:ext cx="357187" cy="1785937"/>
          </a:xfrm>
          <a:prstGeom prst="rect">
            <a:avLst/>
          </a:prstGeom>
          <a:solidFill>
            <a:schemeClr val="bg1">
              <a:lumMod val="65000"/>
              <a:alpha val="4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ACE9D1F8-4328-459F-9539-DFBF910764E6}"/>
              </a:ext>
            </a:extLst>
          </xdr:cNvPr>
          <xdr:cNvSpPr/>
        </xdr:nvSpPr>
        <xdr:spPr>
          <a:xfrm>
            <a:off x="21193125" y="1166813"/>
            <a:ext cx="357187" cy="1785937"/>
          </a:xfrm>
          <a:prstGeom prst="rect">
            <a:avLst/>
          </a:prstGeom>
          <a:solidFill>
            <a:schemeClr val="bg1">
              <a:lumMod val="65000"/>
              <a:alpha val="4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323ACE4D-0DE8-4EF7-B701-E5586918CB92}"/>
              </a:ext>
            </a:extLst>
          </xdr:cNvPr>
          <xdr:cNvSpPr/>
        </xdr:nvSpPr>
        <xdr:spPr>
          <a:xfrm>
            <a:off x="20289838" y="1160463"/>
            <a:ext cx="204787" cy="1785937"/>
          </a:xfrm>
          <a:prstGeom prst="rect">
            <a:avLst/>
          </a:prstGeom>
          <a:solidFill>
            <a:schemeClr val="bg1">
              <a:lumMod val="65000"/>
              <a:alpha val="4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66B1342-523C-4552-B3E3-62A9DF37ADCF}"/>
              </a:ext>
            </a:extLst>
          </xdr:cNvPr>
          <xdr:cNvSpPr/>
        </xdr:nvSpPr>
        <xdr:spPr>
          <a:xfrm>
            <a:off x="19378614" y="1146175"/>
            <a:ext cx="227011" cy="1785937"/>
          </a:xfrm>
          <a:prstGeom prst="rect">
            <a:avLst/>
          </a:prstGeom>
          <a:solidFill>
            <a:schemeClr val="bg1">
              <a:lumMod val="65000"/>
              <a:alpha val="4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8EB2C901-AFB0-4B94-8CAC-B23CC5B2DFA8}"/>
              </a:ext>
            </a:extLst>
          </xdr:cNvPr>
          <xdr:cNvSpPr/>
        </xdr:nvSpPr>
        <xdr:spPr>
          <a:xfrm>
            <a:off x="18057813" y="1163637"/>
            <a:ext cx="322262" cy="1785937"/>
          </a:xfrm>
          <a:prstGeom prst="rect">
            <a:avLst/>
          </a:prstGeom>
          <a:solidFill>
            <a:schemeClr val="bg1">
              <a:lumMod val="65000"/>
              <a:alpha val="4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</xdr:grpSp>
    <xdr:clientData/>
  </xdr:twoCellAnchor>
  <xdr:twoCellAnchor>
    <xdr:from>
      <xdr:col>31</xdr:col>
      <xdr:colOff>246063</xdr:colOff>
      <xdr:row>20</xdr:row>
      <xdr:rowOff>174625</xdr:rowOff>
    </xdr:from>
    <xdr:to>
      <xdr:col>38</xdr:col>
      <xdr:colOff>570617</xdr:colOff>
      <xdr:row>35</xdr:row>
      <xdr:rowOff>167040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249A57BD-3E7B-972D-A5A1-E332D65A816C}"/>
            </a:ext>
          </a:extLst>
        </xdr:cNvPr>
        <xdr:cNvGrpSpPr/>
      </xdr:nvGrpSpPr>
      <xdr:grpSpPr>
        <a:xfrm>
          <a:off x="19192876" y="3825875"/>
          <a:ext cx="4602866" cy="2730853"/>
          <a:chOff x="17724438" y="3651250"/>
          <a:chExt cx="4602867" cy="2730853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85B559F6-0F34-4E5E-AABC-EBC9F922D5E3}"/>
              </a:ext>
            </a:extLst>
          </xdr:cNvPr>
          <xdr:cNvGraphicFramePr>
            <a:graphicFrameLocks/>
          </xdr:cNvGraphicFramePr>
        </xdr:nvGraphicFramePr>
        <xdr:xfrm>
          <a:off x="17724438" y="3651250"/>
          <a:ext cx="4602867" cy="273085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11DFF9B0-232A-6883-3F65-49ED69450834}"/>
              </a:ext>
            </a:extLst>
          </xdr:cNvPr>
          <xdr:cNvSpPr/>
        </xdr:nvSpPr>
        <xdr:spPr>
          <a:xfrm>
            <a:off x="19050000" y="3889375"/>
            <a:ext cx="381000" cy="1984375"/>
          </a:xfrm>
          <a:prstGeom prst="rect">
            <a:avLst/>
          </a:prstGeom>
          <a:solidFill>
            <a:schemeClr val="bg1">
              <a:lumMod val="65000"/>
              <a:alpha val="29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9E6B551A-4E2E-4698-92B6-E83D9EB7E372}"/>
              </a:ext>
            </a:extLst>
          </xdr:cNvPr>
          <xdr:cNvSpPr/>
        </xdr:nvSpPr>
        <xdr:spPr>
          <a:xfrm>
            <a:off x="21018500" y="3905250"/>
            <a:ext cx="142875" cy="1984375"/>
          </a:xfrm>
          <a:prstGeom prst="rect">
            <a:avLst/>
          </a:prstGeom>
          <a:solidFill>
            <a:srgbClr val="FFC000">
              <a:alpha val="29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9044008-7F02-4376-95EF-547DA3EABD77}"/>
              </a:ext>
            </a:extLst>
          </xdr:cNvPr>
          <xdr:cNvSpPr/>
        </xdr:nvSpPr>
        <xdr:spPr>
          <a:xfrm>
            <a:off x="21591588" y="3898900"/>
            <a:ext cx="381000" cy="1984375"/>
          </a:xfrm>
          <a:prstGeom prst="rect">
            <a:avLst/>
          </a:prstGeom>
          <a:solidFill>
            <a:schemeClr val="bg1">
              <a:lumMod val="65000"/>
              <a:alpha val="29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B00231F8-5310-4498-80DB-85B87B5562B4}"/>
              </a:ext>
            </a:extLst>
          </xdr:cNvPr>
          <xdr:cNvSpPr/>
        </xdr:nvSpPr>
        <xdr:spPr>
          <a:xfrm>
            <a:off x="20640675" y="3908425"/>
            <a:ext cx="219075" cy="1984375"/>
          </a:xfrm>
          <a:prstGeom prst="rect">
            <a:avLst/>
          </a:prstGeom>
          <a:solidFill>
            <a:schemeClr val="bg1">
              <a:lumMod val="65000"/>
              <a:alpha val="29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E80AC5EE-747C-4843-B796-F03B1342F043}"/>
              </a:ext>
            </a:extLst>
          </xdr:cNvPr>
          <xdr:cNvSpPr/>
        </xdr:nvSpPr>
        <xdr:spPr>
          <a:xfrm>
            <a:off x="19713575" y="3886200"/>
            <a:ext cx="225425" cy="1984375"/>
          </a:xfrm>
          <a:prstGeom prst="rect">
            <a:avLst/>
          </a:prstGeom>
          <a:solidFill>
            <a:schemeClr val="bg1">
              <a:lumMod val="65000"/>
              <a:alpha val="29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6F5B8FC9-1103-4996-A4A0-58C23AC7B041}"/>
              </a:ext>
            </a:extLst>
          </xdr:cNvPr>
          <xdr:cNvSpPr/>
        </xdr:nvSpPr>
        <xdr:spPr>
          <a:xfrm>
            <a:off x="18414999" y="3895725"/>
            <a:ext cx="331787" cy="1984375"/>
          </a:xfrm>
          <a:prstGeom prst="rect">
            <a:avLst/>
          </a:prstGeom>
          <a:solidFill>
            <a:schemeClr val="bg1">
              <a:lumMod val="65000"/>
              <a:alpha val="29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kern="1200"/>
          </a:p>
        </xdr:txBody>
      </xdr:sp>
    </xdr:grpSp>
    <xdr:clientData/>
  </xdr:twoCellAnchor>
  <xdr:twoCellAnchor>
    <xdr:from>
      <xdr:col>33</xdr:col>
      <xdr:colOff>0</xdr:colOff>
      <xdr:row>38</xdr:row>
      <xdr:rowOff>0</xdr:rowOff>
    </xdr:from>
    <xdr:to>
      <xdr:col>40</xdr:col>
      <xdr:colOff>79373</xdr:colOff>
      <xdr:row>52</xdr:row>
      <xdr:rowOff>174095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0B515EB-4A02-4F65-93ED-7592711291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55563</xdr:colOff>
      <xdr:row>54</xdr:row>
      <xdr:rowOff>39690</xdr:rowOff>
    </xdr:from>
    <xdr:to>
      <xdr:col>39</xdr:col>
      <xdr:colOff>134935</xdr:colOff>
      <xdr:row>69</xdr:row>
      <xdr:rowOff>31223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7DA70732-E1B1-909B-1C55-9B0A124F06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41</xdr:col>
      <xdr:colOff>15874</xdr:colOff>
      <xdr:row>38</xdr:row>
      <xdr:rowOff>39688</xdr:rowOff>
    </xdr:from>
    <xdr:to>
      <xdr:col>47</xdr:col>
      <xdr:colOff>347485</xdr:colOff>
      <xdr:row>53</xdr:row>
      <xdr:rowOff>84137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700C9A0F-6255-43C1-85A0-2738781EF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0.70565</cdr:x>
      <cdr:y>0.132</cdr:y>
    </cdr:from>
    <cdr:to>
      <cdr:x>0.74074</cdr:x>
      <cdr:y>0.7862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323ACE4D-0DE8-4EF7-B701-E5586918CB92}"/>
            </a:ext>
          </a:extLst>
        </cdr:cNvPr>
        <cdr:cNvSpPr/>
      </cdr:nvSpPr>
      <cdr:spPr>
        <a:xfrm xmlns:a="http://schemas.openxmlformats.org/drawingml/2006/main">
          <a:off x="3074987" y="360362"/>
          <a:ext cx="152929" cy="1785937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4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 kern="12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0.70565</cdr:x>
      <cdr:y>0.132</cdr:y>
    </cdr:from>
    <cdr:to>
      <cdr:x>0.74074</cdr:x>
      <cdr:y>0.7862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323ACE4D-0DE8-4EF7-B701-E5586918CB92}"/>
            </a:ext>
          </a:extLst>
        </cdr:cNvPr>
        <cdr:cNvSpPr/>
      </cdr:nvSpPr>
      <cdr:spPr>
        <a:xfrm xmlns:a="http://schemas.openxmlformats.org/drawingml/2006/main">
          <a:off x="3074987" y="360362"/>
          <a:ext cx="152929" cy="1785937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4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 kern="12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BA34-21BE-4EA0-B222-35EE32FC2F19}">
  <dimension ref="A3:AD390"/>
  <sheetViews>
    <sheetView tabSelected="1" topLeftCell="R1" zoomScale="80" zoomScaleNormal="80" workbookViewId="0">
      <selection activeCell="AD5" activeCellId="1" sqref="A5:A390 AD5:AD390"/>
    </sheetView>
  </sheetViews>
  <sheetFormatPr defaultRowHeight="14.5" x14ac:dyDescent="0.35"/>
  <sheetData>
    <row r="3" spans="1:30" x14ac:dyDescent="0.35">
      <c r="A3" t="s">
        <v>0</v>
      </c>
      <c r="B3">
        <v>37.1</v>
      </c>
      <c r="C3">
        <v>55</v>
      </c>
      <c r="E3">
        <v>66</v>
      </c>
      <c r="F3">
        <v>67</v>
      </c>
      <c r="G3">
        <v>69</v>
      </c>
      <c r="H3">
        <v>72.900000000000006</v>
      </c>
      <c r="J3">
        <v>81</v>
      </c>
      <c r="K3">
        <v>84</v>
      </c>
      <c r="L3">
        <v>85</v>
      </c>
      <c r="M3">
        <v>87</v>
      </c>
      <c r="N3">
        <v>91</v>
      </c>
      <c r="P3">
        <v>95</v>
      </c>
      <c r="Q3">
        <v>99</v>
      </c>
      <c r="R3">
        <v>102</v>
      </c>
      <c r="S3">
        <v>103</v>
      </c>
      <c r="T3">
        <v>113</v>
      </c>
      <c r="U3">
        <v>131</v>
      </c>
      <c r="V3">
        <v>149</v>
      </c>
    </row>
    <row r="4" spans="1:30" x14ac:dyDescent="0.35">
      <c r="A4" t="s">
        <v>1</v>
      </c>
      <c r="B4">
        <v>37.1</v>
      </c>
      <c r="C4">
        <v>55</v>
      </c>
      <c r="D4" t="s">
        <v>8</v>
      </c>
      <c r="E4">
        <v>66</v>
      </c>
      <c r="F4">
        <v>67</v>
      </c>
      <c r="G4">
        <v>69</v>
      </c>
      <c r="H4">
        <v>72.900000000000006</v>
      </c>
      <c r="I4" t="s">
        <v>9</v>
      </c>
      <c r="J4">
        <v>81</v>
      </c>
      <c r="K4">
        <v>84</v>
      </c>
      <c r="L4">
        <v>85</v>
      </c>
      <c r="M4">
        <v>87</v>
      </c>
      <c r="N4">
        <v>91</v>
      </c>
      <c r="O4" t="s">
        <v>10</v>
      </c>
      <c r="P4">
        <v>95</v>
      </c>
      <c r="Q4">
        <v>99</v>
      </c>
      <c r="R4">
        <v>102</v>
      </c>
      <c r="S4">
        <v>103</v>
      </c>
      <c r="T4" t="s">
        <v>11</v>
      </c>
      <c r="U4" t="s">
        <v>12</v>
      </c>
      <c r="V4" t="s">
        <v>13</v>
      </c>
      <c r="W4" t="s">
        <v>2</v>
      </c>
      <c r="X4" t="s">
        <v>3</v>
      </c>
      <c r="Y4" t="s">
        <v>4</v>
      </c>
      <c r="Z4" t="s">
        <v>5</v>
      </c>
      <c r="AA4" t="s">
        <v>6</v>
      </c>
      <c r="AB4" t="s">
        <v>14</v>
      </c>
      <c r="AC4" t="s">
        <v>7</v>
      </c>
      <c r="AD4" t="s">
        <v>15</v>
      </c>
    </row>
    <row r="5" spans="1:30" x14ac:dyDescent="0.35">
      <c r="A5">
        <v>13.1854</v>
      </c>
      <c r="B5">
        <v>294.2</v>
      </c>
      <c r="C5">
        <v>10345.4</v>
      </c>
      <c r="D5" s="1">
        <f>1/((1/C5)-0.000001)</f>
        <v>10453.546115988345</v>
      </c>
      <c r="E5">
        <v>794.4</v>
      </c>
      <c r="F5">
        <v>0</v>
      </c>
      <c r="G5">
        <v>125.8</v>
      </c>
      <c r="H5">
        <v>168717.1</v>
      </c>
      <c r="I5" s="1">
        <f>1/((1/H5)-0.000001)</f>
        <v>202959.90691015057</v>
      </c>
      <c r="J5">
        <v>40.1</v>
      </c>
      <c r="K5">
        <v>67.099999999999994</v>
      </c>
      <c r="L5">
        <v>16.100000000000001</v>
      </c>
      <c r="M5">
        <v>39.1</v>
      </c>
      <c r="N5">
        <v>9591.5</v>
      </c>
      <c r="O5" s="1">
        <f>1/((1/N5)-0.000001)</f>
        <v>9684.3878056377744</v>
      </c>
      <c r="P5">
        <v>908.7</v>
      </c>
      <c r="Q5">
        <v>61.8</v>
      </c>
      <c r="R5">
        <v>0</v>
      </c>
      <c r="S5">
        <v>37.799999999999997</v>
      </c>
      <c r="T5">
        <v>66.3</v>
      </c>
      <c r="U5">
        <v>3.99</v>
      </c>
      <c r="V5">
        <v>9.75</v>
      </c>
      <c r="W5">
        <f>B5+D5+I5+O5</f>
        <v>223392.04083177671</v>
      </c>
      <c r="X5">
        <f>(F5+L5)*1000000/W5</f>
        <v>72.070607081851932</v>
      </c>
      <c r="Y5">
        <f>(G5+M5)*1000000/W5</f>
        <v>738.16416818617279</v>
      </c>
      <c r="Z5">
        <f>(K5+R5)*1000000/W5</f>
        <v>300.36880342809087</v>
      </c>
      <c r="AA5">
        <f>(T5+U5+V5)*1000000/W5</f>
        <v>358.29387520692092</v>
      </c>
      <c r="AB5">
        <f>(J5+Q5)*1000000/W5</f>
        <v>456.14874917023047</v>
      </c>
      <c r="AC5">
        <f>I5/D5</f>
        <v>19.415412211147206</v>
      </c>
      <c r="AD5">
        <f>Z5/AA5</f>
        <v>0.83833083458270863</v>
      </c>
    </row>
    <row r="6" spans="1:30" x14ac:dyDescent="0.35">
      <c r="A6">
        <v>13.1937</v>
      </c>
      <c r="B6">
        <v>208.1</v>
      </c>
      <c r="C6">
        <v>9791</v>
      </c>
      <c r="D6" s="1">
        <f t="shared" ref="D6:D69" si="0">1/((1/C6)-0.000001)</f>
        <v>9887.8115630134653</v>
      </c>
      <c r="E6">
        <v>825.8</v>
      </c>
      <c r="F6">
        <v>5.81</v>
      </c>
      <c r="G6">
        <v>72.900000000000006</v>
      </c>
      <c r="H6">
        <v>175297</v>
      </c>
      <c r="I6" s="1">
        <f t="shared" ref="I6:I69" si="1">1/((1/H6)-0.000001)</f>
        <v>212557.73290505793</v>
      </c>
      <c r="J6">
        <v>5.32</v>
      </c>
      <c r="K6">
        <v>78.900000000000006</v>
      </c>
      <c r="L6">
        <v>17.399999999999999</v>
      </c>
      <c r="M6">
        <v>32.9</v>
      </c>
      <c r="N6">
        <v>9599.1</v>
      </c>
      <c r="O6" s="1">
        <f t="shared" ref="O6:O69" si="2">1/((1/N6)-0.000001)</f>
        <v>9692.1357805712814</v>
      </c>
      <c r="P6">
        <v>977.4</v>
      </c>
      <c r="Q6">
        <v>68.099999999999994</v>
      </c>
      <c r="R6">
        <v>3.9</v>
      </c>
      <c r="S6">
        <v>61.9</v>
      </c>
      <c r="T6">
        <v>71</v>
      </c>
      <c r="U6">
        <v>0</v>
      </c>
      <c r="V6">
        <v>0</v>
      </c>
      <c r="W6">
        <f t="shared" ref="W6:W69" si="3">B6+D6+I6+O6</f>
        <v>232345.7802486427</v>
      </c>
      <c r="X6">
        <f t="shared" ref="X6:X51" si="4">(F6+L6)*1000000/W6</f>
        <v>99.894217898694038</v>
      </c>
      <c r="Y6">
        <f t="shared" ref="Y6:Y51" si="5">(G6+M6)*1000000/W6</f>
        <v>455.35580584583511</v>
      </c>
      <c r="Z6">
        <f t="shared" ref="Z6:Z51" si="6">(K6+R6)*1000000/W6</f>
        <v>356.36541327065356</v>
      </c>
      <c r="AA6">
        <f t="shared" ref="AA6:AA51" si="7">(T6+U6+V6)*1000000/W6</f>
        <v>305.57903794947345</v>
      </c>
      <c r="AB6">
        <f t="shared" ref="AB6:AB69" si="8">(J6+Q6)*1000000/W6</f>
        <v>315.99454882042727</v>
      </c>
      <c r="AC6">
        <f t="shared" ref="AC6:AC69" si="9">I6/D6</f>
        <v>21.496944146888417</v>
      </c>
      <c r="AD6">
        <f t="shared" ref="AD6:AD69" si="10">Z6/AA6</f>
        <v>1.1661971830985915</v>
      </c>
    </row>
    <row r="7" spans="1:30" x14ac:dyDescent="0.35">
      <c r="A7">
        <v>13.202</v>
      </c>
      <c r="B7">
        <v>267.3</v>
      </c>
      <c r="C7">
        <v>9685.5</v>
      </c>
      <c r="D7" s="1">
        <f t="shared" si="0"/>
        <v>9780.2263826289527</v>
      </c>
      <c r="E7">
        <v>726.3</v>
      </c>
      <c r="F7">
        <v>0</v>
      </c>
      <c r="G7">
        <v>104.5</v>
      </c>
      <c r="H7">
        <v>175798.8</v>
      </c>
      <c r="I7" s="1">
        <f t="shared" si="1"/>
        <v>213295.97675907289</v>
      </c>
      <c r="J7">
        <v>21.9</v>
      </c>
      <c r="K7">
        <v>97.1</v>
      </c>
      <c r="L7">
        <v>11</v>
      </c>
      <c r="M7">
        <v>21.9</v>
      </c>
      <c r="N7">
        <v>10424.5</v>
      </c>
      <c r="O7" s="1">
        <f t="shared" si="2"/>
        <v>10534.314966366892</v>
      </c>
      <c r="P7">
        <v>838.8</v>
      </c>
      <c r="Q7">
        <v>53.3</v>
      </c>
      <c r="R7">
        <v>4.88</v>
      </c>
      <c r="S7">
        <v>49.7</v>
      </c>
      <c r="T7">
        <v>60.5</v>
      </c>
      <c r="U7">
        <v>3.9</v>
      </c>
      <c r="V7">
        <v>0</v>
      </c>
      <c r="W7">
        <f t="shared" si="3"/>
        <v>233877.81810806872</v>
      </c>
      <c r="X7">
        <f t="shared" si="4"/>
        <v>47.033105101558597</v>
      </c>
      <c r="Y7">
        <f t="shared" si="5"/>
        <v>540.45313498518237</v>
      </c>
      <c r="Z7">
        <f t="shared" si="6"/>
        <v>436.03964165972224</v>
      </c>
      <c r="AA7">
        <f t="shared" si="7"/>
        <v>275.35745168548851</v>
      </c>
      <c r="AB7">
        <f t="shared" si="8"/>
        <v>321.53540942156417</v>
      </c>
      <c r="AC7">
        <f t="shared" si="9"/>
        <v>21.808899754909184</v>
      </c>
      <c r="AD7">
        <f t="shared" si="10"/>
        <v>1.5835403726708071</v>
      </c>
    </row>
    <row r="8" spans="1:30" x14ac:dyDescent="0.35">
      <c r="A8">
        <v>13.2104</v>
      </c>
      <c r="B8">
        <v>315.2</v>
      </c>
      <c r="C8">
        <v>9674.5</v>
      </c>
      <c r="D8" s="1">
        <f t="shared" si="0"/>
        <v>9769.0102900510992</v>
      </c>
      <c r="E8">
        <v>799</v>
      </c>
      <c r="F8">
        <v>5.16</v>
      </c>
      <c r="G8">
        <v>112.9</v>
      </c>
      <c r="H8">
        <v>177429.1</v>
      </c>
      <c r="I8" s="1">
        <f t="shared" si="1"/>
        <v>215700.67698723602</v>
      </c>
      <c r="J8">
        <v>10.3</v>
      </c>
      <c r="K8">
        <v>70.7</v>
      </c>
      <c r="L8">
        <v>0</v>
      </c>
      <c r="M8">
        <v>14.8</v>
      </c>
      <c r="N8">
        <v>9802</v>
      </c>
      <c r="O8" s="1">
        <f t="shared" si="2"/>
        <v>9899.0302949511097</v>
      </c>
      <c r="P8">
        <v>938.4</v>
      </c>
      <c r="Q8">
        <v>49</v>
      </c>
      <c r="R8">
        <v>0</v>
      </c>
      <c r="S8">
        <v>26.5</v>
      </c>
      <c r="T8">
        <v>81.5</v>
      </c>
      <c r="U8">
        <v>0</v>
      </c>
      <c r="V8">
        <v>0</v>
      </c>
      <c r="W8">
        <f t="shared" si="3"/>
        <v>235683.91757223822</v>
      </c>
      <c r="X8">
        <f t="shared" si="4"/>
        <v>21.893729759555765</v>
      </c>
      <c r="Y8">
        <f t="shared" si="5"/>
        <v>541.82738184016887</v>
      </c>
      <c r="Z8">
        <f t="shared" si="6"/>
        <v>299.97804147298308</v>
      </c>
      <c r="AA8">
        <f t="shared" si="7"/>
        <v>345.8021270162393</v>
      </c>
      <c r="AB8">
        <f t="shared" si="8"/>
        <v>251.6081733995459</v>
      </c>
      <c r="AC8">
        <f t="shared" si="9"/>
        <v>22.080095176776371</v>
      </c>
      <c r="AD8">
        <f t="shared" si="10"/>
        <v>0.86748466257668722</v>
      </c>
    </row>
    <row r="9" spans="1:30" x14ac:dyDescent="0.35">
      <c r="A9">
        <v>13.2188</v>
      </c>
      <c r="B9">
        <v>274.3</v>
      </c>
      <c r="C9">
        <v>9600</v>
      </c>
      <c r="D9" s="1">
        <f t="shared" si="0"/>
        <v>9693.0533117932137</v>
      </c>
      <c r="E9">
        <v>869.7</v>
      </c>
      <c r="F9">
        <v>6.45</v>
      </c>
      <c r="G9">
        <v>107.7</v>
      </c>
      <c r="H9">
        <v>175194.2</v>
      </c>
      <c r="I9" s="1">
        <f t="shared" si="1"/>
        <v>212406.60528817817</v>
      </c>
      <c r="J9">
        <v>0</v>
      </c>
      <c r="K9">
        <v>48.8</v>
      </c>
      <c r="L9">
        <v>6.45</v>
      </c>
      <c r="M9">
        <v>48.6</v>
      </c>
      <c r="N9">
        <v>9392.5</v>
      </c>
      <c r="O9" s="1">
        <f t="shared" si="2"/>
        <v>9481.5555101288846</v>
      </c>
      <c r="P9">
        <v>823.8</v>
      </c>
      <c r="Q9">
        <v>41.9</v>
      </c>
      <c r="R9">
        <v>11.7</v>
      </c>
      <c r="S9">
        <v>32.299999999999997</v>
      </c>
      <c r="T9">
        <v>63.4</v>
      </c>
      <c r="U9">
        <v>7.32</v>
      </c>
      <c r="V9">
        <v>0</v>
      </c>
      <c r="W9">
        <f t="shared" si="3"/>
        <v>231855.51411010025</v>
      </c>
      <c r="X9">
        <f t="shared" si="4"/>
        <v>55.638098794037013</v>
      </c>
      <c r="Y9">
        <f t="shared" si="5"/>
        <v>674.12673189984378</v>
      </c>
      <c r="Z9">
        <f t="shared" si="6"/>
        <v>260.93837031311932</v>
      </c>
      <c r="AA9">
        <f t="shared" si="7"/>
        <v>305.01754625692229</v>
      </c>
      <c r="AB9">
        <f t="shared" si="8"/>
        <v>180.71599530776362</v>
      </c>
      <c r="AC9">
        <f t="shared" si="9"/>
        <v>21.913281445563715</v>
      </c>
      <c r="AD9">
        <f t="shared" si="10"/>
        <v>0.85548642533936647</v>
      </c>
    </row>
    <row r="10" spans="1:30" x14ac:dyDescent="0.35">
      <c r="A10">
        <v>13.2271</v>
      </c>
      <c r="B10">
        <v>321.89999999999998</v>
      </c>
      <c r="C10">
        <v>10140.1</v>
      </c>
      <c r="D10" s="1">
        <f t="shared" si="0"/>
        <v>10243.974930189615</v>
      </c>
      <c r="E10">
        <v>689.7</v>
      </c>
      <c r="F10">
        <v>0</v>
      </c>
      <c r="G10">
        <v>120.6</v>
      </c>
      <c r="H10">
        <v>181407.3</v>
      </c>
      <c r="I10" s="1">
        <f t="shared" si="1"/>
        <v>221608.74388447389</v>
      </c>
      <c r="J10">
        <v>26.5</v>
      </c>
      <c r="K10">
        <v>69.599999999999994</v>
      </c>
      <c r="L10">
        <v>17.399999999999999</v>
      </c>
      <c r="M10">
        <v>40</v>
      </c>
      <c r="N10">
        <v>9498.2000000000007</v>
      </c>
      <c r="O10" s="1">
        <f t="shared" si="2"/>
        <v>9589.2809079196013</v>
      </c>
      <c r="P10">
        <v>833.5</v>
      </c>
      <c r="Q10">
        <v>62.6</v>
      </c>
      <c r="R10">
        <v>0</v>
      </c>
      <c r="S10">
        <v>16.100000000000001</v>
      </c>
      <c r="T10">
        <v>90.7</v>
      </c>
      <c r="U10">
        <v>6.34</v>
      </c>
      <c r="V10">
        <v>0</v>
      </c>
      <c r="W10">
        <f t="shared" si="3"/>
        <v>241763.8997225831</v>
      </c>
      <c r="X10">
        <f t="shared" si="4"/>
        <v>71.971042905768741</v>
      </c>
      <c r="Y10">
        <f t="shared" si="5"/>
        <v>664.28445348657817</v>
      </c>
      <c r="Z10">
        <f t="shared" si="6"/>
        <v>287.88417162307496</v>
      </c>
      <c r="AA10">
        <f t="shared" si="7"/>
        <v>401.383333538839</v>
      </c>
      <c r="AB10">
        <f t="shared" si="8"/>
        <v>368.54137487953994</v>
      </c>
      <c r="AC10">
        <f t="shared" si="9"/>
        <v>21.63308143515458</v>
      </c>
      <c r="AD10">
        <f t="shared" si="10"/>
        <v>0.71723000824402305</v>
      </c>
    </row>
    <row r="11" spans="1:30" x14ac:dyDescent="0.35">
      <c r="A11">
        <v>13.2355</v>
      </c>
      <c r="B11">
        <v>330.5</v>
      </c>
      <c r="C11">
        <v>9847.2999999999993</v>
      </c>
      <c r="D11" s="1">
        <f t="shared" si="0"/>
        <v>9945.2336998121591</v>
      </c>
      <c r="E11">
        <v>765.4</v>
      </c>
      <c r="F11">
        <v>0</v>
      </c>
      <c r="G11">
        <v>138.69999999999999</v>
      </c>
      <c r="H11">
        <v>179103.6</v>
      </c>
      <c r="I11" s="1">
        <f t="shared" si="1"/>
        <v>218180.51583610309</v>
      </c>
      <c r="J11">
        <v>16.100000000000001</v>
      </c>
      <c r="K11">
        <v>69.3</v>
      </c>
      <c r="L11">
        <v>4.5199999999999996</v>
      </c>
      <c r="M11">
        <v>40.6</v>
      </c>
      <c r="N11">
        <v>10103.9</v>
      </c>
      <c r="O11" s="1">
        <f t="shared" si="2"/>
        <v>10207.030818688951</v>
      </c>
      <c r="P11">
        <v>761.9</v>
      </c>
      <c r="Q11">
        <v>23.2</v>
      </c>
      <c r="R11">
        <v>8.2899999999999991</v>
      </c>
      <c r="S11">
        <v>36.1</v>
      </c>
      <c r="T11">
        <v>50.2</v>
      </c>
      <c r="U11">
        <v>4.3899999999999997</v>
      </c>
      <c r="V11">
        <v>2.93</v>
      </c>
      <c r="W11">
        <f t="shared" si="3"/>
        <v>238663.28035460418</v>
      </c>
      <c r="X11">
        <f t="shared" si="4"/>
        <v>18.938816198638587</v>
      </c>
      <c r="Y11">
        <f t="shared" si="5"/>
        <v>751.26764256988895</v>
      </c>
      <c r="Z11">
        <f t="shared" si="6"/>
        <v>325.10237806468319</v>
      </c>
      <c r="AA11">
        <f t="shared" si="7"/>
        <v>241.00900613842731</v>
      </c>
      <c r="AB11">
        <f t="shared" si="8"/>
        <v>164.66714084214524</v>
      </c>
      <c r="AC11">
        <f t="shared" si="9"/>
        <v>21.938198982717115</v>
      </c>
      <c r="AD11">
        <f t="shared" si="10"/>
        <v>1.348922114047288</v>
      </c>
    </row>
    <row r="12" spans="1:30" x14ac:dyDescent="0.35">
      <c r="A12">
        <v>13.2438</v>
      </c>
      <c r="B12">
        <v>361.9</v>
      </c>
      <c r="C12">
        <v>10902</v>
      </c>
      <c r="D12" s="1">
        <f t="shared" si="0"/>
        <v>11022.16362787105</v>
      </c>
      <c r="E12">
        <v>816.1</v>
      </c>
      <c r="F12">
        <v>11</v>
      </c>
      <c r="G12">
        <v>86.5</v>
      </c>
      <c r="H12">
        <v>185304.1</v>
      </c>
      <c r="I12" s="1">
        <f t="shared" si="1"/>
        <v>227451.86271343697</v>
      </c>
      <c r="J12">
        <v>44.5</v>
      </c>
      <c r="K12">
        <v>42.9</v>
      </c>
      <c r="L12">
        <v>4.51</v>
      </c>
      <c r="M12">
        <v>34.200000000000003</v>
      </c>
      <c r="N12">
        <v>10201</v>
      </c>
      <c r="O12" s="1">
        <f t="shared" si="2"/>
        <v>10306.132861318309</v>
      </c>
      <c r="P12">
        <v>784.4</v>
      </c>
      <c r="Q12">
        <v>33.5</v>
      </c>
      <c r="R12">
        <v>4.88</v>
      </c>
      <c r="S12">
        <v>38.700000000000003</v>
      </c>
      <c r="T12">
        <v>99</v>
      </c>
      <c r="U12">
        <v>0</v>
      </c>
      <c r="V12">
        <v>4.3899999999999997</v>
      </c>
      <c r="W12">
        <f t="shared" si="3"/>
        <v>249142.05920262632</v>
      </c>
      <c r="X12">
        <f t="shared" si="4"/>
        <v>62.253639749303723</v>
      </c>
      <c r="Y12">
        <f t="shared" si="5"/>
        <v>484.4625607827827</v>
      </c>
      <c r="Z12">
        <f t="shared" si="6"/>
        <v>191.77813715162682</v>
      </c>
      <c r="AA12">
        <f t="shared" si="7"/>
        <v>414.98412725212847</v>
      </c>
      <c r="AB12">
        <f t="shared" si="8"/>
        <v>313.07439719185624</v>
      </c>
      <c r="AC12">
        <f t="shared" si="9"/>
        <v>20.635863374255649</v>
      </c>
      <c r="AD12">
        <f t="shared" si="10"/>
        <v>0.46213366863333005</v>
      </c>
    </row>
    <row r="13" spans="1:30" x14ac:dyDescent="0.35">
      <c r="A13">
        <v>13.2522</v>
      </c>
      <c r="B13">
        <v>269.5</v>
      </c>
      <c r="C13">
        <v>9989.1</v>
      </c>
      <c r="D13" s="1">
        <f t="shared" si="0"/>
        <v>10089.888909303927</v>
      </c>
      <c r="E13">
        <v>771.1</v>
      </c>
      <c r="F13">
        <v>5.16</v>
      </c>
      <c r="G13">
        <v>111.6</v>
      </c>
      <c r="H13">
        <v>185689.1</v>
      </c>
      <c r="I13" s="1">
        <f t="shared" si="1"/>
        <v>228032.19261832305</v>
      </c>
      <c r="J13">
        <v>22.6</v>
      </c>
      <c r="K13">
        <v>74.099999999999994</v>
      </c>
      <c r="L13">
        <v>5.16</v>
      </c>
      <c r="M13">
        <v>11</v>
      </c>
      <c r="N13">
        <v>9631.6</v>
      </c>
      <c r="O13" s="1">
        <f t="shared" si="2"/>
        <v>9725.2699096618999</v>
      </c>
      <c r="P13">
        <v>983.1</v>
      </c>
      <c r="Q13">
        <v>27.7</v>
      </c>
      <c r="R13">
        <v>3.9</v>
      </c>
      <c r="S13">
        <v>21.9</v>
      </c>
      <c r="T13">
        <v>55.3</v>
      </c>
      <c r="U13">
        <v>3.41</v>
      </c>
      <c r="V13">
        <v>0</v>
      </c>
      <c r="W13">
        <f t="shared" si="3"/>
        <v>248116.85143728889</v>
      </c>
      <c r="X13">
        <f t="shared" si="4"/>
        <v>41.593305493836489</v>
      </c>
      <c r="Y13">
        <f t="shared" si="5"/>
        <v>494.12202069228232</v>
      </c>
      <c r="Z13">
        <f t="shared" si="6"/>
        <v>314.36800663946184</v>
      </c>
      <c r="AA13">
        <f t="shared" si="7"/>
        <v>236.62238038208721</v>
      </c>
      <c r="AB13">
        <f t="shared" si="8"/>
        <v>202.72706069185807</v>
      </c>
      <c r="AC13">
        <f t="shared" si="9"/>
        <v>22.600069700277242</v>
      </c>
      <c r="AD13">
        <f t="shared" si="10"/>
        <v>1.3285641287685235</v>
      </c>
    </row>
    <row r="14" spans="1:30" x14ac:dyDescent="0.35">
      <c r="A14">
        <v>13.2606</v>
      </c>
      <c r="B14">
        <v>201.9</v>
      </c>
      <c r="C14">
        <v>9994.7999999999993</v>
      </c>
      <c r="D14" s="1">
        <f t="shared" si="0"/>
        <v>10095.704547814496</v>
      </c>
      <c r="E14">
        <v>739.5</v>
      </c>
      <c r="F14">
        <v>11.6</v>
      </c>
      <c r="G14">
        <v>78.7</v>
      </c>
      <c r="H14">
        <v>186852</v>
      </c>
      <c r="I14" s="1">
        <f t="shared" si="1"/>
        <v>229788.42719898466</v>
      </c>
      <c r="J14">
        <v>27.7</v>
      </c>
      <c r="K14">
        <v>54.1</v>
      </c>
      <c r="L14">
        <v>0</v>
      </c>
      <c r="M14">
        <v>38.700000000000003</v>
      </c>
      <c r="N14">
        <v>9945.7000000000007</v>
      </c>
      <c r="O14" s="1">
        <f t="shared" si="2"/>
        <v>10045.610629639203</v>
      </c>
      <c r="P14">
        <v>899.9</v>
      </c>
      <c r="Q14">
        <v>48.6</v>
      </c>
      <c r="R14">
        <v>4.3899999999999997</v>
      </c>
      <c r="S14">
        <v>49</v>
      </c>
      <c r="T14">
        <v>74.099999999999994</v>
      </c>
      <c r="U14">
        <v>0</v>
      </c>
      <c r="V14">
        <v>0</v>
      </c>
      <c r="W14">
        <f t="shared" si="3"/>
        <v>250131.64237643837</v>
      </c>
      <c r="X14">
        <f t="shared" si="4"/>
        <v>46.375580033742601</v>
      </c>
      <c r="Y14">
        <f t="shared" si="5"/>
        <v>469.35285310011909</v>
      </c>
      <c r="Z14">
        <f t="shared" si="6"/>
        <v>233.83686863565558</v>
      </c>
      <c r="AA14">
        <f t="shared" si="7"/>
        <v>296.24400693968335</v>
      </c>
      <c r="AB14">
        <f t="shared" si="8"/>
        <v>305.03937556677243</v>
      </c>
      <c r="AC14">
        <f t="shared" si="9"/>
        <v>22.761009507625591</v>
      </c>
      <c r="AD14">
        <f t="shared" si="10"/>
        <v>0.78933873144399458</v>
      </c>
    </row>
    <row r="15" spans="1:30" x14ac:dyDescent="0.35">
      <c r="A15">
        <v>13.2689</v>
      </c>
      <c r="B15">
        <v>281.89999999999998</v>
      </c>
      <c r="C15">
        <v>11050.9</v>
      </c>
      <c r="D15" s="1">
        <f t="shared" si="0"/>
        <v>11174.387033670388</v>
      </c>
      <c r="E15">
        <v>741.4</v>
      </c>
      <c r="F15">
        <v>0</v>
      </c>
      <c r="G15">
        <v>125.8</v>
      </c>
      <c r="H15">
        <v>186185.5</v>
      </c>
      <c r="I15" s="1">
        <f t="shared" si="1"/>
        <v>228781.25174717334</v>
      </c>
      <c r="J15">
        <v>23.2</v>
      </c>
      <c r="K15">
        <v>86.3</v>
      </c>
      <c r="L15">
        <v>4.5199999999999996</v>
      </c>
      <c r="M15">
        <v>11.6</v>
      </c>
      <c r="N15">
        <v>9828.7000000000007</v>
      </c>
      <c r="O15" s="1">
        <f t="shared" si="2"/>
        <v>9926.2622538140622</v>
      </c>
      <c r="P15">
        <v>859.4</v>
      </c>
      <c r="Q15">
        <v>59.3</v>
      </c>
      <c r="R15">
        <v>4.3899999999999997</v>
      </c>
      <c r="S15">
        <v>32.9</v>
      </c>
      <c r="T15">
        <v>45.8</v>
      </c>
      <c r="U15">
        <v>0</v>
      </c>
      <c r="V15">
        <v>2.93</v>
      </c>
      <c r="W15">
        <f t="shared" si="3"/>
        <v>250163.80103465778</v>
      </c>
      <c r="X15">
        <f t="shared" si="4"/>
        <v>18.068161665699179</v>
      </c>
      <c r="Y15">
        <f t="shared" si="5"/>
        <v>549.24013559005903</v>
      </c>
      <c r="Z15">
        <f t="shared" si="6"/>
        <v>362.52247377483593</v>
      </c>
      <c r="AA15">
        <f t="shared" si="7"/>
        <v>194.79237123219491</v>
      </c>
      <c r="AB15">
        <f t="shared" si="8"/>
        <v>329.78392420800492</v>
      </c>
      <c r="AC15">
        <f t="shared" si="9"/>
        <v>20.473718250300021</v>
      </c>
      <c r="AD15">
        <f t="shared" si="10"/>
        <v>1.8610712087010053</v>
      </c>
    </row>
    <row r="16" spans="1:30" x14ac:dyDescent="0.35">
      <c r="A16">
        <v>13.2773</v>
      </c>
      <c r="B16">
        <v>182.8</v>
      </c>
      <c r="C16">
        <v>10060</v>
      </c>
      <c r="D16" s="1">
        <f t="shared" si="0"/>
        <v>10162.232054467948</v>
      </c>
      <c r="E16">
        <v>638</v>
      </c>
      <c r="F16">
        <v>12.3</v>
      </c>
      <c r="G16">
        <v>129</v>
      </c>
      <c r="H16">
        <v>188147.3</v>
      </c>
      <c r="I16" s="1">
        <f t="shared" si="1"/>
        <v>231750.53799784119</v>
      </c>
      <c r="J16">
        <v>38.700000000000003</v>
      </c>
      <c r="K16">
        <v>57.7</v>
      </c>
      <c r="L16">
        <v>11</v>
      </c>
      <c r="M16">
        <v>34.799999999999997</v>
      </c>
      <c r="N16">
        <v>9839</v>
      </c>
      <c r="O16" s="1">
        <f t="shared" si="2"/>
        <v>9936.767858964351</v>
      </c>
      <c r="P16">
        <v>923.8</v>
      </c>
      <c r="Q16">
        <v>27.1</v>
      </c>
      <c r="R16">
        <v>4.3899999999999997</v>
      </c>
      <c r="S16">
        <v>56.1</v>
      </c>
      <c r="T16">
        <v>84.4</v>
      </c>
      <c r="U16">
        <v>0</v>
      </c>
      <c r="V16">
        <v>0</v>
      </c>
      <c r="W16">
        <f t="shared" si="3"/>
        <v>252032.3379112735</v>
      </c>
      <c r="X16">
        <f t="shared" si="4"/>
        <v>92.448454008321065</v>
      </c>
      <c r="Y16">
        <f t="shared" si="5"/>
        <v>649.91659942330432</v>
      </c>
      <c r="Z16">
        <f t="shared" si="6"/>
        <v>246.3572750805431</v>
      </c>
      <c r="AA16">
        <f t="shared" si="7"/>
        <v>334.87766172971232</v>
      </c>
      <c r="AB16">
        <f t="shared" si="8"/>
        <v>261.07760831534449</v>
      </c>
      <c r="AC16">
        <f t="shared" si="9"/>
        <v>22.80508226496848</v>
      </c>
      <c r="AD16">
        <f t="shared" si="10"/>
        <v>0.73566350710900474</v>
      </c>
    </row>
    <row r="17" spans="1:30" x14ac:dyDescent="0.35">
      <c r="A17">
        <v>13.2857</v>
      </c>
      <c r="B17">
        <v>220</v>
      </c>
      <c r="C17">
        <v>9901.9</v>
      </c>
      <c r="D17" s="1">
        <f t="shared" si="0"/>
        <v>10000.928190853007</v>
      </c>
      <c r="E17">
        <v>593.1</v>
      </c>
      <c r="F17">
        <v>6.45</v>
      </c>
      <c r="G17">
        <v>143</v>
      </c>
      <c r="H17">
        <v>187887.3</v>
      </c>
      <c r="I17" s="1">
        <f t="shared" si="1"/>
        <v>231356.18984901972</v>
      </c>
      <c r="J17">
        <v>11.6</v>
      </c>
      <c r="K17">
        <v>60.5</v>
      </c>
      <c r="L17">
        <v>11.6</v>
      </c>
      <c r="M17">
        <v>43.9</v>
      </c>
      <c r="N17">
        <v>9735.2999999999993</v>
      </c>
      <c r="O17" s="1">
        <f t="shared" si="2"/>
        <v>9831.0078103359629</v>
      </c>
      <c r="P17">
        <v>863.2</v>
      </c>
      <c r="Q17">
        <v>41.9</v>
      </c>
      <c r="R17">
        <v>7.32</v>
      </c>
      <c r="S17">
        <v>52.3</v>
      </c>
      <c r="T17">
        <v>59.5</v>
      </c>
      <c r="U17">
        <v>3.9</v>
      </c>
      <c r="V17">
        <v>3.9</v>
      </c>
      <c r="W17">
        <f t="shared" si="3"/>
        <v>251408.12585020869</v>
      </c>
      <c r="X17">
        <f t="shared" si="4"/>
        <v>71.795610977007001</v>
      </c>
      <c r="Y17">
        <f t="shared" si="5"/>
        <v>743.41272529654339</v>
      </c>
      <c r="Z17">
        <f t="shared" si="6"/>
        <v>269.76057265709778</v>
      </c>
      <c r="AA17">
        <f t="shared" si="7"/>
        <v>267.6922226455718</v>
      </c>
      <c r="AB17">
        <f t="shared" si="8"/>
        <v>212.80139541661356</v>
      </c>
      <c r="AC17">
        <f t="shared" si="9"/>
        <v>23.133471757213638</v>
      </c>
      <c r="AD17">
        <f t="shared" si="10"/>
        <v>1.0077265973254086</v>
      </c>
    </row>
    <row r="18" spans="1:30" x14ac:dyDescent="0.35">
      <c r="A18">
        <v>13.294</v>
      </c>
      <c r="B18">
        <v>291.39999999999998</v>
      </c>
      <c r="C18">
        <v>10241.799999999999</v>
      </c>
      <c r="D18" s="1">
        <f t="shared" si="0"/>
        <v>10347.779892098897</v>
      </c>
      <c r="E18">
        <v>600.5</v>
      </c>
      <c r="F18">
        <v>0</v>
      </c>
      <c r="G18">
        <v>180</v>
      </c>
      <c r="H18">
        <v>189161.4</v>
      </c>
      <c r="I18" s="1">
        <f t="shared" si="1"/>
        <v>233291.06433758826</v>
      </c>
      <c r="J18">
        <v>17.399999999999999</v>
      </c>
      <c r="K18">
        <v>43.4</v>
      </c>
      <c r="L18">
        <v>11.6</v>
      </c>
      <c r="M18">
        <v>5.81</v>
      </c>
      <c r="N18">
        <v>10128.6</v>
      </c>
      <c r="O18" s="1">
        <f t="shared" si="2"/>
        <v>10232.238248321954</v>
      </c>
      <c r="P18">
        <v>846.9</v>
      </c>
      <c r="Q18">
        <v>41.9</v>
      </c>
      <c r="R18">
        <v>0</v>
      </c>
      <c r="S18">
        <v>20</v>
      </c>
      <c r="T18">
        <v>66.3</v>
      </c>
      <c r="U18">
        <v>0</v>
      </c>
      <c r="V18">
        <v>7.86</v>
      </c>
      <c r="W18">
        <f t="shared" si="3"/>
        <v>254162.48247800913</v>
      </c>
      <c r="X18">
        <f t="shared" si="4"/>
        <v>45.640095606965382</v>
      </c>
      <c r="Y18">
        <f t="shared" si="5"/>
        <v>731.06777282157213</v>
      </c>
      <c r="Z18">
        <f t="shared" si="6"/>
        <v>170.75690942606013</v>
      </c>
      <c r="AA18">
        <f t="shared" si="7"/>
        <v>291.7818526045304</v>
      </c>
      <c r="AB18">
        <f t="shared" si="8"/>
        <v>233.31531633560752</v>
      </c>
      <c r="AC18">
        <f t="shared" si="9"/>
        <v>22.545035434675114</v>
      </c>
      <c r="AD18">
        <f t="shared" si="10"/>
        <v>0.58522114347357068</v>
      </c>
    </row>
    <row r="19" spans="1:30" x14ac:dyDescent="0.35">
      <c r="A19">
        <v>13.3024</v>
      </c>
      <c r="B19">
        <v>294.3</v>
      </c>
      <c r="C19">
        <v>10376.299999999999</v>
      </c>
      <c r="D19" s="1">
        <f t="shared" si="0"/>
        <v>10485.096506884383</v>
      </c>
      <c r="E19">
        <v>258</v>
      </c>
      <c r="F19">
        <v>0</v>
      </c>
      <c r="G19">
        <v>109.7</v>
      </c>
      <c r="H19">
        <v>187303.6</v>
      </c>
      <c r="I19" s="1">
        <f t="shared" si="1"/>
        <v>230471.79734031059</v>
      </c>
      <c r="J19">
        <v>16.8</v>
      </c>
      <c r="K19">
        <v>69.3</v>
      </c>
      <c r="L19">
        <v>11</v>
      </c>
      <c r="M19">
        <v>11.6</v>
      </c>
      <c r="N19">
        <v>10102.9</v>
      </c>
      <c r="O19" s="1">
        <f t="shared" si="2"/>
        <v>10206.010301474769</v>
      </c>
      <c r="P19">
        <v>843.2</v>
      </c>
      <c r="Q19">
        <v>60</v>
      </c>
      <c r="R19">
        <v>7.8</v>
      </c>
      <c r="S19">
        <v>33</v>
      </c>
      <c r="T19">
        <v>53.7</v>
      </c>
      <c r="U19">
        <v>11.2</v>
      </c>
      <c r="V19">
        <v>0</v>
      </c>
      <c r="W19">
        <f t="shared" si="3"/>
        <v>251457.20414866973</v>
      </c>
      <c r="X19">
        <f t="shared" si="4"/>
        <v>43.745018311332373</v>
      </c>
      <c r="Y19">
        <f t="shared" si="5"/>
        <v>482.38824737860153</v>
      </c>
      <c r="Z19">
        <f t="shared" si="6"/>
        <v>306.6128101639751</v>
      </c>
      <c r="AA19">
        <f t="shared" si="7"/>
        <v>258.09560803686105</v>
      </c>
      <c r="AB19">
        <f t="shared" si="8"/>
        <v>305.41976421002965</v>
      </c>
      <c r="AC19">
        <f t="shared" si="9"/>
        <v>21.980894232970169</v>
      </c>
      <c r="AD19">
        <f t="shared" si="10"/>
        <v>1.1879815100154081</v>
      </c>
    </row>
    <row r="20" spans="1:30" x14ac:dyDescent="0.35">
      <c r="A20">
        <v>13.310700000000001</v>
      </c>
      <c r="B20">
        <v>245.7</v>
      </c>
      <c r="C20">
        <v>9901.9</v>
      </c>
      <c r="D20" s="1">
        <f t="shared" si="0"/>
        <v>10000.928190853007</v>
      </c>
      <c r="E20">
        <v>195</v>
      </c>
      <c r="F20">
        <v>0</v>
      </c>
      <c r="G20">
        <v>98.1</v>
      </c>
      <c r="H20">
        <v>182925.3</v>
      </c>
      <c r="I20" s="1">
        <f t="shared" si="1"/>
        <v>223878.30635314001</v>
      </c>
      <c r="J20">
        <v>18.2</v>
      </c>
      <c r="K20">
        <v>81</v>
      </c>
      <c r="L20">
        <v>14.6</v>
      </c>
      <c r="M20">
        <v>27.1</v>
      </c>
      <c r="N20">
        <v>9658.2999999999993</v>
      </c>
      <c r="O20" s="1">
        <f t="shared" si="2"/>
        <v>9752.492498296293</v>
      </c>
      <c r="P20">
        <v>740</v>
      </c>
      <c r="Q20">
        <v>31.9</v>
      </c>
      <c r="R20">
        <v>16.8</v>
      </c>
      <c r="S20">
        <v>27.7</v>
      </c>
      <c r="T20">
        <v>69.3</v>
      </c>
      <c r="U20">
        <v>10.199999999999999</v>
      </c>
      <c r="V20">
        <v>0</v>
      </c>
      <c r="W20">
        <f t="shared" si="3"/>
        <v>243877.42704228932</v>
      </c>
      <c r="X20">
        <f t="shared" si="4"/>
        <v>59.866139220290783</v>
      </c>
      <c r="Y20">
        <f t="shared" si="5"/>
        <v>513.37264591646613</v>
      </c>
      <c r="Z20">
        <f t="shared" si="6"/>
        <v>401.02112436605745</v>
      </c>
      <c r="AA20">
        <f t="shared" si="7"/>
        <v>325.98342931596693</v>
      </c>
      <c r="AB20">
        <f t="shared" si="8"/>
        <v>205.43106677647725</v>
      </c>
      <c r="AC20">
        <f t="shared" si="9"/>
        <v>22.385752810214392</v>
      </c>
      <c r="AD20">
        <f t="shared" si="10"/>
        <v>1.230188679245283</v>
      </c>
    </row>
    <row r="21" spans="1:30" x14ac:dyDescent="0.35">
      <c r="A21">
        <v>13.319100000000001</v>
      </c>
      <c r="B21">
        <v>302.8</v>
      </c>
      <c r="C21">
        <v>10300</v>
      </c>
      <c r="D21" s="1">
        <f t="shared" si="0"/>
        <v>10407.194099221986</v>
      </c>
      <c r="E21">
        <v>182.9</v>
      </c>
      <c r="F21">
        <v>11.6</v>
      </c>
      <c r="G21">
        <v>61.9</v>
      </c>
      <c r="H21">
        <v>186010.9</v>
      </c>
      <c r="I21" s="1">
        <f t="shared" si="1"/>
        <v>228517.67916793973</v>
      </c>
      <c r="J21">
        <v>23.9</v>
      </c>
      <c r="K21">
        <v>67.3</v>
      </c>
      <c r="L21">
        <v>0</v>
      </c>
      <c r="M21">
        <v>17.600000000000001</v>
      </c>
      <c r="N21">
        <v>9911.4</v>
      </c>
      <c r="O21" s="1">
        <f t="shared" si="2"/>
        <v>10010.619251650811</v>
      </c>
      <c r="P21">
        <v>676.7</v>
      </c>
      <c r="Q21">
        <v>60</v>
      </c>
      <c r="R21">
        <v>7.8</v>
      </c>
      <c r="S21">
        <v>51</v>
      </c>
      <c r="T21">
        <v>70.7</v>
      </c>
      <c r="U21">
        <v>7.8</v>
      </c>
      <c r="V21">
        <v>0</v>
      </c>
      <c r="W21">
        <f t="shared" si="3"/>
        <v>249238.29251881252</v>
      </c>
      <c r="X21">
        <f t="shared" si="4"/>
        <v>46.541804964116544</v>
      </c>
      <c r="Y21">
        <f t="shared" si="5"/>
        <v>318.9718529868332</v>
      </c>
      <c r="Z21">
        <f t="shared" si="6"/>
        <v>301.31806489699591</v>
      </c>
      <c r="AA21">
        <f t="shared" si="7"/>
        <v>314.95962842096111</v>
      </c>
      <c r="AB21">
        <f t="shared" si="8"/>
        <v>336.62564107667055</v>
      </c>
      <c r="AC21">
        <f t="shared" si="9"/>
        <v>21.957664764321354</v>
      </c>
      <c r="AD21">
        <f t="shared" si="10"/>
        <v>0.95668789808917198</v>
      </c>
    </row>
    <row r="22" spans="1:30" x14ac:dyDescent="0.35">
      <c r="A22">
        <v>13.327400000000001</v>
      </c>
      <c r="B22">
        <v>365.6</v>
      </c>
      <c r="C22">
        <v>10530.9</v>
      </c>
      <c r="D22" s="1">
        <f t="shared" si="0"/>
        <v>10642.980159764464</v>
      </c>
      <c r="E22">
        <v>192.2</v>
      </c>
      <c r="F22">
        <v>6.45</v>
      </c>
      <c r="G22">
        <v>114.8</v>
      </c>
      <c r="H22">
        <v>188200.4</v>
      </c>
      <c r="I22" s="1">
        <f t="shared" si="1"/>
        <v>231831.10708603449</v>
      </c>
      <c r="J22">
        <v>39.700000000000003</v>
      </c>
      <c r="K22">
        <v>67.2</v>
      </c>
      <c r="L22">
        <v>5.81</v>
      </c>
      <c r="M22">
        <v>36.799999999999997</v>
      </c>
      <c r="N22">
        <v>9798.2000000000007</v>
      </c>
      <c r="O22" s="1">
        <f t="shared" si="2"/>
        <v>9895.1547048288539</v>
      </c>
      <c r="P22">
        <v>743.2</v>
      </c>
      <c r="Q22">
        <v>21.3</v>
      </c>
      <c r="R22">
        <v>14.6</v>
      </c>
      <c r="S22">
        <v>57.4</v>
      </c>
      <c r="T22">
        <v>51.2</v>
      </c>
      <c r="U22">
        <v>14.6</v>
      </c>
      <c r="V22">
        <v>0</v>
      </c>
      <c r="W22">
        <f t="shared" si="3"/>
        <v>252734.84195062783</v>
      </c>
      <c r="X22">
        <f t="shared" si="4"/>
        <v>48.509338504245534</v>
      </c>
      <c r="Y22">
        <f t="shared" si="5"/>
        <v>599.83814985673928</v>
      </c>
      <c r="Z22">
        <f t="shared" si="6"/>
        <v>323.65937109684216</v>
      </c>
      <c r="AA22">
        <f t="shared" si="7"/>
        <v>260.35191464758208</v>
      </c>
      <c r="AB22">
        <f t="shared" si="8"/>
        <v>241.35967771280403</v>
      </c>
      <c r="AC22">
        <f t="shared" si="9"/>
        <v>21.782536808859849</v>
      </c>
      <c r="AD22">
        <f t="shared" si="10"/>
        <v>1.243161094224924</v>
      </c>
    </row>
    <row r="23" spans="1:30" x14ac:dyDescent="0.35">
      <c r="A23">
        <v>13.335800000000001</v>
      </c>
      <c r="B23">
        <v>201.9</v>
      </c>
      <c r="C23">
        <v>9961.7999999999993</v>
      </c>
      <c r="D23" s="1">
        <f t="shared" si="0"/>
        <v>10062.03599012644</v>
      </c>
      <c r="E23">
        <v>275.10000000000002</v>
      </c>
      <c r="F23">
        <v>21.9</v>
      </c>
      <c r="G23">
        <v>151</v>
      </c>
      <c r="H23">
        <v>188967.3</v>
      </c>
      <c r="I23" s="1">
        <f t="shared" si="1"/>
        <v>232995.9075632832</v>
      </c>
      <c r="J23">
        <v>29.7</v>
      </c>
      <c r="K23">
        <v>81.5</v>
      </c>
      <c r="L23">
        <v>27.7</v>
      </c>
      <c r="M23">
        <v>46.4</v>
      </c>
      <c r="N23">
        <v>9868.6</v>
      </c>
      <c r="O23" s="1">
        <f t="shared" si="2"/>
        <v>9966.9599408724935</v>
      </c>
      <c r="P23">
        <v>769</v>
      </c>
      <c r="Q23">
        <v>21.9</v>
      </c>
      <c r="R23">
        <v>25.9</v>
      </c>
      <c r="S23">
        <v>66.400000000000006</v>
      </c>
      <c r="T23">
        <v>55.6</v>
      </c>
      <c r="U23">
        <v>3.9</v>
      </c>
      <c r="V23">
        <v>61</v>
      </c>
      <c r="W23">
        <f t="shared" si="3"/>
        <v>253226.80349428213</v>
      </c>
      <c r="X23">
        <f t="shared" si="4"/>
        <v>195.87184024585281</v>
      </c>
      <c r="Y23">
        <f t="shared" si="5"/>
        <v>779.53833194619665</v>
      </c>
      <c r="Z23">
        <f t="shared" si="6"/>
        <v>424.12571859686688</v>
      </c>
      <c r="AA23">
        <f t="shared" si="7"/>
        <v>475.8579989843804</v>
      </c>
      <c r="AB23">
        <f t="shared" si="8"/>
        <v>203.76989832028238</v>
      </c>
      <c r="AC23">
        <f t="shared" si="9"/>
        <v>23.155940586171106</v>
      </c>
      <c r="AD23">
        <f t="shared" si="10"/>
        <v>0.89128630705394196</v>
      </c>
    </row>
    <row r="24" spans="1:30" x14ac:dyDescent="0.35">
      <c r="A24">
        <v>13.344200000000001</v>
      </c>
      <c r="B24">
        <v>214.2</v>
      </c>
      <c r="C24">
        <v>9730.9</v>
      </c>
      <c r="D24" s="1">
        <f t="shared" si="0"/>
        <v>9826.5208921494159</v>
      </c>
      <c r="E24">
        <v>168.4</v>
      </c>
      <c r="F24">
        <v>47.7</v>
      </c>
      <c r="G24">
        <v>4965.7</v>
      </c>
      <c r="H24">
        <v>178866.9</v>
      </c>
      <c r="I24" s="1">
        <f t="shared" si="1"/>
        <v>217829.3628645587</v>
      </c>
      <c r="J24">
        <v>93.5</v>
      </c>
      <c r="K24">
        <v>100.9</v>
      </c>
      <c r="L24">
        <v>224.5</v>
      </c>
      <c r="M24">
        <v>1814.5</v>
      </c>
      <c r="N24">
        <v>9325.9</v>
      </c>
      <c r="O24" s="1">
        <f t="shared" si="2"/>
        <v>9413.6911422232588</v>
      </c>
      <c r="P24">
        <v>708.9</v>
      </c>
      <c r="Q24">
        <v>238</v>
      </c>
      <c r="R24">
        <v>51.2</v>
      </c>
      <c r="S24">
        <v>233.5</v>
      </c>
      <c r="T24">
        <v>59</v>
      </c>
      <c r="U24">
        <v>14.6</v>
      </c>
      <c r="V24">
        <v>0</v>
      </c>
      <c r="W24">
        <f t="shared" si="3"/>
        <v>237283.77489893138</v>
      </c>
      <c r="X24">
        <f t="shared" si="4"/>
        <v>1147.1496528405316</v>
      </c>
      <c r="Y24">
        <f t="shared" si="5"/>
        <v>28574.225114582561</v>
      </c>
      <c r="Z24">
        <f t="shared" si="6"/>
        <v>641.00463702073807</v>
      </c>
      <c r="AA24">
        <f t="shared" si="7"/>
        <v>310.17712876217166</v>
      </c>
      <c r="AB24">
        <f t="shared" si="8"/>
        <v>1397.0613883785313</v>
      </c>
      <c r="AC24">
        <f t="shared" si="9"/>
        <v>22.1674960299109</v>
      </c>
      <c r="AD24">
        <f t="shared" si="10"/>
        <v>2.0665760869565224</v>
      </c>
    </row>
    <row r="25" spans="1:30" x14ac:dyDescent="0.35">
      <c r="A25">
        <v>13.352499999999999</v>
      </c>
      <c r="B25">
        <v>246.6</v>
      </c>
      <c r="C25">
        <v>9790.7999999999993</v>
      </c>
      <c r="D25" s="1">
        <f t="shared" si="0"/>
        <v>9887.6075883762733</v>
      </c>
      <c r="E25">
        <v>205.3</v>
      </c>
      <c r="F25">
        <v>52.2</v>
      </c>
      <c r="G25">
        <v>8542.7000000000007</v>
      </c>
      <c r="H25">
        <v>172545.5</v>
      </c>
      <c r="I25" s="1">
        <f t="shared" si="1"/>
        <v>208525.66515741951</v>
      </c>
      <c r="J25">
        <v>135.80000000000001</v>
      </c>
      <c r="K25">
        <v>110.8</v>
      </c>
      <c r="L25">
        <v>336.1</v>
      </c>
      <c r="M25">
        <v>2779.7</v>
      </c>
      <c r="N25">
        <v>9217.1</v>
      </c>
      <c r="O25" s="1">
        <f t="shared" si="2"/>
        <v>9302.8452549998583</v>
      </c>
      <c r="P25">
        <v>655.5</v>
      </c>
      <c r="Q25">
        <v>196.1</v>
      </c>
      <c r="R25">
        <v>53.2</v>
      </c>
      <c r="S25">
        <v>338.7</v>
      </c>
      <c r="T25">
        <v>56.8</v>
      </c>
      <c r="U25">
        <v>11.7</v>
      </c>
      <c r="V25">
        <v>0</v>
      </c>
      <c r="W25">
        <f t="shared" si="3"/>
        <v>227962.71800079563</v>
      </c>
      <c r="X25">
        <f t="shared" si="4"/>
        <v>1703.3487028288755</v>
      </c>
      <c r="Y25">
        <f t="shared" si="5"/>
        <v>49667.770674503387</v>
      </c>
      <c r="Z25">
        <f t="shared" si="6"/>
        <v>719.41588272968215</v>
      </c>
      <c r="AA25">
        <f t="shared" si="7"/>
        <v>300.48773150599533</v>
      </c>
      <c r="AB25">
        <f t="shared" si="8"/>
        <v>1455.9398260852531</v>
      </c>
      <c r="AC25">
        <f t="shared" si="9"/>
        <v>21.089597589062823</v>
      </c>
      <c r="AD25">
        <f t="shared" si="10"/>
        <v>2.3941605839416056</v>
      </c>
    </row>
    <row r="26" spans="1:30" x14ac:dyDescent="0.35">
      <c r="A26">
        <v>13.360900000000001</v>
      </c>
      <c r="B26">
        <v>320</v>
      </c>
      <c r="C26">
        <v>9478.4</v>
      </c>
      <c r="D26" s="1">
        <f t="shared" si="0"/>
        <v>9569.0997551189175</v>
      </c>
      <c r="E26">
        <v>222.4</v>
      </c>
      <c r="F26">
        <v>35.5</v>
      </c>
      <c r="G26">
        <v>10321.200000000001</v>
      </c>
      <c r="H26">
        <v>169456.4</v>
      </c>
      <c r="I26" s="1">
        <f t="shared" si="1"/>
        <v>204030.70952566483</v>
      </c>
      <c r="J26">
        <v>94.8</v>
      </c>
      <c r="K26">
        <v>81.5</v>
      </c>
      <c r="L26">
        <v>422.6</v>
      </c>
      <c r="M26">
        <v>3497.4</v>
      </c>
      <c r="N26">
        <v>8665.7999999999993</v>
      </c>
      <c r="O26" s="1">
        <f t="shared" si="2"/>
        <v>8741.55254605359</v>
      </c>
      <c r="P26">
        <v>749.5</v>
      </c>
      <c r="Q26">
        <v>246.2</v>
      </c>
      <c r="R26">
        <v>72.2</v>
      </c>
      <c r="S26">
        <v>354.8</v>
      </c>
      <c r="T26">
        <v>104.4</v>
      </c>
      <c r="U26">
        <v>3.9</v>
      </c>
      <c r="V26">
        <v>0</v>
      </c>
      <c r="W26">
        <f t="shared" si="3"/>
        <v>222661.36182683735</v>
      </c>
      <c r="X26">
        <f t="shared" si="4"/>
        <v>2057.384344735402</v>
      </c>
      <c r="Y26">
        <f t="shared" si="5"/>
        <v>62061.059389130372</v>
      </c>
      <c r="Z26">
        <f t="shared" si="6"/>
        <v>690.28590653968843</v>
      </c>
      <c r="AA26">
        <f t="shared" si="7"/>
        <v>486.38883330024896</v>
      </c>
      <c r="AB26">
        <f t="shared" si="8"/>
        <v>1531.4736117764071</v>
      </c>
      <c r="AC26">
        <f t="shared" si="9"/>
        <v>21.32182909019421</v>
      </c>
      <c r="AD26">
        <f t="shared" si="10"/>
        <v>1.4192059095106184</v>
      </c>
    </row>
    <row r="27" spans="1:30" x14ac:dyDescent="0.35">
      <c r="A27">
        <v>13.369199999999999</v>
      </c>
      <c r="B27">
        <v>304.8</v>
      </c>
      <c r="C27">
        <v>9698.1</v>
      </c>
      <c r="D27" s="1">
        <f t="shared" si="0"/>
        <v>9793.0742130253402</v>
      </c>
      <c r="E27">
        <v>184.8</v>
      </c>
      <c r="F27">
        <v>28.4</v>
      </c>
      <c r="G27">
        <v>12143.8</v>
      </c>
      <c r="H27">
        <v>169030.9</v>
      </c>
      <c r="I27" s="1">
        <f t="shared" si="1"/>
        <v>203414.18230834336</v>
      </c>
      <c r="J27">
        <v>128.4</v>
      </c>
      <c r="K27">
        <v>81</v>
      </c>
      <c r="L27">
        <v>547.70000000000005</v>
      </c>
      <c r="M27">
        <v>4079.8</v>
      </c>
      <c r="N27">
        <v>9047.7000000000007</v>
      </c>
      <c r="O27" s="1">
        <f t="shared" si="2"/>
        <v>9130.3082903183131</v>
      </c>
      <c r="P27">
        <v>640</v>
      </c>
      <c r="Q27">
        <v>238.7</v>
      </c>
      <c r="R27">
        <v>82.9</v>
      </c>
      <c r="S27">
        <v>361.9</v>
      </c>
      <c r="T27">
        <v>140.5</v>
      </c>
      <c r="U27">
        <v>11.7</v>
      </c>
      <c r="V27">
        <v>0</v>
      </c>
      <c r="W27">
        <f t="shared" si="3"/>
        <v>222642.36481168703</v>
      </c>
      <c r="X27">
        <f t="shared" si="4"/>
        <v>2587.5578553402033</v>
      </c>
      <c r="Y27">
        <f t="shared" si="5"/>
        <v>72868.431907476683</v>
      </c>
      <c r="Z27">
        <f t="shared" si="6"/>
        <v>736.15818866561233</v>
      </c>
      <c r="AA27">
        <f t="shared" si="7"/>
        <v>683.60754310497987</v>
      </c>
      <c r="AB27">
        <f t="shared" si="8"/>
        <v>1648.832648316939</v>
      </c>
      <c r="AC27">
        <f t="shared" si="9"/>
        <v>20.771228511450577</v>
      </c>
      <c r="AD27">
        <f t="shared" si="10"/>
        <v>1.0768725361366622</v>
      </c>
    </row>
    <row r="28" spans="1:30" x14ac:dyDescent="0.35">
      <c r="A28">
        <v>13.377599999999999</v>
      </c>
      <c r="B28">
        <v>256.2</v>
      </c>
      <c r="C28">
        <v>9243.4</v>
      </c>
      <c r="D28" s="1">
        <f t="shared" si="0"/>
        <v>9329.6375719323987</v>
      </c>
      <c r="E28">
        <v>156.6</v>
      </c>
      <c r="F28">
        <v>51</v>
      </c>
      <c r="G28">
        <v>13117</v>
      </c>
      <c r="H28">
        <v>165810.4</v>
      </c>
      <c r="I28" s="1">
        <f t="shared" si="1"/>
        <v>198768.24165633327</v>
      </c>
      <c r="J28">
        <v>91</v>
      </c>
      <c r="K28">
        <v>128</v>
      </c>
      <c r="L28">
        <v>440.5</v>
      </c>
      <c r="M28">
        <v>4210.3</v>
      </c>
      <c r="N28">
        <v>9004.1</v>
      </c>
      <c r="O28" s="1">
        <f t="shared" si="2"/>
        <v>9085.9104462490704</v>
      </c>
      <c r="P28">
        <v>679.3</v>
      </c>
      <c r="Q28">
        <v>311.60000000000002</v>
      </c>
      <c r="R28">
        <v>84.4</v>
      </c>
      <c r="S28">
        <v>385.8</v>
      </c>
      <c r="T28">
        <v>125.4</v>
      </c>
      <c r="U28">
        <v>3.24</v>
      </c>
      <c r="V28">
        <v>0</v>
      </c>
      <c r="W28">
        <f t="shared" si="3"/>
        <v>217439.98967451474</v>
      </c>
      <c r="X28">
        <f t="shared" si="4"/>
        <v>2260.3937791559174</v>
      </c>
      <c r="Y28">
        <f t="shared" si="5"/>
        <v>79687.733732590685</v>
      </c>
      <c r="Z28">
        <f t="shared" si="6"/>
        <v>976.82123843889485</v>
      </c>
      <c r="AA28">
        <f t="shared" si="7"/>
        <v>591.61150712231381</v>
      </c>
      <c r="AB28">
        <f t="shared" si="8"/>
        <v>1851.5453417867188</v>
      </c>
      <c r="AC28">
        <f t="shared" si="9"/>
        <v>21.305033568968902</v>
      </c>
      <c r="AD28">
        <f t="shared" si="10"/>
        <v>1.6511194029850744</v>
      </c>
    </row>
    <row r="29" spans="1:30" x14ac:dyDescent="0.35">
      <c r="A29">
        <v>13.385999999999999</v>
      </c>
      <c r="B29">
        <v>151.4</v>
      </c>
      <c r="C29">
        <v>9851.1</v>
      </c>
      <c r="D29" s="1">
        <f t="shared" si="0"/>
        <v>9949.10967431262</v>
      </c>
      <c r="E29">
        <v>154.6</v>
      </c>
      <c r="F29">
        <v>40.5</v>
      </c>
      <c r="G29">
        <v>14338.5</v>
      </c>
      <c r="H29">
        <v>168803.6</v>
      </c>
      <c r="I29" s="1">
        <f t="shared" si="1"/>
        <v>203085.09517124953</v>
      </c>
      <c r="J29">
        <v>107.9</v>
      </c>
      <c r="K29">
        <v>89.7</v>
      </c>
      <c r="L29">
        <v>573.4</v>
      </c>
      <c r="M29">
        <v>4842.8999999999996</v>
      </c>
      <c r="N29">
        <v>8262.9</v>
      </c>
      <c r="O29" s="1">
        <f t="shared" si="2"/>
        <v>8331.7443705594942</v>
      </c>
      <c r="P29">
        <v>654.20000000000005</v>
      </c>
      <c r="Q29">
        <v>218.7</v>
      </c>
      <c r="R29">
        <v>75.099999999999994</v>
      </c>
      <c r="S29">
        <v>389.6</v>
      </c>
      <c r="T29">
        <v>91.7</v>
      </c>
      <c r="U29">
        <v>4.88</v>
      </c>
      <c r="V29">
        <v>4.3899999999999997</v>
      </c>
      <c r="W29">
        <f t="shared" si="3"/>
        <v>221517.34921612163</v>
      </c>
      <c r="X29">
        <f t="shared" si="4"/>
        <v>2771.3404939721149</v>
      </c>
      <c r="Y29">
        <f t="shared" si="5"/>
        <v>86590.960337313445</v>
      </c>
      <c r="Z29">
        <f t="shared" si="6"/>
        <v>743.95978727252736</v>
      </c>
      <c r="AA29">
        <f t="shared" si="7"/>
        <v>455.81079927734885</v>
      </c>
      <c r="AB29">
        <f t="shared" si="8"/>
        <v>1474.3766172524722</v>
      </c>
      <c r="AC29">
        <f t="shared" si="9"/>
        <v>20.412388828679848</v>
      </c>
      <c r="AD29">
        <f t="shared" si="10"/>
        <v>1.6321679706843617</v>
      </c>
    </row>
    <row r="30" spans="1:30" x14ac:dyDescent="0.35">
      <c r="A30">
        <v>13.394299999999999</v>
      </c>
      <c r="B30">
        <v>318.10000000000002</v>
      </c>
      <c r="C30">
        <v>8568.7999999999993</v>
      </c>
      <c r="D30" s="1">
        <f t="shared" si="0"/>
        <v>8642.8589295959209</v>
      </c>
      <c r="E30">
        <v>204.9</v>
      </c>
      <c r="F30">
        <v>45.8</v>
      </c>
      <c r="G30">
        <v>14431</v>
      </c>
      <c r="H30">
        <v>162549.1</v>
      </c>
      <c r="I30" s="1">
        <f t="shared" si="1"/>
        <v>194099.8570781881</v>
      </c>
      <c r="J30">
        <v>120.6</v>
      </c>
      <c r="K30">
        <v>138.5</v>
      </c>
      <c r="L30">
        <v>473.5</v>
      </c>
      <c r="M30">
        <v>5024.2</v>
      </c>
      <c r="N30">
        <v>8415.2000000000007</v>
      </c>
      <c r="O30" s="1">
        <f t="shared" si="2"/>
        <v>8486.6165758087463</v>
      </c>
      <c r="P30">
        <v>718.5</v>
      </c>
      <c r="Q30">
        <v>305.8</v>
      </c>
      <c r="R30">
        <v>94.1</v>
      </c>
      <c r="S30">
        <v>367.1</v>
      </c>
      <c r="T30">
        <v>103.9</v>
      </c>
      <c r="U30">
        <v>11.2</v>
      </c>
      <c r="V30">
        <v>8.2899999999999991</v>
      </c>
      <c r="W30">
        <f t="shared" si="3"/>
        <v>211547.43258359277</v>
      </c>
      <c r="X30">
        <f t="shared" si="4"/>
        <v>2454.768624028557</v>
      </c>
      <c r="Y30">
        <f t="shared" si="5"/>
        <v>91966.136210668948</v>
      </c>
      <c r="Z30">
        <f t="shared" si="6"/>
        <v>1099.5170074119824</v>
      </c>
      <c r="AA30">
        <f t="shared" si="7"/>
        <v>583.2734460213436</v>
      </c>
      <c r="AB30">
        <f t="shared" si="8"/>
        <v>2015.6236111800054</v>
      </c>
      <c r="AC30">
        <f t="shared" si="9"/>
        <v>22.457830060551832</v>
      </c>
      <c r="AD30">
        <f t="shared" si="10"/>
        <v>1.8850798281870489</v>
      </c>
    </row>
    <row r="31" spans="1:30" x14ac:dyDescent="0.35">
      <c r="A31">
        <v>13.402699999999999</v>
      </c>
      <c r="B31">
        <v>281.89999999999998</v>
      </c>
      <c r="C31">
        <v>9040</v>
      </c>
      <c r="D31" s="1">
        <f t="shared" si="0"/>
        <v>9122.4671026075721</v>
      </c>
      <c r="E31">
        <v>151.19999999999999</v>
      </c>
      <c r="F31">
        <v>39.4</v>
      </c>
      <c r="G31">
        <v>14823.9</v>
      </c>
      <c r="H31">
        <v>162281.79999999999</v>
      </c>
      <c r="I31" s="1">
        <f t="shared" si="1"/>
        <v>193718.84244606359</v>
      </c>
      <c r="J31">
        <v>136.69999999999999</v>
      </c>
      <c r="K31">
        <v>96.6</v>
      </c>
      <c r="L31">
        <v>558</v>
      </c>
      <c r="M31">
        <v>4935.2</v>
      </c>
      <c r="N31">
        <v>8132.5</v>
      </c>
      <c r="O31" s="1">
        <f t="shared" si="2"/>
        <v>8199.1798299672082</v>
      </c>
      <c r="P31">
        <v>638</v>
      </c>
      <c r="Q31">
        <v>261.89999999999998</v>
      </c>
      <c r="R31">
        <v>92.7</v>
      </c>
      <c r="S31">
        <v>431.6</v>
      </c>
      <c r="T31">
        <v>115.6</v>
      </c>
      <c r="U31">
        <v>6.34</v>
      </c>
      <c r="V31">
        <v>14.6</v>
      </c>
      <c r="W31">
        <f t="shared" si="3"/>
        <v>211322.38937863836</v>
      </c>
      <c r="X31">
        <f t="shared" si="4"/>
        <v>2826.9602750402582</v>
      </c>
      <c r="Y31">
        <f t="shared" si="5"/>
        <v>93502.160647050492</v>
      </c>
      <c r="Z31">
        <f t="shared" si="6"/>
        <v>895.78771353384809</v>
      </c>
      <c r="AA31">
        <f t="shared" si="7"/>
        <v>646.12178766989757</v>
      </c>
      <c r="AB31">
        <f t="shared" si="8"/>
        <v>1886.2175521108918</v>
      </c>
      <c r="AC31">
        <f t="shared" si="9"/>
        <v>21.235356649375131</v>
      </c>
      <c r="AD31">
        <f t="shared" si="10"/>
        <v>1.3864069137249158</v>
      </c>
    </row>
    <row r="32" spans="1:30" x14ac:dyDescent="0.35">
      <c r="A32">
        <v>13.411</v>
      </c>
      <c r="B32">
        <v>240</v>
      </c>
      <c r="C32">
        <v>9230.9</v>
      </c>
      <c r="D32" s="1">
        <f t="shared" si="0"/>
        <v>9316.9034036285539</v>
      </c>
      <c r="E32">
        <v>200</v>
      </c>
      <c r="F32">
        <v>34.200000000000003</v>
      </c>
      <c r="G32">
        <v>15107.1</v>
      </c>
      <c r="H32">
        <v>164181.29999999999</v>
      </c>
      <c r="I32" s="1">
        <f t="shared" si="1"/>
        <v>196431.71419830638</v>
      </c>
      <c r="J32">
        <v>143.19999999999999</v>
      </c>
      <c r="K32">
        <v>113.7</v>
      </c>
      <c r="L32">
        <v>568.4</v>
      </c>
      <c r="M32">
        <v>5205.2</v>
      </c>
      <c r="N32">
        <v>8574.2999999999993</v>
      </c>
      <c r="O32" s="1">
        <f t="shared" si="2"/>
        <v>8648.4544429300131</v>
      </c>
      <c r="P32">
        <v>703.1</v>
      </c>
      <c r="Q32">
        <v>295.5</v>
      </c>
      <c r="R32">
        <v>134.6</v>
      </c>
      <c r="S32">
        <v>411.9</v>
      </c>
      <c r="T32">
        <v>68.8</v>
      </c>
      <c r="U32">
        <v>7.32</v>
      </c>
      <c r="V32">
        <v>0</v>
      </c>
      <c r="W32">
        <f t="shared" si="3"/>
        <v>214637.07204486494</v>
      </c>
      <c r="X32">
        <f t="shared" si="4"/>
        <v>2807.5299120463233</v>
      </c>
      <c r="Y32">
        <f t="shared" si="5"/>
        <v>94635.562284199361</v>
      </c>
      <c r="Z32">
        <f t="shared" si="6"/>
        <v>1156.8365037522437</v>
      </c>
      <c r="AA32">
        <f t="shared" si="7"/>
        <v>354.64516578985416</v>
      </c>
      <c r="AB32">
        <f t="shared" si="8"/>
        <v>2043.915320967013</v>
      </c>
      <c r="AC32">
        <f t="shared" si="9"/>
        <v>21.083369193438696</v>
      </c>
      <c r="AD32">
        <f t="shared" si="10"/>
        <v>3.2619548081975829</v>
      </c>
    </row>
    <row r="33" spans="1:30" x14ac:dyDescent="0.35">
      <c r="A33">
        <v>13.4194</v>
      </c>
      <c r="B33">
        <v>221</v>
      </c>
      <c r="C33">
        <v>9511.1</v>
      </c>
      <c r="D33" s="1">
        <f t="shared" si="0"/>
        <v>9602.4296688231443</v>
      </c>
      <c r="E33">
        <v>202.9</v>
      </c>
      <c r="F33">
        <v>38.1</v>
      </c>
      <c r="G33">
        <v>15801.3</v>
      </c>
      <c r="H33">
        <v>166515.29999999999</v>
      </c>
      <c r="I33" s="1">
        <f t="shared" si="1"/>
        <v>199782.07158451737</v>
      </c>
      <c r="J33">
        <v>169.7</v>
      </c>
      <c r="K33">
        <v>127.3</v>
      </c>
      <c r="L33">
        <v>574.1</v>
      </c>
      <c r="M33">
        <v>5122.7</v>
      </c>
      <c r="N33">
        <v>8720.2000000000007</v>
      </c>
      <c r="O33" s="1">
        <f t="shared" si="2"/>
        <v>8796.910821747806</v>
      </c>
      <c r="P33">
        <v>661.4</v>
      </c>
      <c r="Q33">
        <v>294.8</v>
      </c>
      <c r="R33">
        <v>129.69999999999999</v>
      </c>
      <c r="S33">
        <v>359.3</v>
      </c>
      <c r="T33">
        <v>106.3</v>
      </c>
      <c r="U33">
        <v>4.3899999999999997</v>
      </c>
      <c r="V33">
        <v>0</v>
      </c>
      <c r="W33">
        <f t="shared" si="3"/>
        <v>218402.4120750883</v>
      </c>
      <c r="X33">
        <f t="shared" si="4"/>
        <v>2803.0825950288558</v>
      </c>
      <c r="Y33">
        <f t="shared" si="5"/>
        <v>95804.802708892152</v>
      </c>
      <c r="Z33">
        <f t="shared" si="6"/>
        <v>1176.7269306148578</v>
      </c>
      <c r="AA33">
        <f t="shared" si="7"/>
        <v>506.81674688622024</v>
      </c>
      <c r="AB33">
        <f t="shared" si="8"/>
        <v>2126.8080127260755</v>
      </c>
      <c r="AC33">
        <f t="shared" si="9"/>
        <v>20.80536681598026</v>
      </c>
      <c r="AD33">
        <f t="shared" si="10"/>
        <v>2.3217996205619298</v>
      </c>
    </row>
    <row r="34" spans="1:30" x14ac:dyDescent="0.35">
      <c r="A34">
        <v>13.4278</v>
      </c>
      <c r="B34">
        <v>223.8</v>
      </c>
      <c r="C34">
        <v>8934.5</v>
      </c>
      <c r="D34" s="1">
        <f t="shared" si="0"/>
        <v>9015.0449188272614</v>
      </c>
      <c r="E34">
        <v>159</v>
      </c>
      <c r="F34">
        <v>61.9</v>
      </c>
      <c r="G34">
        <v>16071.9</v>
      </c>
      <c r="H34">
        <v>166668.1</v>
      </c>
      <c r="I34" s="1">
        <f t="shared" si="1"/>
        <v>200002.0640035501</v>
      </c>
      <c r="J34">
        <v>115.5</v>
      </c>
      <c r="K34">
        <v>114.6</v>
      </c>
      <c r="L34">
        <v>480</v>
      </c>
      <c r="M34">
        <v>5699.7</v>
      </c>
      <c r="N34">
        <v>8376.2999999999993</v>
      </c>
      <c r="O34" s="1">
        <f t="shared" si="2"/>
        <v>8447.0550673607322</v>
      </c>
      <c r="P34">
        <v>818</v>
      </c>
      <c r="Q34">
        <v>291.60000000000002</v>
      </c>
      <c r="R34">
        <v>163.9</v>
      </c>
      <c r="S34">
        <v>472.9</v>
      </c>
      <c r="T34">
        <v>141.5</v>
      </c>
      <c r="U34">
        <v>11.7</v>
      </c>
      <c r="V34">
        <v>0</v>
      </c>
      <c r="W34">
        <f t="shared" si="3"/>
        <v>217687.96398973808</v>
      </c>
      <c r="X34">
        <f t="shared" si="4"/>
        <v>2489.3429570848734</v>
      </c>
      <c r="Y34">
        <f t="shared" si="5"/>
        <v>100012.87898960883</v>
      </c>
      <c r="Z34">
        <f t="shared" si="6"/>
        <v>1279.3541493783673</v>
      </c>
      <c r="AA34">
        <f t="shared" si="7"/>
        <v>703.75962543901562</v>
      </c>
      <c r="AB34">
        <f t="shared" si="8"/>
        <v>1870.1079863983241</v>
      </c>
      <c r="AC34">
        <f t="shared" si="9"/>
        <v>22.185365220517141</v>
      </c>
      <c r="AD34">
        <f t="shared" si="10"/>
        <v>1.8178851174934727</v>
      </c>
    </row>
    <row r="35" spans="1:30" x14ac:dyDescent="0.35">
      <c r="A35">
        <v>13.4361</v>
      </c>
      <c r="B35">
        <v>227.6</v>
      </c>
      <c r="C35">
        <v>9618.2000000000007</v>
      </c>
      <c r="D35" s="1">
        <f t="shared" si="0"/>
        <v>9711.6081898920202</v>
      </c>
      <c r="E35">
        <v>145.30000000000001</v>
      </c>
      <c r="F35">
        <v>46.5</v>
      </c>
      <c r="G35">
        <v>16853.5</v>
      </c>
      <c r="H35">
        <v>165354.5</v>
      </c>
      <c r="I35" s="1">
        <f t="shared" si="1"/>
        <v>198113.45056074703</v>
      </c>
      <c r="J35">
        <v>101.9</v>
      </c>
      <c r="K35">
        <v>131.19999999999999</v>
      </c>
      <c r="L35">
        <v>551</v>
      </c>
      <c r="M35">
        <v>5810.6</v>
      </c>
      <c r="N35">
        <v>8928.7000000000007</v>
      </c>
      <c r="O35" s="1">
        <f t="shared" si="2"/>
        <v>9009.1399074920246</v>
      </c>
      <c r="P35">
        <v>640</v>
      </c>
      <c r="Q35">
        <v>338</v>
      </c>
      <c r="R35">
        <v>100.5</v>
      </c>
      <c r="S35">
        <v>432.9</v>
      </c>
      <c r="T35">
        <v>90.7</v>
      </c>
      <c r="U35">
        <v>3.9</v>
      </c>
      <c r="V35">
        <v>0</v>
      </c>
      <c r="W35">
        <f t="shared" si="3"/>
        <v>217061.7986581311</v>
      </c>
      <c r="X35">
        <f t="shared" si="4"/>
        <v>2752.6722974458212</v>
      </c>
      <c r="Y35">
        <f t="shared" si="5"/>
        <v>104413.12170132525</v>
      </c>
      <c r="Z35">
        <f t="shared" si="6"/>
        <v>1067.4379436287811</v>
      </c>
      <c r="AA35">
        <f t="shared" si="7"/>
        <v>435.82058466673595</v>
      </c>
      <c r="AB35">
        <f t="shared" si="8"/>
        <v>2026.6117885295678</v>
      </c>
      <c r="AC35">
        <f t="shared" si="9"/>
        <v>20.399654381335765</v>
      </c>
      <c r="AD35">
        <f t="shared" si="10"/>
        <v>2.4492600422832975</v>
      </c>
    </row>
    <row r="36" spans="1:30" x14ac:dyDescent="0.35">
      <c r="A36">
        <v>13.4445</v>
      </c>
      <c r="B36">
        <v>226.6</v>
      </c>
      <c r="C36">
        <v>9814.6</v>
      </c>
      <c r="D36" s="1">
        <f t="shared" si="0"/>
        <v>9911.8811487222501</v>
      </c>
      <c r="E36">
        <v>137.4</v>
      </c>
      <c r="F36">
        <v>44.5</v>
      </c>
      <c r="G36">
        <v>16904</v>
      </c>
      <c r="H36">
        <v>163529.1</v>
      </c>
      <c r="I36" s="1">
        <f t="shared" si="1"/>
        <v>195498.85118537894</v>
      </c>
      <c r="J36">
        <v>140.6</v>
      </c>
      <c r="K36">
        <v>149.80000000000001</v>
      </c>
      <c r="L36">
        <v>476.1</v>
      </c>
      <c r="M36">
        <v>5634.8</v>
      </c>
      <c r="N36">
        <v>8321.1</v>
      </c>
      <c r="O36" s="1">
        <f t="shared" si="2"/>
        <v>8390.9216985457697</v>
      </c>
      <c r="P36">
        <v>654.79999999999995</v>
      </c>
      <c r="Q36">
        <v>356.1</v>
      </c>
      <c r="R36">
        <v>129.30000000000001</v>
      </c>
      <c r="S36">
        <v>456.8</v>
      </c>
      <c r="T36">
        <v>125.4</v>
      </c>
      <c r="U36">
        <v>3.9</v>
      </c>
      <c r="V36">
        <v>0</v>
      </c>
      <c r="W36">
        <f t="shared" si="3"/>
        <v>214028.25403264698</v>
      </c>
      <c r="X36">
        <f t="shared" si="4"/>
        <v>2432.3891364389201</v>
      </c>
      <c r="Y36">
        <f t="shared" si="5"/>
        <v>105307.59175637637</v>
      </c>
      <c r="Z36">
        <f t="shared" si="6"/>
        <v>1304.0334383021564</v>
      </c>
      <c r="AA36">
        <f t="shared" si="7"/>
        <v>604.1258458347146</v>
      </c>
      <c r="AB36">
        <f t="shared" si="8"/>
        <v>2320.721636706131</v>
      </c>
      <c r="AC36">
        <f t="shared" si="9"/>
        <v>19.723687991414312</v>
      </c>
      <c r="AD36">
        <f t="shared" si="10"/>
        <v>2.158546017014694</v>
      </c>
    </row>
    <row r="37" spans="1:30" x14ac:dyDescent="0.35">
      <c r="A37">
        <v>13.4528</v>
      </c>
      <c r="B37">
        <v>148.5</v>
      </c>
      <c r="C37">
        <v>9576.2000000000007</v>
      </c>
      <c r="D37" s="1">
        <f t="shared" si="0"/>
        <v>9668.7902693776141</v>
      </c>
      <c r="E37">
        <v>160</v>
      </c>
      <c r="F37">
        <v>114.2</v>
      </c>
      <c r="G37">
        <v>17031</v>
      </c>
      <c r="H37">
        <v>161930.9</v>
      </c>
      <c r="I37" s="1">
        <f t="shared" si="1"/>
        <v>193219.03170036932</v>
      </c>
      <c r="J37">
        <v>150.30000000000001</v>
      </c>
      <c r="K37">
        <v>104.9</v>
      </c>
      <c r="L37">
        <v>654.1</v>
      </c>
      <c r="M37">
        <v>5440.6</v>
      </c>
      <c r="N37">
        <v>8291.4</v>
      </c>
      <c r="O37" s="1">
        <f t="shared" si="2"/>
        <v>8360.722091146532</v>
      </c>
      <c r="P37">
        <v>630.29999999999995</v>
      </c>
      <c r="Q37">
        <v>275.5</v>
      </c>
      <c r="R37">
        <v>106.3</v>
      </c>
      <c r="S37">
        <v>428.4</v>
      </c>
      <c r="T37">
        <v>103.6</v>
      </c>
      <c r="U37">
        <v>10.7</v>
      </c>
      <c r="V37">
        <v>0</v>
      </c>
      <c r="W37">
        <f t="shared" si="3"/>
        <v>211397.04406089347</v>
      </c>
      <c r="X37">
        <f t="shared" si="4"/>
        <v>3634.3932972813436</v>
      </c>
      <c r="Y37">
        <f t="shared" si="5"/>
        <v>106300.44568422157</v>
      </c>
      <c r="Z37">
        <f t="shared" si="6"/>
        <v>999.06789585555077</v>
      </c>
      <c r="AA37">
        <f t="shared" si="7"/>
        <v>540.6887334104614</v>
      </c>
      <c r="AB37">
        <f t="shared" si="8"/>
        <v>2014.2192710951397</v>
      </c>
      <c r="AC37">
        <f t="shared" si="9"/>
        <v>19.983785594390284</v>
      </c>
      <c r="AD37">
        <f t="shared" si="10"/>
        <v>1.8477690288713913</v>
      </c>
    </row>
    <row r="38" spans="1:30" x14ac:dyDescent="0.35">
      <c r="A38">
        <v>13.4612</v>
      </c>
      <c r="B38">
        <v>252.4</v>
      </c>
      <c r="C38">
        <v>8000</v>
      </c>
      <c r="D38" s="1">
        <f t="shared" si="0"/>
        <v>8064.5161290322576</v>
      </c>
      <c r="E38">
        <v>155.6</v>
      </c>
      <c r="F38">
        <v>36.799999999999997</v>
      </c>
      <c r="G38">
        <v>17142.7</v>
      </c>
      <c r="H38">
        <v>163487.9</v>
      </c>
      <c r="I38" s="1">
        <f t="shared" si="1"/>
        <v>195439.97032439816</v>
      </c>
      <c r="J38">
        <v>94.2</v>
      </c>
      <c r="K38">
        <v>160</v>
      </c>
      <c r="L38">
        <v>672.2</v>
      </c>
      <c r="M38">
        <v>5314.9</v>
      </c>
      <c r="N38">
        <v>7960.2</v>
      </c>
      <c r="O38" s="1">
        <f t="shared" si="2"/>
        <v>8024.0732277071947</v>
      </c>
      <c r="P38">
        <v>741.3</v>
      </c>
      <c r="Q38">
        <v>341.9</v>
      </c>
      <c r="R38">
        <v>98</v>
      </c>
      <c r="S38">
        <v>485.8</v>
      </c>
      <c r="T38">
        <v>92.7</v>
      </c>
      <c r="U38">
        <v>3.41</v>
      </c>
      <c r="V38">
        <v>8.7799999999999994</v>
      </c>
      <c r="W38">
        <f t="shared" si="3"/>
        <v>211780.95968113764</v>
      </c>
      <c r="X38">
        <f t="shared" si="4"/>
        <v>3347.7985984551538</v>
      </c>
      <c r="Y38">
        <f t="shared" si="5"/>
        <v>106041.638652562</v>
      </c>
      <c r="Z38">
        <f t="shared" si="6"/>
        <v>1218.2398284928486</v>
      </c>
      <c r="AA38">
        <f t="shared" si="7"/>
        <v>495.27587445974763</v>
      </c>
      <c r="AB38">
        <f t="shared" si="8"/>
        <v>2059.2030589369424</v>
      </c>
      <c r="AC38">
        <f t="shared" si="9"/>
        <v>24.234556320225373</v>
      </c>
      <c r="AD38">
        <f t="shared" si="10"/>
        <v>2.4597197063590426</v>
      </c>
    </row>
    <row r="39" spans="1:30" x14ac:dyDescent="0.35">
      <c r="A39">
        <v>13.4695</v>
      </c>
      <c r="B39">
        <v>294.3</v>
      </c>
      <c r="C39">
        <v>9432.7000000000007</v>
      </c>
      <c r="D39" s="1">
        <f t="shared" si="0"/>
        <v>9522.5231036800833</v>
      </c>
      <c r="E39">
        <v>169.3</v>
      </c>
      <c r="F39">
        <v>89</v>
      </c>
      <c r="G39">
        <v>17332.900000000001</v>
      </c>
      <c r="H39">
        <v>165547.29999999999</v>
      </c>
      <c r="I39" s="1">
        <f t="shared" si="1"/>
        <v>198390.27424801906</v>
      </c>
      <c r="J39">
        <v>146.4</v>
      </c>
      <c r="K39">
        <v>160</v>
      </c>
      <c r="L39">
        <v>710.2</v>
      </c>
      <c r="M39">
        <v>5569.4</v>
      </c>
      <c r="N39">
        <v>8093.6</v>
      </c>
      <c r="O39" s="1">
        <f t="shared" si="2"/>
        <v>8159.6408693400908</v>
      </c>
      <c r="P39">
        <v>664.5</v>
      </c>
      <c r="Q39">
        <v>312.2</v>
      </c>
      <c r="R39">
        <v>127.3</v>
      </c>
      <c r="S39">
        <v>507.7</v>
      </c>
      <c r="T39">
        <v>151.19999999999999</v>
      </c>
      <c r="U39">
        <v>6.83</v>
      </c>
      <c r="V39">
        <v>0</v>
      </c>
      <c r="W39">
        <f t="shared" si="3"/>
        <v>216366.73822103924</v>
      </c>
      <c r="X39">
        <f t="shared" si="4"/>
        <v>3693.7285581462206</v>
      </c>
      <c r="Y39">
        <f t="shared" si="5"/>
        <v>105849.44889543568</v>
      </c>
      <c r="Z39">
        <f t="shared" si="6"/>
        <v>1327.8381065508122</v>
      </c>
      <c r="AA39">
        <f t="shared" si="7"/>
        <v>730.38028534014916</v>
      </c>
      <c r="AB39">
        <f t="shared" si="8"/>
        <v>2119.5494454027234</v>
      </c>
      <c r="AC39">
        <f t="shared" si="9"/>
        <v>20.833792902151004</v>
      </c>
      <c r="AD39">
        <f t="shared" si="10"/>
        <v>1.8180092387521356</v>
      </c>
    </row>
    <row r="40" spans="1:30" x14ac:dyDescent="0.35">
      <c r="A40">
        <v>13.4779</v>
      </c>
      <c r="B40">
        <v>301.89999999999998</v>
      </c>
      <c r="C40">
        <v>8640</v>
      </c>
      <c r="D40" s="1">
        <f t="shared" si="0"/>
        <v>8715.3001936733363</v>
      </c>
      <c r="E40">
        <v>224.4</v>
      </c>
      <c r="F40">
        <v>47.7</v>
      </c>
      <c r="G40">
        <v>17608.7</v>
      </c>
      <c r="H40">
        <v>163863.6</v>
      </c>
      <c r="I40" s="1">
        <f t="shared" si="1"/>
        <v>195977.11569547743</v>
      </c>
      <c r="J40">
        <v>149</v>
      </c>
      <c r="K40">
        <v>134.1</v>
      </c>
      <c r="L40">
        <v>635.29999999999995</v>
      </c>
      <c r="M40">
        <v>5793.8</v>
      </c>
      <c r="N40">
        <v>8862.2000000000007</v>
      </c>
      <c r="O40" s="1">
        <f t="shared" si="2"/>
        <v>8941.4408369855337</v>
      </c>
      <c r="P40">
        <v>618.1</v>
      </c>
      <c r="Q40">
        <v>351</v>
      </c>
      <c r="R40">
        <v>65.400000000000006</v>
      </c>
      <c r="S40">
        <v>516.1</v>
      </c>
      <c r="T40">
        <v>88.3</v>
      </c>
      <c r="U40">
        <v>6.83</v>
      </c>
      <c r="V40">
        <v>0</v>
      </c>
      <c r="W40">
        <f t="shared" si="3"/>
        <v>213935.75672613631</v>
      </c>
      <c r="X40">
        <f t="shared" si="4"/>
        <v>3192.5471947839123</v>
      </c>
      <c r="Y40">
        <f t="shared" si="5"/>
        <v>109390.31585055712</v>
      </c>
      <c r="Z40">
        <f t="shared" si="6"/>
        <v>932.52293610452489</v>
      </c>
      <c r="AA40">
        <f t="shared" si="7"/>
        <v>444.66620005826292</v>
      </c>
      <c r="AB40">
        <f t="shared" si="8"/>
        <v>2337.1502158008143</v>
      </c>
      <c r="AC40">
        <f t="shared" si="9"/>
        <v>22.486559423132931</v>
      </c>
      <c r="AD40">
        <f t="shared" si="10"/>
        <v>2.0971302428256071</v>
      </c>
    </row>
    <row r="41" spans="1:30" x14ac:dyDescent="0.35">
      <c r="A41">
        <v>13.4863</v>
      </c>
      <c r="B41">
        <v>203.7</v>
      </c>
      <c r="C41">
        <v>8925.5</v>
      </c>
      <c r="D41" s="1">
        <f t="shared" si="0"/>
        <v>9005.8819997891169</v>
      </c>
      <c r="E41">
        <v>137.6</v>
      </c>
      <c r="F41">
        <v>46.5</v>
      </c>
      <c r="G41">
        <v>17335</v>
      </c>
      <c r="H41">
        <v>162130.20000000001</v>
      </c>
      <c r="I41" s="1">
        <f t="shared" si="1"/>
        <v>193502.85688778854</v>
      </c>
      <c r="J41">
        <v>192.9</v>
      </c>
      <c r="K41">
        <v>127.3</v>
      </c>
      <c r="L41">
        <v>600</v>
      </c>
      <c r="M41">
        <v>5511.6</v>
      </c>
      <c r="N41">
        <v>8559</v>
      </c>
      <c r="O41" s="1">
        <f t="shared" si="2"/>
        <v>8632.8888960613895</v>
      </c>
      <c r="P41">
        <v>696.7</v>
      </c>
      <c r="Q41">
        <v>367.7</v>
      </c>
      <c r="R41">
        <v>91.7</v>
      </c>
      <c r="S41">
        <v>510.3</v>
      </c>
      <c r="T41">
        <v>112.7</v>
      </c>
      <c r="U41">
        <v>8.2899999999999991</v>
      </c>
      <c r="V41">
        <v>0</v>
      </c>
      <c r="W41">
        <f t="shared" si="3"/>
        <v>211345.32778363905</v>
      </c>
      <c r="X41">
        <f t="shared" si="4"/>
        <v>3058.9746495926452</v>
      </c>
      <c r="Y41">
        <f t="shared" si="5"/>
        <v>108100.80468582107</v>
      </c>
      <c r="Z41">
        <f t="shared" si="6"/>
        <v>1036.2187908132858</v>
      </c>
      <c r="AA41">
        <f t="shared" si="7"/>
        <v>572.47539497944967</v>
      </c>
      <c r="AB41">
        <f t="shared" si="8"/>
        <v>2652.5308407759271</v>
      </c>
      <c r="AC41">
        <f t="shared" si="9"/>
        <v>21.48627495811289</v>
      </c>
      <c r="AD41">
        <f t="shared" si="10"/>
        <v>1.810066947681626</v>
      </c>
    </row>
    <row r="42" spans="1:30" x14ac:dyDescent="0.35">
      <c r="A42">
        <v>13.4946</v>
      </c>
      <c r="B42">
        <v>316.2</v>
      </c>
      <c r="C42">
        <v>8653.5</v>
      </c>
      <c r="D42" s="1">
        <f t="shared" si="0"/>
        <v>8729.0367192500289</v>
      </c>
      <c r="E42">
        <v>107.8</v>
      </c>
      <c r="F42">
        <v>61.7</v>
      </c>
      <c r="G42">
        <v>17671.3</v>
      </c>
      <c r="H42">
        <v>160361.5</v>
      </c>
      <c r="I42" s="1">
        <f t="shared" si="1"/>
        <v>190988.74098793705</v>
      </c>
      <c r="J42">
        <v>145.80000000000001</v>
      </c>
      <c r="K42">
        <v>129.19999999999999</v>
      </c>
      <c r="L42">
        <v>552.20000000000005</v>
      </c>
      <c r="M42">
        <v>5979.6</v>
      </c>
      <c r="N42">
        <v>7978.3</v>
      </c>
      <c r="O42" s="1">
        <f t="shared" si="2"/>
        <v>8042.4652001060058</v>
      </c>
      <c r="P42">
        <v>681.3</v>
      </c>
      <c r="Q42">
        <v>271</v>
      </c>
      <c r="R42">
        <v>117.6</v>
      </c>
      <c r="S42">
        <v>458.7</v>
      </c>
      <c r="T42">
        <v>154.6</v>
      </c>
      <c r="U42">
        <v>7.8</v>
      </c>
      <c r="V42">
        <v>7.8</v>
      </c>
      <c r="W42">
        <f t="shared" si="3"/>
        <v>208076.44290729309</v>
      </c>
      <c r="X42">
        <f t="shared" si="4"/>
        <v>2950.3580098854281</v>
      </c>
      <c r="Y42">
        <f t="shared" si="5"/>
        <v>113664.47671607631</v>
      </c>
      <c r="Z42">
        <f t="shared" si="6"/>
        <v>1186.1025522719065</v>
      </c>
      <c r="AA42">
        <f t="shared" si="7"/>
        <v>817.96861586984824</v>
      </c>
      <c r="AB42">
        <f t="shared" si="8"/>
        <v>2003.1099829292166</v>
      </c>
      <c r="AC42">
        <f t="shared" si="9"/>
        <v>21.879704156445133</v>
      </c>
      <c r="AD42">
        <f t="shared" si="10"/>
        <v>1.4500587544065799</v>
      </c>
    </row>
    <row r="43" spans="1:30" x14ac:dyDescent="0.35">
      <c r="A43">
        <v>13.503</v>
      </c>
      <c r="B43">
        <v>227.6</v>
      </c>
      <c r="C43">
        <v>8934.9</v>
      </c>
      <c r="D43" s="1">
        <f t="shared" si="0"/>
        <v>9015.4521635359761</v>
      </c>
      <c r="E43">
        <v>113.2</v>
      </c>
      <c r="F43">
        <v>65.2</v>
      </c>
      <c r="G43">
        <v>17489.2</v>
      </c>
      <c r="H43">
        <v>164078.29999999999</v>
      </c>
      <c r="I43" s="1">
        <f t="shared" si="1"/>
        <v>196284.29313415356</v>
      </c>
      <c r="J43">
        <v>116.1</v>
      </c>
      <c r="K43">
        <v>155.6</v>
      </c>
      <c r="L43">
        <v>636.79999999999995</v>
      </c>
      <c r="M43">
        <v>5780</v>
      </c>
      <c r="N43">
        <v>8241</v>
      </c>
      <c r="O43" s="1">
        <f t="shared" si="2"/>
        <v>8309.4784115899129</v>
      </c>
      <c r="P43">
        <v>599.9</v>
      </c>
      <c r="Q43">
        <v>225.1</v>
      </c>
      <c r="R43">
        <v>103.4</v>
      </c>
      <c r="S43">
        <v>495.5</v>
      </c>
      <c r="T43">
        <v>134.1</v>
      </c>
      <c r="U43">
        <v>7.9</v>
      </c>
      <c r="V43">
        <v>7.32</v>
      </c>
      <c r="W43">
        <f t="shared" si="3"/>
        <v>213836.82370927947</v>
      </c>
      <c r="X43">
        <f t="shared" si="4"/>
        <v>3282.8770453231186</v>
      </c>
      <c r="Y43">
        <f t="shared" si="5"/>
        <v>108817.55348010358</v>
      </c>
      <c r="Z43">
        <f t="shared" si="6"/>
        <v>1211.2039241291848</v>
      </c>
      <c r="AA43">
        <f t="shared" si="7"/>
        <v>698.289459270154</v>
      </c>
      <c r="AB43">
        <f t="shared" si="8"/>
        <v>1595.6091849918064</v>
      </c>
      <c r="AC43">
        <f t="shared" si="9"/>
        <v>21.771985428312487</v>
      </c>
      <c r="AD43">
        <f t="shared" si="10"/>
        <v>1.73452986873828</v>
      </c>
    </row>
    <row r="44" spans="1:30" x14ac:dyDescent="0.35">
      <c r="A44">
        <v>13.5113</v>
      </c>
      <c r="B44">
        <v>300</v>
      </c>
      <c r="C44">
        <v>9969.1</v>
      </c>
      <c r="D44" s="1">
        <f t="shared" si="0"/>
        <v>10069.483689852508</v>
      </c>
      <c r="E44">
        <v>112.7</v>
      </c>
      <c r="F44">
        <v>43.9</v>
      </c>
      <c r="G44">
        <v>17509.3</v>
      </c>
      <c r="H44">
        <v>165089.1</v>
      </c>
      <c r="I44" s="1">
        <f t="shared" si="1"/>
        <v>197732.59637645166</v>
      </c>
      <c r="J44">
        <v>127.1</v>
      </c>
      <c r="K44">
        <v>155.1</v>
      </c>
      <c r="L44">
        <v>586.4</v>
      </c>
      <c r="M44">
        <v>5860.7</v>
      </c>
      <c r="N44">
        <v>8432.6</v>
      </c>
      <c r="O44" s="1">
        <f t="shared" si="2"/>
        <v>8504.3134737991586</v>
      </c>
      <c r="P44">
        <v>690.2</v>
      </c>
      <c r="Q44">
        <v>231</v>
      </c>
      <c r="R44">
        <v>134.80000000000001</v>
      </c>
      <c r="S44">
        <v>502.4</v>
      </c>
      <c r="T44">
        <v>124.4</v>
      </c>
      <c r="U44">
        <v>14.6</v>
      </c>
      <c r="V44">
        <v>0</v>
      </c>
      <c r="W44">
        <f t="shared" si="3"/>
        <v>216606.39354010331</v>
      </c>
      <c r="X44">
        <f t="shared" si="4"/>
        <v>2909.8864059305984</v>
      </c>
      <c r="Y44">
        <f t="shared" si="5"/>
        <v>107891.55212850719</v>
      </c>
      <c r="Z44">
        <f t="shared" si="6"/>
        <v>1338.3723133099802</v>
      </c>
      <c r="AA44">
        <f t="shared" si="7"/>
        <v>641.71697671640993</v>
      </c>
      <c r="AB44">
        <f t="shared" si="8"/>
        <v>1653.2291321017726</v>
      </c>
      <c r="AC44">
        <f t="shared" si="9"/>
        <v>19.636815795800544</v>
      </c>
      <c r="AD44">
        <f t="shared" si="10"/>
        <v>2.0856115107913671</v>
      </c>
    </row>
    <row r="45" spans="1:30" x14ac:dyDescent="0.35">
      <c r="A45">
        <v>13.5198</v>
      </c>
      <c r="B45">
        <v>218.1</v>
      </c>
      <c r="C45">
        <v>9005.7000000000007</v>
      </c>
      <c r="D45" s="1">
        <f t="shared" si="0"/>
        <v>9087.5396558789507</v>
      </c>
      <c r="E45">
        <v>190.2</v>
      </c>
      <c r="F45">
        <v>40.6</v>
      </c>
      <c r="G45">
        <v>17889.900000000001</v>
      </c>
      <c r="H45">
        <v>162954.79999999999</v>
      </c>
      <c r="I45" s="1">
        <f t="shared" si="1"/>
        <v>194678.61472713776</v>
      </c>
      <c r="J45">
        <v>154.19999999999999</v>
      </c>
      <c r="K45">
        <v>172.7</v>
      </c>
      <c r="L45">
        <v>600.6</v>
      </c>
      <c r="M45">
        <v>6002.2</v>
      </c>
      <c r="N45">
        <v>8173.4</v>
      </c>
      <c r="O45" s="1">
        <f t="shared" si="2"/>
        <v>8240.7549868091864</v>
      </c>
      <c r="P45">
        <v>601.4</v>
      </c>
      <c r="Q45">
        <v>334.1</v>
      </c>
      <c r="R45">
        <v>88.8</v>
      </c>
      <c r="S45">
        <v>560</v>
      </c>
      <c r="T45">
        <v>115.6</v>
      </c>
      <c r="U45">
        <v>0</v>
      </c>
      <c r="V45">
        <v>0</v>
      </c>
      <c r="W45">
        <f t="shared" si="3"/>
        <v>212225.00936982589</v>
      </c>
      <c r="X45">
        <f t="shared" si="4"/>
        <v>3021.3215770561569</v>
      </c>
      <c r="Y45">
        <f t="shared" si="5"/>
        <v>112579.09739735405</v>
      </c>
      <c r="Z45">
        <f t="shared" si="6"/>
        <v>1232.1827704307314</v>
      </c>
      <c r="AA45">
        <f t="shared" si="7"/>
        <v>544.70488819041134</v>
      </c>
      <c r="AB45">
        <f t="shared" si="8"/>
        <v>2300.8598348043065</v>
      </c>
      <c r="AC45">
        <f t="shared" si="9"/>
        <v>21.422587641881201</v>
      </c>
      <c r="AD45">
        <f t="shared" si="10"/>
        <v>2.2621107266435985</v>
      </c>
    </row>
    <row r="46" spans="1:30" x14ac:dyDescent="0.35">
      <c r="A46">
        <v>13.5282</v>
      </c>
      <c r="B46">
        <v>223.8</v>
      </c>
      <c r="C46">
        <v>9226.1</v>
      </c>
      <c r="D46" s="1">
        <f t="shared" si="0"/>
        <v>9312.0135683832614</v>
      </c>
      <c r="E46">
        <v>141.5</v>
      </c>
      <c r="F46">
        <v>72.900000000000006</v>
      </c>
      <c r="G46">
        <v>17490.3</v>
      </c>
      <c r="H46">
        <v>165457.70000000001</v>
      </c>
      <c r="I46" s="1">
        <f t="shared" si="1"/>
        <v>198261.60998669569</v>
      </c>
      <c r="J46">
        <v>140.4</v>
      </c>
      <c r="K46">
        <v>177.5</v>
      </c>
      <c r="L46">
        <v>619.20000000000005</v>
      </c>
      <c r="M46">
        <v>5984.8</v>
      </c>
      <c r="N46">
        <v>8004.8</v>
      </c>
      <c r="O46" s="1">
        <f t="shared" si="2"/>
        <v>8069.3938841639556</v>
      </c>
      <c r="P46">
        <v>608.4</v>
      </c>
      <c r="Q46">
        <v>275.5</v>
      </c>
      <c r="R46">
        <v>126.3</v>
      </c>
      <c r="S46">
        <v>542.5</v>
      </c>
      <c r="T46">
        <v>184.9</v>
      </c>
      <c r="U46">
        <v>3.41</v>
      </c>
      <c r="V46">
        <v>0</v>
      </c>
      <c r="W46">
        <f t="shared" si="3"/>
        <v>215866.81743924291</v>
      </c>
      <c r="X46">
        <f t="shared" si="4"/>
        <v>3206.1435296547879</v>
      </c>
      <c r="Y46">
        <f t="shared" si="5"/>
        <v>108748.07104898008</v>
      </c>
      <c r="Z46">
        <f t="shared" si="6"/>
        <v>1407.3492332164783</v>
      </c>
      <c r="AA46">
        <f t="shared" si="7"/>
        <v>872.34343024027328</v>
      </c>
      <c r="AB46">
        <f t="shared" si="8"/>
        <v>1926.6509088042571</v>
      </c>
      <c r="AC46">
        <f t="shared" si="9"/>
        <v>21.290949431156982</v>
      </c>
      <c r="AD46">
        <f t="shared" si="10"/>
        <v>1.6132972226647551</v>
      </c>
    </row>
    <row r="47" spans="1:30" x14ac:dyDescent="0.35">
      <c r="A47">
        <v>13.5367</v>
      </c>
      <c r="B47">
        <v>239.9</v>
      </c>
      <c r="C47">
        <v>8519.2999999999993</v>
      </c>
      <c r="D47" s="1">
        <f t="shared" si="0"/>
        <v>8592.5021031675151</v>
      </c>
      <c r="E47">
        <v>158</v>
      </c>
      <c r="F47">
        <v>64.900000000000006</v>
      </c>
      <c r="G47">
        <v>17301.400000000001</v>
      </c>
      <c r="H47">
        <v>162437.79999999999</v>
      </c>
      <c r="I47" s="1">
        <f t="shared" si="1"/>
        <v>193941.17833875498</v>
      </c>
      <c r="J47">
        <v>73.5</v>
      </c>
      <c r="K47">
        <v>130.19999999999999</v>
      </c>
      <c r="L47">
        <v>515.4</v>
      </c>
      <c r="M47">
        <v>5637.1</v>
      </c>
      <c r="N47">
        <v>8411</v>
      </c>
      <c r="O47" s="1">
        <f t="shared" si="2"/>
        <v>8482.3450038271912</v>
      </c>
      <c r="P47">
        <v>783.2</v>
      </c>
      <c r="Q47">
        <v>249.7</v>
      </c>
      <c r="R47">
        <v>72.2</v>
      </c>
      <c r="S47">
        <v>512.20000000000005</v>
      </c>
      <c r="T47">
        <v>153.6</v>
      </c>
      <c r="U47">
        <v>3.9</v>
      </c>
      <c r="V47">
        <v>3.41</v>
      </c>
      <c r="W47">
        <f t="shared" si="3"/>
        <v>211255.92544574969</v>
      </c>
      <c r="X47">
        <f t="shared" si="4"/>
        <v>2746.9051993479843</v>
      </c>
      <c r="Y47">
        <f t="shared" si="5"/>
        <v>108581.56973159355</v>
      </c>
      <c r="Z47">
        <f t="shared" si="6"/>
        <v>958.07963527146649</v>
      </c>
      <c r="AA47">
        <f t="shared" si="7"/>
        <v>761.68277723088784</v>
      </c>
      <c r="AB47">
        <f t="shared" si="8"/>
        <v>1529.8979156113537</v>
      </c>
      <c r="AC47">
        <f t="shared" si="9"/>
        <v>22.57097827968655</v>
      </c>
      <c r="AD47">
        <f t="shared" si="10"/>
        <v>1.2578460008700514</v>
      </c>
    </row>
    <row r="48" spans="1:30" x14ac:dyDescent="0.35">
      <c r="A48">
        <v>13.5451</v>
      </c>
      <c r="B48">
        <v>256.10000000000002</v>
      </c>
      <c r="C48">
        <v>8650.9</v>
      </c>
      <c r="D48" s="1">
        <f t="shared" si="0"/>
        <v>8726.3911370878322</v>
      </c>
      <c r="E48">
        <v>148.80000000000001</v>
      </c>
      <c r="F48">
        <v>44.5</v>
      </c>
      <c r="G48">
        <v>17616.3</v>
      </c>
      <c r="H48">
        <v>166563.1</v>
      </c>
      <c r="I48" s="1">
        <f t="shared" si="1"/>
        <v>199850.88253231888</v>
      </c>
      <c r="J48">
        <v>120</v>
      </c>
      <c r="K48">
        <v>104.9</v>
      </c>
      <c r="L48">
        <v>524.5</v>
      </c>
      <c r="M48">
        <v>5664.1</v>
      </c>
      <c r="N48">
        <v>8345</v>
      </c>
      <c r="O48" s="1">
        <f t="shared" si="2"/>
        <v>8415.2250530678502</v>
      </c>
      <c r="P48">
        <v>619.29999999999995</v>
      </c>
      <c r="Q48">
        <v>325.10000000000002</v>
      </c>
      <c r="R48">
        <v>118.5</v>
      </c>
      <c r="S48">
        <v>550.29999999999995</v>
      </c>
      <c r="T48">
        <v>108.8</v>
      </c>
      <c r="U48">
        <v>14.6</v>
      </c>
      <c r="V48">
        <v>3.9</v>
      </c>
      <c r="W48">
        <f t="shared" si="3"/>
        <v>217248.59872247456</v>
      </c>
      <c r="X48">
        <f t="shared" si="4"/>
        <v>2619.1193100714645</v>
      </c>
      <c r="Y48">
        <f t="shared" si="5"/>
        <v>107160.18486148985</v>
      </c>
      <c r="Z48">
        <f t="shared" si="6"/>
        <v>1028.3150331633833</v>
      </c>
      <c r="AA48">
        <f t="shared" si="7"/>
        <v>585.96465408101483</v>
      </c>
      <c r="AB48">
        <f t="shared" si="8"/>
        <v>2048.8049295479946</v>
      </c>
      <c r="AC48">
        <f t="shared" si="9"/>
        <v>22.901893737370685</v>
      </c>
      <c r="AD48">
        <f t="shared" si="10"/>
        <v>1.7549096622152394</v>
      </c>
    </row>
    <row r="49" spans="1:30" x14ac:dyDescent="0.35">
      <c r="A49">
        <v>13.5535</v>
      </c>
      <c r="B49">
        <v>285.7</v>
      </c>
      <c r="C49">
        <v>9134.7000000000007</v>
      </c>
      <c r="D49" s="1">
        <f t="shared" si="0"/>
        <v>9218.9119954044218</v>
      </c>
      <c r="E49">
        <v>156.6</v>
      </c>
      <c r="F49">
        <v>41.3</v>
      </c>
      <c r="G49">
        <v>17310.5</v>
      </c>
      <c r="H49">
        <v>167034.5</v>
      </c>
      <c r="I49" s="1">
        <f t="shared" si="1"/>
        <v>200529.91390399719</v>
      </c>
      <c r="J49">
        <v>115.5</v>
      </c>
      <c r="K49">
        <v>97.1</v>
      </c>
      <c r="L49">
        <v>634.20000000000005</v>
      </c>
      <c r="M49">
        <v>5350.6</v>
      </c>
      <c r="N49">
        <v>8641.9</v>
      </c>
      <c r="O49" s="1">
        <f t="shared" si="2"/>
        <v>8717.2334598365615</v>
      </c>
      <c r="P49">
        <v>575.5</v>
      </c>
      <c r="Q49">
        <v>369</v>
      </c>
      <c r="R49">
        <v>127.5</v>
      </c>
      <c r="S49">
        <v>498</v>
      </c>
      <c r="T49">
        <v>101</v>
      </c>
      <c r="U49">
        <v>2.93</v>
      </c>
      <c r="V49">
        <v>2.93</v>
      </c>
      <c r="W49">
        <f t="shared" si="3"/>
        <v>218751.75935923817</v>
      </c>
      <c r="X49">
        <f t="shared" si="4"/>
        <v>3087.9751640793957</v>
      </c>
      <c r="Y49">
        <f t="shared" si="5"/>
        <v>103592.76682563967</v>
      </c>
      <c r="Z49">
        <f t="shared" si="6"/>
        <v>1026.7345993371314</v>
      </c>
      <c r="AA49">
        <f t="shared" si="7"/>
        <v>488.49892825096117</v>
      </c>
      <c r="AB49">
        <f t="shared" si="8"/>
        <v>2214.8393293804106</v>
      </c>
      <c r="AC49">
        <f t="shared" si="9"/>
        <v>21.752015205694587</v>
      </c>
      <c r="AD49">
        <f t="shared" si="10"/>
        <v>2.1018154594796927</v>
      </c>
    </row>
    <row r="50" spans="1:30" x14ac:dyDescent="0.35">
      <c r="A50">
        <v>13.561999999999999</v>
      </c>
      <c r="B50">
        <v>204.7</v>
      </c>
      <c r="C50">
        <v>9494.5</v>
      </c>
      <c r="D50" s="1">
        <f t="shared" si="0"/>
        <v>9585.5096210975098</v>
      </c>
      <c r="E50">
        <v>134.1</v>
      </c>
      <c r="F50">
        <v>34.200000000000003</v>
      </c>
      <c r="G50">
        <v>17373.3</v>
      </c>
      <c r="H50">
        <v>165109.1</v>
      </c>
      <c r="I50" s="1">
        <f t="shared" si="1"/>
        <v>197761.2883312059</v>
      </c>
      <c r="J50">
        <v>136.80000000000001</v>
      </c>
      <c r="K50">
        <v>158</v>
      </c>
      <c r="L50">
        <v>596.1</v>
      </c>
      <c r="M50">
        <v>5860.8</v>
      </c>
      <c r="N50">
        <v>8237.4</v>
      </c>
      <c r="O50" s="1">
        <f t="shared" si="2"/>
        <v>8305.8183480603111</v>
      </c>
      <c r="P50">
        <v>659.5</v>
      </c>
      <c r="Q50">
        <v>320.60000000000002</v>
      </c>
      <c r="R50">
        <v>92.2</v>
      </c>
      <c r="S50">
        <v>538</v>
      </c>
      <c r="T50">
        <v>122.9</v>
      </c>
      <c r="U50">
        <v>0</v>
      </c>
      <c r="V50">
        <v>0</v>
      </c>
      <c r="W50">
        <f t="shared" si="3"/>
        <v>215857.31630036372</v>
      </c>
      <c r="X50">
        <f t="shared" si="4"/>
        <v>2919.9844174980049</v>
      </c>
      <c r="Y50">
        <f t="shared" si="5"/>
        <v>107636.37942978008</v>
      </c>
      <c r="Z50">
        <f t="shared" si="6"/>
        <v>1159.0990024718399</v>
      </c>
      <c r="AA50">
        <f t="shared" si="7"/>
        <v>569.35758354831785</v>
      </c>
      <c r="AB50">
        <f t="shared" si="8"/>
        <v>2118.992341049639</v>
      </c>
      <c r="AC50">
        <f t="shared" si="9"/>
        <v>20.631275346689691</v>
      </c>
      <c r="AD50">
        <f t="shared" si="10"/>
        <v>2.0358014646053699</v>
      </c>
    </row>
    <row r="51" spans="1:30" x14ac:dyDescent="0.35">
      <c r="A51">
        <v>13.5703</v>
      </c>
      <c r="B51">
        <v>214.2</v>
      </c>
      <c r="C51">
        <v>9465.5</v>
      </c>
      <c r="D51" s="1">
        <f t="shared" si="0"/>
        <v>9555.9518623531039</v>
      </c>
      <c r="E51">
        <v>134.6</v>
      </c>
      <c r="F51">
        <v>54.6</v>
      </c>
      <c r="G51">
        <v>17864.5</v>
      </c>
      <c r="H51">
        <v>166396.70000000001</v>
      </c>
      <c r="I51" s="1">
        <f t="shared" si="1"/>
        <v>199611.37389931161</v>
      </c>
      <c r="J51">
        <v>143.19999999999999</v>
      </c>
      <c r="K51">
        <v>110.4</v>
      </c>
      <c r="L51">
        <v>658.7</v>
      </c>
      <c r="M51">
        <v>5789.3</v>
      </c>
      <c r="N51">
        <v>8361.1</v>
      </c>
      <c r="O51" s="1">
        <f t="shared" si="2"/>
        <v>8431.5974292658357</v>
      </c>
      <c r="P51">
        <v>690.2</v>
      </c>
      <c r="Q51">
        <v>280.60000000000002</v>
      </c>
      <c r="R51">
        <v>165.3</v>
      </c>
      <c r="S51">
        <v>496</v>
      </c>
      <c r="T51">
        <v>106.7</v>
      </c>
      <c r="U51">
        <v>12.2</v>
      </c>
      <c r="V51">
        <v>0</v>
      </c>
      <c r="W51">
        <f t="shared" si="3"/>
        <v>217813.12319093058</v>
      </c>
      <c r="X51">
        <f t="shared" si="4"/>
        <v>3274.8256374559019</v>
      </c>
      <c r="Y51">
        <f t="shared" si="5"/>
        <v>108596.762460752</v>
      </c>
      <c r="Z51">
        <f t="shared" si="6"/>
        <v>1265.7639538014751</v>
      </c>
      <c r="AA51">
        <f t="shared" si="7"/>
        <v>545.88079110263095</v>
      </c>
      <c r="AB51">
        <f t="shared" si="8"/>
        <v>1945.7046195903702</v>
      </c>
      <c r="AC51">
        <f t="shared" si="9"/>
        <v>20.888696047717254</v>
      </c>
      <c r="AD51">
        <f t="shared" si="10"/>
        <v>2.3187552565180827</v>
      </c>
    </row>
    <row r="52" spans="1:30" x14ac:dyDescent="0.35">
      <c r="A52">
        <v>13.578799999999999</v>
      </c>
      <c r="B52">
        <v>216.2</v>
      </c>
      <c r="C52">
        <v>9234.7000000000007</v>
      </c>
      <c r="D52" s="1">
        <f t="shared" si="0"/>
        <v>9320.7745567996772</v>
      </c>
      <c r="E52">
        <v>167.1</v>
      </c>
      <c r="F52">
        <v>51.6</v>
      </c>
      <c r="G52">
        <v>18994.2</v>
      </c>
      <c r="H52">
        <v>169101.8</v>
      </c>
      <c r="I52" s="1">
        <f t="shared" si="1"/>
        <v>203516.86885348888</v>
      </c>
      <c r="J52">
        <v>143.9</v>
      </c>
      <c r="K52">
        <v>122.9</v>
      </c>
      <c r="L52">
        <v>693.5</v>
      </c>
      <c r="M52">
        <v>5729</v>
      </c>
      <c r="N52">
        <v>8261.9</v>
      </c>
      <c r="O52" s="1">
        <f t="shared" si="2"/>
        <v>8330.7276386779922</v>
      </c>
      <c r="P52">
        <v>681.9</v>
      </c>
      <c r="Q52">
        <v>251.6</v>
      </c>
      <c r="R52">
        <v>86.3</v>
      </c>
      <c r="S52">
        <v>490.9</v>
      </c>
      <c r="T52">
        <v>95.1</v>
      </c>
      <c r="U52">
        <v>3.9</v>
      </c>
      <c r="V52">
        <v>3.9</v>
      </c>
      <c r="W52">
        <f t="shared" si="3"/>
        <v>221384.57104896655</v>
      </c>
      <c r="X52">
        <f t="shared" ref="X52:X71" si="11">(F52+L52)*1000000/W52</f>
        <v>3365.63653225498</v>
      </c>
      <c r="Y52">
        <f t="shared" ref="Y52:Y71" si="12">(G52+M52)*1000000/W52</f>
        <v>111675.35245503465</v>
      </c>
      <c r="Z52">
        <f t="shared" ref="Z52:Z71" si="13">(K52+R52)*1000000/W52</f>
        <v>944.96196825626328</v>
      </c>
      <c r="AA52">
        <f t="shared" ref="AA52:AA71" si="14">(T52+U52+V52)*1000000/W52</f>
        <v>464.8020388793953</v>
      </c>
      <c r="AB52">
        <f t="shared" si="8"/>
        <v>1786.4840269854308</v>
      </c>
      <c r="AC52">
        <f t="shared" si="9"/>
        <v>21.834759291009732</v>
      </c>
      <c r="AD52">
        <f t="shared" si="10"/>
        <v>2.0330417881438287</v>
      </c>
    </row>
    <row r="53" spans="1:30" x14ac:dyDescent="0.35">
      <c r="A53">
        <v>13.634399999999999</v>
      </c>
      <c r="B53">
        <v>278</v>
      </c>
      <c r="C53">
        <v>8813</v>
      </c>
      <c r="D53" s="1">
        <f t="shared" si="0"/>
        <v>8891.3595517293907</v>
      </c>
      <c r="E53">
        <v>144.9</v>
      </c>
      <c r="F53">
        <v>46.5</v>
      </c>
      <c r="G53">
        <v>17670.900000000001</v>
      </c>
      <c r="H53">
        <v>167596.70000000001</v>
      </c>
      <c r="I53" s="1">
        <f t="shared" si="1"/>
        <v>201340.74432429569</v>
      </c>
      <c r="J53">
        <v>126.4</v>
      </c>
      <c r="K53">
        <v>161</v>
      </c>
      <c r="L53">
        <v>612.9</v>
      </c>
      <c r="M53">
        <v>5567.7</v>
      </c>
      <c r="N53">
        <v>8472.5</v>
      </c>
      <c r="O53" s="1">
        <f t="shared" si="2"/>
        <v>8544.8966367549056</v>
      </c>
      <c r="P53">
        <v>545.6</v>
      </c>
      <c r="Q53">
        <v>257.39999999999998</v>
      </c>
      <c r="R53">
        <v>135.69999999999999</v>
      </c>
      <c r="S53">
        <v>527</v>
      </c>
      <c r="T53">
        <v>123.9</v>
      </c>
      <c r="U53">
        <v>8.39</v>
      </c>
      <c r="V53">
        <v>0</v>
      </c>
      <c r="W53">
        <f t="shared" si="3"/>
        <v>219055.00051278001</v>
      </c>
      <c r="X53">
        <f t="shared" si="11"/>
        <v>3010.2029100291165</v>
      </c>
      <c r="Y53">
        <f t="shared" si="12"/>
        <v>106085.68599484779</v>
      </c>
      <c r="Z53">
        <f t="shared" si="13"/>
        <v>1354.4543576063677</v>
      </c>
      <c r="AA53">
        <f t="shared" si="14"/>
        <v>603.91225806453122</v>
      </c>
      <c r="AB53">
        <f t="shared" si="8"/>
        <v>1752.071393492834</v>
      </c>
      <c r="AC53">
        <f t="shared" si="9"/>
        <v>22.644539696421841</v>
      </c>
      <c r="AD53">
        <f t="shared" si="10"/>
        <v>2.2427999092901953</v>
      </c>
    </row>
    <row r="54" spans="1:30" x14ac:dyDescent="0.35">
      <c r="A54">
        <v>13.642799999999999</v>
      </c>
      <c r="B54">
        <v>189.5</v>
      </c>
      <c r="C54">
        <v>9376.5</v>
      </c>
      <c r="D54" s="1">
        <f t="shared" si="0"/>
        <v>9465.2509253010849</v>
      </c>
      <c r="E54">
        <v>142.4</v>
      </c>
      <c r="F54">
        <v>41.3</v>
      </c>
      <c r="G54">
        <v>17199.5</v>
      </c>
      <c r="H54">
        <v>166550.9</v>
      </c>
      <c r="I54" s="1">
        <f t="shared" si="1"/>
        <v>199833.31915530295</v>
      </c>
      <c r="J54">
        <v>54.2</v>
      </c>
      <c r="K54">
        <v>156.1</v>
      </c>
      <c r="L54">
        <v>683.2</v>
      </c>
      <c r="M54">
        <v>5791.9</v>
      </c>
      <c r="N54">
        <v>8338.2999999999993</v>
      </c>
      <c r="O54" s="1">
        <f t="shared" si="2"/>
        <v>8408.4118606173852</v>
      </c>
      <c r="P54">
        <v>660.6</v>
      </c>
      <c r="Q54">
        <v>263.2</v>
      </c>
      <c r="R54">
        <v>110.2</v>
      </c>
      <c r="S54">
        <v>429.6</v>
      </c>
      <c r="T54">
        <v>112.2</v>
      </c>
      <c r="U54">
        <v>12.7</v>
      </c>
      <c r="V54">
        <v>0</v>
      </c>
      <c r="W54">
        <f t="shared" si="3"/>
        <v>217896.4819412214</v>
      </c>
      <c r="X54">
        <f t="shared" si="11"/>
        <v>3324.9733705908902</v>
      </c>
      <c r="Y54">
        <f t="shared" si="12"/>
        <v>105515.24189455266</v>
      </c>
      <c r="Z54">
        <f t="shared" si="13"/>
        <v>1222.1399704463136</v>
      </c>
      <c r="AA54">
        <f t="shared" si="14"/>
        <v>573.20796961601411</v>
      </c>
      <c r="AB54">
        <f t="shared" si="8"/>
        <v>1456.6550004493424</v>
      </c>
      <c r="AC54">
        <f t="shared" si="9"/>
        <v>21.112310781020984</v>
      </c>
      <c r="AD54">
        <f t="shared" si="10"/>
        <v>2.1321056845476383</v>
      </c>
    </row>
    <row r="55" spans="1:30" x14ac:dyDescent="0.35">
      <c r="A55">
        <v>13.651199999999999</v>
      </c>
      <c r="B55">
        <v>137.1</v>
      </c>
      <c r="C55">
        <v>9216.4</v>
      </c>
      <c r="D55" s="1">
        <f t="shared" si="0"/>
        <v>9302.1321709402546</v>
      </c>
      <c r="E55">
        <v>150.19999999999999</v>
      </c>
      <c r="F55">
        <v>80.599999999999994</v>
      </c>
      <c r="G55">
        <v>16696.400000000001</v>
      </c>
      <c r="H55">
        <v>164816</v>
      </c>
      <c r="I55" s="1">
        <f t="shared" si="1"/>
        <v>197340.94522883577</v>
      </c>
      <c r="J55">
        <v>101.9</v>
      </c>
      <c r="K55">
        <v>101</v>
      </c>
      <c r="L55">
        <v>585.79999999999995</v>
      </c>
      <c r="M55">
        <v>5728.2</v>
      </c>
      <c r="N55">
        <v>8282</v>
      </c>
      <c r="O55" s="1">
        <f t="shared" si="2"/>
        <v>8351.1643430894674</v>
      </c>
      <c r="P55">
        <v>609.70000000000005</v>
      </c>
      <c r="Q55">
        <v>263.8</v>
      </c>
      <c r="R55">
        <v>117.1</v>
      </c>
      <c r="S55">
        <v>554.79999999999995</v>
      </c>
      <c r="T55">
        <v>107.8</v>
      </c>
      <c r="U55">
        <v>6.34</v>
      </c>
      <c r="V55">
        <v>0</v>
      </c>
      <c r="W55">
        <f t="shared" si="3"/>
        <v>215131.34174286551</v>
      </c>
      <c r="X55">
        <f t="shared" si="11"/>
        <v>3097.6425591976772</v>
      </c>
      <c r="Y55">
        <f t="shared" si="12"/>
        <v>104236.78771456219</v>
      </c>
      <c r="Z55">
        <f t="shared" si="13"/>
        <v>1013.799282954702</v>
      </c>
      <c r="AA55">
        <f t="shared" si="14"/>
        <v>530.55960640279545</v>
      </c>
      <c r="AB55">
        <f t="shared" si="8"/>
        <v>1699.8917825609105</v>
      </c>
      <c r="AC55">
        <f t="shared" si="9"/>
        <v>21.214592697932893</v>
      </c>
      <c r="AD55">
        <f t="shared" si="10"/>
        <v>1.9108112843875942</v>
      </c>
    </row>
    <row r="56" spans="1:30" x14ac:dyDescent="0.35">
      <c r="A56">
        <v>13.659700000000001</v>
      </c>
      <c r="B56">
        <v>175.2</v>
      </c>
      <c r="C56">
        <v>9398.2000000000007</v>
      </c>
      <c r="D56" s="1">
        <f t="shared" si="0"/>
        <v>9487.3641457142512</v>
      </c>
      <c r="E56">
        <v>136.1</v>
      </c>
      <c r="F56">
        <v>68.400000000000006</v>
      </c>
      <c r="G56">
        <v>17048.099999999999</v>
      </c>
      <c r="H56">
        <v>165629.1</v>
      </c>
      <c r="I56" s="1">
        <f t="shared" si="1"/>
        <v>198507.76195574412</v>
      </c>
      <c r="J56">
        <v>148.4</v>
      </c>
      <c r="K56">
        <v>99</v>
      </c>
      <c r="L56">
        <v>560.6</v>
      </c>
      <c r="M56">
        <v>5770.6</v>
      </c>
      <c r="N56">
        <v>7988.6</v>
      </c>
      <c r="O56" s="1">
        <f t="shared" si="2"/>
        <v>8052.9316497774125</v>
      </c>
      <c r="P56">
        <v>598.6</v>
      </c>
      <c r="Q56">
        <v>318.7</v>
      </c>
      <c r="R56">
        <v>140</v>
      </c>
      <c r="S56">
        <v>536.79999999999995</v>
      </c>
      <c r="T56">
        <v>90.2</v>
      </c>
      <c r="U56">
        <v>2.93</v>
      </c>
      <c r="V56">
        <v>4.3899999999999997</v>
      </c>
      <c r="W56">
        <f t="shared" si="3"/>
        <v>216223.2577512358</v>
      </c>
      <c r="X56">
        <f t="shared" si="11"/>
        <v>2909.0302613221311</v>
      </c>
      <c r="Y56">
        <f t="shared" si="12"/>
        <v>105533.05059464436</v>
      </c>
      <c r="Z56">
        <f t="shared" si="13"/>
        <v>1105.3390023147685</v>
      </c>
      <c r="AA56">
        <f t="shared" si="14"/>
        <v>451.01531173948217</v>
      </c>
      <c r="AB56">
        <f t="shared" si="8"/>
        <v>2160.2671463649722</v>
      </c>
      <c r="AC56">
        <f t="shared" si="9"/>
        <v>20.923383872159739</v>
      </c>
      <c r="AD56">
        <f t="shared" si="10"/>
        <v>2.4507793273174729</v>
      </c>
    </row>
    <row r="57" spans="1:30" x14ac:dyDescent="0.35">
      <c r="A57">
        <v>13.668100000000001</v>
      </c>
      <c r="B57">
        <v>243.8</v>
      </c>
      <c r="C57">
        <v>8834.5</v>
      </c>
      <c r="D57" s="1">
        <f t="shared" si="0"/>
        <v>8913.2440546003672</v>
      </c>
      <c r="E57">
        <v>159</v>
      </c>
      <c r="F57">
        <v>49</v>
      </c>
      <c r="G57">
        <v>16779.8</v>
      </c>
      <c r="H57">
        <v>165961.79999999999</v>
      </c>
      <c r="I57" s="1">
        <f t="shared" si="1"/>
        <v>198985.84980879771</v>
      </c>
      <c r="J57">
        <v>116.8</v>
      </c>
      <c r="K57">
        <v>150.30000000000001</v>
      </c>
      <c r="L57">
        <v>592.9</v>
      </c>
      <c r="M57">
        <v>5445.5</v>
      </c>
      <c r="N57">
        <v>8607.7999999999993</v>
      </c>
      <c r="O57" s="1">
        <f t="shared" si="2"/>
        <v>8682.5375466944352</v>
      </c>
      <c r="P57">
        <v>566.5</v>
      </c>
      <c r="Q57">
        <v>327.10000000000002</v>
      </c>
      <c r="R57">
        <v>109.8</v>
      </c>
      <c r="S57">
        <v>516.1</v>
      </c>
      <c r="T57">
        <v>118.5</v>
      </c>
      <c r="U57">
        <v>3.9</v>
      </c>
      <c r="V57">
        <v>3.9</v>
      </c>
      <c r="W57">
        <f t="shared" si="3"/>
        <v>216825.43141009248</v>
      </c>
      <c r="X57">
        <f t="shared" si="11"/>
        <v>2960.446087091801</v>
      </c>
      <c r="Y57">
        <f t="shared" si="12"/>
        <v>102503.19741305719</v>
      </c>
      <c r="Z57">
        <f t="shared" si="13"/>
        <v>1199.5825319404541</v>
      </c>
      <c r="AA57">
        <f t="shared" si="14"/>
        <v>582.49624676693338</v>
      </c>
      <c r="AB57">
        <f t="shared" si="8"/>
        <v>2047.2690731578916</v>
      </c>
      <c r="AC57">
        <f t="shared" si="9"/>
        <v>22.324739296922505</v>
      </c>
      <c r="AD57">
        <f t="shared" si="10"/>
        <v>2.0593824228028503</v>
      </c>
    </row>
    <row r="58" spans="1:30" x14ac:dyDescent="0.35">
      <c r="A58">
        <v>13.676500000000001</v>
      </c>
      <c r="B58">
        <v>204.7</v>
      </c>
      <c r="C58">
        <v>9867</v>
      </c>
      <c r="D58" s="1">
        <f t="shared" si="0"/>
        <v>9965.3278902935253</v>
      </c>
      <c r="E58">
        <v>134.1</v>
      </c>
      <c r="F58">
        <v>5.16</v>
      </c>
      <c r="G58">
        <v>9792.7000000000007</v>
      </c>
      <c r="H58">
        <v>183042.9</v>
      </c>
      <c r="I58" s="1">
        <f t="shared" si="1"/>
        <v>224054.48217537982</v>
      </c>
      <c r="J58">
        <v>54.2</v>
      </c>
      <c r="K58">
        <v>116.1</v>
      </c>
      <c r="L58">
        <v>329</v>
      </c>
      <c r="M58">
        <v>3010.2</v>
      </c>
      <c r="N58">
        <v>8843</v>
      </c>
      <c r="O58" s="1">
        <f t="shared" si="2"/>
        <v>8921.8963292394637</v>
      </c>
      <c r="P58">
        <v>619.29999999999995</v>
      </c>
      <c r="Q58">
        <v>162.30000000000001</v>
      </c>
      <c r="R58">
        <v>33.200000000000003</v>
      </c>
      <c r="S58">
        <v>181.9</v>
      </c>
      <c r="T58">
        <v>42.9</v>
      </c>
      <c r="U58">
        <v>3.41</v>
      </c>
      <c r="V58">
        <v>0</v>
      </c>
      <c r="W58">
        <f t="shared" si="3"/>
        <v>243146.40639491283</v>
      </c>
      <c r="X58">
        <f t="shared" si="11"/>
        <v>1374.3160137734669</v>
      </c>
      <c r="Y58">
        <f t="shared" si="12"/>
        <v>52655.106813323924</v>
      </c>
      <c r="Z58">
        <f t="shared" si="13"/>
        <v>614.03333988621796</v>
      </c>
      <c r="AA58">
        <f t="shared" si="14"/>
        <v>190.46137957220867</v>
      </c>
      <c r="AB58">
        <f t="shared" si="8"/>
        <v>890.41003406139453</v>
      </c>
      <c r="AC58">
        <f t="shared" si="9"/>
        <v>22.483402918795516</v>
      </c>
      <c r="AD58">
        <f t="shared" si="10"/>
        <v>3.2239257179874756</v>
      </c>
    </row>
    <row r="59" spans="1:30" x14ac:dyDescent="0.35">
      <c r="A59">
        <v>13.684900000000001</v>
      </c>
      <c r="B59">
        <v>252.4</v>
      </c>
      <c r="C59">
        <v>10985.4</v>
      </c>
      <c r="D59" s="1">
        <f t="shared" si="0"/>
        <v>11107.419445577447</v>
      </c>
      <c r="E59">
        <v>172.7</v>
      </c>
      <c r="F59">
        <v>21.9</v>
      </c>
      <c r="G59">
        <v>2201.5</v>
      </c>
      <c r="H59">
        <v>194146.3</v>
      </c>
      <c r="I59" s="1">
        <f t="shared" si="1"/>
        <v>240920.03300350916</v>
      </c>
      <c r="J59">
        <v>40.6</v>
      </c>
      <c r="K59">
        <v>69.3</v>
      </c>
      <c r="L59">
        <v>5.16</v>
      </c>
      <c r="M59">
        <v>652.79999999999995</v>
      </c>
      <c r="N59">
        <v>9760.7999999999993</v>
      </c>
      <c r="O59" s="1">
        <f t="shared" si="2"/>
        <v>9857.0123259107477</v>
      </c>
      <c r="P59">
        <v>665.8</v>
      </c>
      <c r="Q59">
        <v>49.7</v>
      </c>
      <c r="R59">
        <v>7.32</v>
      </c>
      <c r="S59">
        <v>51</v>
      </c>
      <c r="T59">
        <v>78.5</v>
      </c>
      <c r="U59">
        <v>8.7799999999999994</v>
      </c>
      <c r="V59">
        <v>3.41</v>
      </c>
      <c r="W59">
        <f t="shared" si="3"/>
        <v>262136.86477499735</v>
      </c>
      <c r="X59">
        <f t="shared" si="11"/>
        <v>103.22851775627473</v>
      </c>
      <c r="Y59">
        <f t="shared" si="12"/>
        <v>10888.586778704173</v>
      </c>
      <c r="Z59">
        <f t="shared" si="13"/>
        <v>292.29006025446301</v>
      </c>
      <c r="AA59">
        <f t="shared" si="14"/>
        <v>345.96431172640632</v>
      </c>
      <c r="AB59">
        <f t="shared" si="8"/>
        <v>344.47653929754654</v>
      </c>
      <c r="AC59">
        <f t="shared" si="9"/>
        <v>21.690009473751743</v>
      </c>
      <c r="AD59">
        <f t="shared" si="10"/>
        <v>0.84485610320873294</v>
      </c>
    </row>
    <row r="60" spans="1:30" x14ac:dyDescent="0.35">
      <c r="A60">
        <v>13.6934</v>
      </c>
      <c r="B60">
        <v>245.7</v>
      </c>
      <c r="C60">
        <v>10100.1</v>
      </c>
      <c r="D60" s="1">
        <f t="shared" si="0"/>
        <v>10203.152864244152</v>
      </c>
      <c r="E60">
        <v>161</v>
      </c>
      <c r="F60">
        <v>27.1</v>
      </c>
      <c r="G60">
        <v>1677.2</v>
      </c>
      <c r="H60">
        <v>193363.6</v>
      </c>
      <c r="I60" s="1">
        <f t="shared" si="1"/>
        <v>239715.93644918574</v>
      </c>
      <c r="J60">
        <v>27.3</v>
      </c>
      <c r="K60">
        <v>97.1</v>
      </c>
      <c r="L60">
        <v>17.399999999999999</v>
      </c>
      <c r="M60">
        <v>555.5</v>
      </c>
      <c r="N60">
        <v>9815.2999999999993</v>
      </c>
      <c r="O60" s="1">
        <f t="shared" si="2"/>
        <v>9912.5950946323446</v>
      </c>
      <c r="P60">
        <v>603.20000000000005</v>
      </c>
      <c r="Q60">
        <v>32.299999999999997</v>
      </c>
      <c r="R60">
        <v>16.100000000000001</v>
      </c>
      <c r="S60">
        <v>54.8</v>
      </c>
      <c r="T60">
        <v>49.8</v>
      </c>
      <c r="U60">
        <v>7.8</v>
      </c>
      <c r="V60">
        <v>0</v>
      </c>
      <c r="W60">
        <f t="shared" si="3"/>
        <v>260077.38440806227</v>
      </c>
      <c r="X60">
        <f t="shared" si="11"/>
        <v>171.10292039149147</v>
      </c>
      <c r="Y60">
        <f t="shared" si="12"/>
        <v>8584.7525923164721</v>
      </c>
      <c r="Z60">
        <f t="shared" si="13"/>
        <v>435.2550694003782</v>
      </c>
      <c r="AA60">
        <f t="shared" si="14"/>
        <v>221.47254414718893</v>
      </c>
      <c r="AB60">
        <f t="shared" si="8"/>
        <v>229.16256304118852</v>
      </c>
      <c r="AC60">
        <f t="shared" si="9"/>
        <v>23.494300206874719</v>
      </c>
      <c r="AD60">
        <f t="shared" si="10"/>
        <v>1.9652777777777777</v>
      </c>
    </row>
    <row r="61" spans="1:30" x14ac:dyDescent="0.35">
      <c r="A61">
        <v>13.7018</v>
      </c>
      <c r="B61">
        <v>170.5</v>
      </c>
      <c r="C61">
        <v>10810.9</v>
      </c>
      <c r="D61" s="1">
        <f t="shared" si="0"/>
        <v>10929.052897974714</v>
      </c>
      <c r="E61">
        <v>144.9</v>
      </c>
      <c r="F61">
        <v>5.81</v>
      </c>
      <c r="G61">
        <v>1375.5</v>
      </c>
      <c r="H61">
        <v>196847.3</v>
      </c>
      <c r="I61" s="1">
        <f t="shared" si="1"/>
        <v>245093.24316534077</v>
      </c>
      <c r="J61">
        <v>12.3</v>
      </c>
      <c r="K61">
        <v>79</v>
      </c>
      <c r="L61">
        <v>27.7</v>
      </c>
      <c r="M61">
        <v>552.20000000000005</v>
      </c>
      <c r="N61">
        <v>10313.299999999999</v>
      </c>
      <c r="O61" s="1">
        <f t="shared" si="2"/>
        <v>10420.772553576802</v>
      </c>
      <c r="P61">
        <v>616.70000000000005</v>
      </c>
      <c r="Q61">
        <v>58.7</v>
      </c>
      <c r="R61">
        <v>13.2</v>
      </c>
      <c r="S61">
        <v>38.1</v>
      </c>
      <c r="T61">
        <v>58</v>
      </c>
      <c r="U61">
        <v>0</v>
      </c>
      <c r="V61">
        <v>3.9</v>
      </c>
      <c r="W61">
        <f t="shared" si="3"/>
        <v>266613.56861689227</v>
      </c>
      <c r="X61">
        <f t="shared" si="11"/>
        <v>125.68752660953974</v>
      </c>
      <c r="Y61">
        <f t="shared" si="12"/>
        <v>7230.3146835335656</v>
      </c>
      <c r="Z61">
        <f t="shared" si="13"/>
        <v>345.81885865113594</v>
      </c>
      <c r="AA61">
        <f t="shared" si="14"/>
        <v>232.17122939810537</v>
      </c>
      <c r="AB61">
        <f t="shared" si="8"/>
        <v>266.30302564241487</v>
      </c>
      <c r="AC61">
        <f t="shared" si="9"/>
        <v>22.425844714390532</v>
      </c>
      <c r="AD61">
        <f t="shared" si="10"/>
        <v>1.4894991922455574</v>
      </c>
    </row>
    <row r="62" spans="1:30" x14ac:dyDescent="0.35">
      <c r="A62">
        <v>13.7102</v>
      </c>
      <c r="B62">
        <v>235.2</v>
      </c>
      <c r="C62">
        <v>10479.4</v>
      </c>
      <c r="D62" s="1">
        <f t="shared" si="0"/>
        <v>10590.380836942657</v>
      </c>
      <c r="E62">
        <v>102.9</v>
      </c>
      <c r="F62">
        <v>16.100000000000001</v>
      </c>
      <c r="G62">
        <v>1273.5</v>
      </c>
      <c r="H62">
        <v>195205.5</v>
      </c>
      <c r="I62" s="1">
        <f t="shared" si="1"/>
        <v>242553.22321412485</v>
      </c>
      <c r="J62">
        <v>21.9</v>
      </c>
      <c r="K62">
        <v>59</v>
      </c>
      <c r="L62">
        <v>34.200000000000003</v>
      </c>
      <c r="M62">
        <v>501.9</v>
      </c>
      <c r="N62">
        <v>9857.1</v>
      </c>
      <c r="O62" s="1">
        <f t="shared" si="2"/>
        <v>9955.2296946228671</v>
      </c>
      <c r="P62">
        <v>527.70000000000005</v>
      </c>
      <c r="Q62">
        <v>58.1</v>
      </c>
      <c r="R62">
        <v>11.7</v>
      </c>
      <c r="S62">
        <v>20.6</v>
      </c>
      <c r="T62">
        <v>48.4</v>
      </c>
      <c r="U62">
        <v>8.2899999999999991</v>
      </c>
      <c r="V62">
        <v>0</v>
      </c>
      <c r="W62">
        <f t="shared" si="3"/>
        <v>263334.03374569037</v>
      </c>
      <c r="X62">
        <f t="shared" si="11"/>
        <v>191.01215017492285</v>
      </c>
      <c r="Y62">
        <f t="shared" si="12"/>
        <v>6742.0073841065205</v>
      </c>
      <c r="Z62">
        <f t="shared" si="13"/>
        <v>268.48029855600481</v>
      </c>
      <c r="AA62">
        <f t="shared" si="14"/>
        <v>215.27790841782056</v>
      </c>
      <c r="AB62">
        <f t="shared" si="8"/>
        <v>303.7966603179687</v>
      </c>
      <c r="AC62">
        <f t="shared" si="9"/>
        <v>22.903163441301484</v>
      </c>
      <c r="AD62">
        <f t="shared" si="10"/>
        <v>1.2471335332510143</v>
      </c>
    </row>
    <row r="63" spans="1:30" x14ac:dyDescent="0.35">
      <c r="A63">
        <v>13.7187</v>
      </c>
      <c r="B63">
        <v>265.7</v>
      </c>
      <c r="C63">
        <v>11098.2</v>
      </c>
      <c r="D63" s="1">
        <f t="shared" si="0"/>
        <v>11222.752350132238</v>
      </c>
      <c r="E63">
        <v>176.6</v>
      </c>
      <c r="F63">
        <v>5.16</v>
      </c>
      <c r="G63">
        <v>998.6</v>
      </c>
      <c r="H63">
        <v>196465.5</v>
      </c>
      <c r="I63" s="1">
        <f t="shared" si="1"/>
        <v>244501.63620852618</v>
      </c>
      <c r="J63">
        <v>15.5</v>
      </c>
      <c r="K63">
        <v>84.9</v>
      </c>
      <c r="L63">
        <v>22.6</v>
      </c>
      <c r="M63">
        <v>409</v>
      </c>
      <c r="N63">
        <v>9621</v>
      </c>
      <c r="O63" s="1">
        <f t="shared" si="2"/>
        <v>9714.4628470514817</v>
      </c>
      <c r="P63">
        <v>623.79999999999995</v>
      </c>
      <c r="Q63">
        <v>30.3</v>
      </c>
      <c r="R63">
        <v>4.5</v>
      </c>
      <c r="S63">
        <v>60</v>
      </c>
      <c r="T63">
        <v>49.3</v>
      </c>
      <c r="U63">
        <v>0</v>
      </c>
      <c r="V63">
        <v>2.93</v>
      </c>
      <c r="W63">
        <f t="shared" si="3"/>
        <v>265704.55140570988</v>
      </c>
      <c r="X63">
        <f t="shared" si="11"/>
        <v>104.47694573967863</v>
      </c>
      <c r="Y63">
        <f t="shared" si="12"/>
        <v>5297.6134302295259</v>
      </c>
      <c r="Z63">
        <f t="shared" si="13"/>
        <v>336.46393908959902</v>
      </c>
      <c r="AA63">
        <f t="shared" si="14"/>
        <v>196.57171743456104</v>
      </c>
      <c r="AB63">
        <f t="shared" si="8"/>
        <v>172.37190615552166</v>
      </c>
      <c r="AC63">
        <f t="shared" si="9"/>
        <v>21.786245350557451</v>
      </c>
      <c r="AD63">
        <f t="shared" si="10"/>
        <v>1.7116599655370477</v>
      </c>
    </row>
    <row r="64" spans="1:30" x14ac:dyDescent="0.35">
      <c r="A64">
        <v>13.7271</v>
      </c>
      <c r="B64">
        <v>233.3</v>
      </c>
      <c r="C64">
        <v>11306.7</v>
      </c>
      <c r="D64" s="1">
        <f t="shared" si="0"/>
        <v>11436.003460324855</v>
      </c>
      <c r="E64">
        <v>147.80000000000001</v>
      </c>
      <c r="F64">
        <v>11</v>
      </c>
      <c r="G64">
        <v>990.9</v>
      </c>
      <c r="H64">
        <v>199426.4</v>
      </c>
      <c r="I64" s="1">
        <f t="shared" si="1"/>
        <v>249104.39215082783</v>
      </c>
      <c r="J64">
        <v>5.8</v>
      </c>
      <c r="K64">
        <v>75.099999999999994</v>
      </c>
      <c r="L64">
        <v>34.799999999999997</v>
      </c>
      <c r="M64">
        <v>285.8</v>
      </c>
      <c r="N64">
        <v>9689.5</v>
      </c>
      <c r="O64" s="1">
        <f t="shared" si="2"/>
        <v>9784.3050235254486</v>
      </c>
      <c r="P64">
        <v>592.29999999999995</v>
      </c>
      <c r="Q64">
        <v>42.6</v>
      </c>
      <c r="R64">
        <v>4.3899999999999997</v>
      </c>
      <c r="S64">
        <v>31.6</v>
      </c>
      <c r="T64">
        <v>41.9</v>
      </c>
      <c r="U64">
        <v>11.7</v>
      </c>
      <c r="V64">
        <v>0</v>
      </c>
      <c r="W64">
        <f t="shared" si="3"/>
        <v>270558.00063467812</v>
      </c>
      <c r="X64">
        <f t="shared" si="11"/>
        <v>169.27978434406606</v>
      </c>
      <c r="Y64">
        <f t="shared" si="12"/>
        <v>4718.7663902198501</v>
      </c>
      <c r="Z64">
        <f t="shared" si="13"/>
        <v>293.80021959628408</v>
      </c>
      <c r="AA64">
        <f t="shared" si="14"/>
        <v>198.10909259480218</v>
      </c>
      <c r="AB64">
        <f t="shared" si="8"/>
        <v>178.88955376097812</v>
      </c>
      <c r="AC64">
        <f t="shared" si="9"/>
        <v>21.78246911301229</v>
      </c>
      <c r="AD64">
        <f t="shared" si="10"/>
        <v>1.4830223880597015</v>
      </c>
    </row>
    <row r="65" spans="1:30" x14ac:dyDescent="0.35">
      <c r="A65">
        <v>13.7355</v>
      </c>
      <c r="B65">
        <v>188.5</v>
      </c>
      <c r="C65">
        <v>11597.8</v>
      </c>
      <c r="D65" s="1">
        <f t="shared" si="0"/>
        <v>11733.887277871294</v>
      </c>
      <c r="E65">
        <v>215.1</v>
      </c>
      <c r="F65">
        <v>15.5</v>
      </c>
      <c r="G65">
        <v>940.5</v>
      </c>
      <c r="H65">
        <v>200500</v>
      </c>
      <c r="I65" s="1">
        <f t="shared" si="1"/>
        <v>250781.73858661664</v>
      </c>
      <c r="J65">
        <v>29</v>
      </c>
      <c r="K65">
        <v>62.4</v>
      </c>
      <c r="L65">
        <v>21.9</v>
      </c>
      <c r="M65">
        <v>278.7</v>
      </c>
      <c r="N65">
        <v>9963.7999999999993</v>
      </c>
      <c r="O65" s="1">
        <f t="shared" si="2"/>
        <v>10064.07644488151</v>
      </c>
      <c r="P65">
        <v>790.3</v>
      </c>
      <c r="Q65">
        <v>42.6</v>
      </c>
      <c r="R65">
        <v>25.4</v>
      </c>
      <c r="S65">
        <v>27.1</v>
      </c>
      <c r="T65">
        <v>57.6</v>
      </c>
      <c r="U65">
        <v>8.2899999999999991</v>
      </c>
      <c r="V65">
        <v>0</v>
      </c>
      <c r="W65">
        <f t="shared" si="3"/>
        <v>272768.20230936946</v>
      </c>
      <c r="X65">
        <f t="shared" si="11"/>
        <v>137.11275611803717</v>
      </c>
      <c r="Y65">
        <f t="shared" si="12"/>
        <v>4469.7292047890624</v>
      </c>
      <c r="Z65">
        <f t="shared" si="13"/>
        <v>321.88502639475035</v>
      </c>
      <c r="AA65">
        <f t="shared" si="14"/>
        <v>241.56041445501256</v>
      </c>
      <c r="AB65">
        <f t="shared" si="8"/>
        <v>262.49393952009257</v>
      </c>
      <c r="AC65">
        <f t="shared" si="9"/>
        <v>21.372434611636415</v>
      </c>
      <c r="AD65">
        <f t="shared" si="10"/>
        <v>1.3325239034754892</v>
      </c>
    </row>
    <row r="66" spans="1:30" x14ac:dyDescent="0.35">
      <c r="A66">
        <v>13.744</v>
      </c>
      <c r="B66">
        <v>241</v>
      </c>
      <c r="C66">
        <v>11627.3</v>
      </c>
      <c r="D66" s="1">
        <f t="shared" si="0"/>
        <v>11764.084540173964</v>
      </c>
      <c r="E66">
        <v>125.3</v>
      </c>
      <c r="F66">
        <v>11.6</v>
      </c>
      <c r="G66">
        <v>874.7</v>
      </c>
      <c r="H66">
        <v>199500.4</v>
      </c>
      <c r="I66" s="1">
        <f t="shared" si="1"/>
        <v>249219.86219605853</v>
      </c>
      <c r="J66">
        <v>11</v>
      </c>
      <c r="K66">
        <v>67.8</v>
      </c>
      <c r="L66">
        <v>27.1</v>
      </c>
      <c r="M66">
        <v>232.2</v>
      </c>
      <c r="N66">
        <v>9627.6</v>
      </c>
      <c r="O66" s="1">
        <f t="shared" si="2"/>
        <v>9721.1917456504234</v>
      </c>
      <c r="P66">
        <v>571.6</v>
      </c>
      <c r="Q66">
        <v>36.1</v>
      </c>
      <c r="R66">
        <v>8.7799999999999994</v>
      </c>
      <c r="S66">
        <v>27.7</v>
      </c>
      <c r="T66">
        <v>26.8</v>
      </c>
      <c r="U66">
        <v>0</v>
      </c>
      <c r="V66">
        <v>0</v>
      </c>
      <c r="W66">
        <f t="shared" si="3"/>
        <v>270946.13848188292</v>
      </c>
      <c r="X66">
        <f t="shared" si="11"/>
        <v>142.83281620781509</v>
      </c>
      <c r="Y66">
        <f t="shared" si="12"/>
        <v>4085.3138051790834</v>
      </c>
      <c r="Z66">
        <f t="shared" si="13"/>
        <v>282.63920065102013</v>
      </c>
      <c r="AA66">
        <f t="shared" si="14"/>
        <v>98.912647916523113</v>
      </c>
      <c r="AB66">
        <f t="shared" si="8"/>
        <v>173.83528794284473</v>
      </c>
      <c r="AC66">
        <f t="shared" si="9"/>
        <v>21.184807142874639</v>
      </c>
      <c r="AD66">
        <f t="shared" si="10"/>
        <v>2.857462686567164</v>
      </c>
    </row>
    <row r="67" spans="1:30" x14ac:dyDescent="0.35">
      <c r="A67">
        <v>13.7524</v>
      </c>
      <c r="B67">
        <v>229.5</v>
      </c>
      <c r="C67">
        <v>11984.3</v>
      </c>
      <c r="D67" s="1">
        <f t="shared" si="0"/>
        <v>12129.665550861184</v>
      </c>
      <c r="E67">
        <v>178.5</v>
      </c>
      <c r="F67">
        <v>0</v>
      </c>
      <c r="G67">
        <v>810.9</v>
      </c>
      <c r="H67">
        <v>198700.2</v>
      </c>
      <c r="I67" s="1">
        <f t="shared" si="1"/>
        <v>247972.35691310541</v>
      </c>
      <c r="J67">
        <v>9.68</v>
      </c>
      <c r="K67">
        <v>98.5</v>
      </c>
      <c r="L67">
        <v>21.3</v>
      </c>
      <c r="M67">
        <v>238.7</v>
      </c>
      <c r="N67">
        <v>9737.1</v>
      </c>
      <c r="O67" s="1">
        <f t="shared" si="2"/>
        <v>9832.8433792682736</v>
      </c>
      <c r="P67">
        <v>567.70000000000005</v>
      </c>
      <c r="Q67">
        <v>22.6</v>
      </c>
      <c r="R67">
        <v>7.8</v>
      </c>
      <c r="S67">
        <v>35.5</v>
      </c>
      <c r="T67">
        <v>36.1</v>
      </c>
      <c r="U67">
        <v>0</v>
      </c>
      <c r="V67">
        <v>6.83</v>
      </c>
      <c r="W67">
        <f t="shared" si="3"/>
        <v>270164.36584323487</v>
      </c>
      <c r="X67">
        <f t="shared" si="11"/>
        <v>78.840893518723718</v>
      </c>
      <c r="Y67">
        <f t="shared" si="12"/>
        <v>3885.0423397771083</v>
      </c>
      <c r="Z67">
        <f t="shared" si="13"/>
        <v>393.4641775136306</v>
      </c>
      <c r="AA67">
        <f t="shared" si="14"/>
        <v>158.90326566942767</v>
      </c>
      <c r="AB67">
        <f t="shared" si="8"/>
        <v>119.4828189100658</v>
      </c>
      <c r="AC67">
        <f t="shared" si="9"/>
        <v>20.443462012478971</v>
      </c>
      <c r="AD67">
        <f t="shared" si="10"/>
        <v>2.4761239226648031</v>
      </c>
    </row>
    <row r="68" spans="1:30" x14ac:dyDescent="0.35">
      <c r="A68">
        <v>13.7608</v>
      </c>
      <c r="B68">
        <v>311.39999999999998</v>
      </c>
      <c r="C68">
        <v>10834.4</v>
      </c>
      <c r="D68" s="1">
        <f t="shared" si="0"/>
        <v>10953.069940968428</v>
      </c>
      <c r="E68">
        <v>176.1</v>
      </c>
      <c r="F68">
        <v>5.16</v>
      </c>
      <c r="G68">
        <v>832.9</v>
      </c>
      <c r="H68">
        <v>195807.3</v>
      </c>
      <c r="I68" s="1">
        <f t="shared" si="1"/>
        <v>243483.06071417953</v>
      </c>
      <c r="J68">
        <v>27.7</v>
      </c>
      <c r="K68">
        <v>45.9</v>
      </c>
      <c r="L68">
        <v>23.2</v>
      </c>
      <c r="M68">
        <v>330.9</v>
      </c>
      <c r="N68">
        <v>9948.5</v>
      </c>
      <c r="O68" s="1">
        <f t="shared" si="2"/>
        <v>10048.467175697426</v>
      </c>
      <c r="P68">
        <v>585.79999999999995</v>
      </c>
      <c r="Q68">
        <v>52.6</v>
      </c>
      <c r="R68">
        <v>17.100000000000001</v>
      </c>
      <c r="S68">
        <v>36.799999999999997</v>
      </c>
      <c r="T68">
        <v>42.4</v>
      </c>
      <c r="U68">
        <v>0</v>
      </c>
      <c r="V68">
        <v>0</v>
      </c>
      <c r="W68">
        <f t="shared" si="3"/>
        <v>264795.99783084542</v>
      </c>
      <c r="X68">
        <f t="shared" si="11"/>
        <v>107.10131660719691</v>
      </c>
      <c r="Y68">
        <f t="shared" si="12"/>
        <v>4395.0815327029532</v>
      </c>
      <c r="Z68">
        <f t="shared" si="13"/>
        <v>237.91900374659397</v>
      </c>
      <c r="AA68">
        <f t="shared" si="14"/>
        <v>160.12326601358072</v>
      </c>
      <c r="AB68">
        <f t="shared" si="8"/>
        <v>303.25231747383327</v>
      </c>
      <c r="AC68">
        <f t="shared" si="9"/>
        <v>22.229663649226339</v>
      </c>
      <c r="AD68">
        <f t="shared" si="10"/>
        <v>1.4858490566037734</v>
      </c>
    </row>
    <row r="69" spans="1:30" x14ac:dyDescent="0.35">
      <c r="A69">
        <v>13.7692</v>
      </c>
      <c r="B69">
        <v>364.7</v>
      </c>
      <c r="C69">
        <v>10963.6</v>
      </c>
      <c r="D69" s="1">
        <f t="shared" si="0"/>
        <v>11085.132963761496</v>
      </c>
      <c r="E69">
        <v>134.6</v>
      </c>
      <c r="F69">
        <v>5.16</v>
      </c>
      <c r="G69">
        <v>683.8</v>
      </c>
      <c r="H69">
        <v>198796.4</v>
      </c>
      <c r="I69" s="1">
        <f t="shared" si="1"/>
        <v>248122.20014987446</v>
      </c>
      <c r="J69">
        <v>11.6</v>
      </c>
      <c r="K69">
        <v>52.8</v>
      </c>
      <c r="L69">
        <v>33.5</v>
      </c>
      <c r="M69">
        <v>270.2</v>
      </c>
      <c r="N69">
        <v>9630.5</v>
      </c>
      <c r="O69" s="1">
        <f t="shared" si="2"/>
        <v>9724.1484112747821</v>
      </c>
      <c r="P69">
        <v>590.29999999999995</v>
      </c>
      <c r="Q69">
        <v>58.1</v>
      </c>
      <c r="R69">
        <v>13.7</v>
      </c>
      <c r="S69">
        <v>14.9</v>
      </c>
      <c r="T69">
        <v>25.9</v>
      </c>
      <c r="U69">
        <v>4.3899999999999997</v>
      </c>
      <c r="V69">
        <v>3.9</v>
      </c>
      <c r="W69">
        <f t="shared" si="3"/>
        <v>269296.18152491073</v>
      </c>
      <c r="X69">
        <f t="shared" si="11"/>
        <v>143.55940652810122</v>
      </c>
      <c r="Y69">
        <f t="shared" si="12"/>
        <v>3542.567869317345</v>
      </c>
      <c r="Z69">
        <f t="shared" si="13"/>
        <v>246.940003469186</v>
      </c>
      <c r="AA69">
        <f t="shared" si="14"/>
        <v>126.96058223475895</v>
      </c>
      <c r="AB69">
        <f t="shared" si="8"/>
        <v>258.82283070379344</v>
      </c>
      <c r="AC69">
        <f t="shared" si="9"/>
        <v>22.383330985835975</v>
      </c>
      <c r="AD69">
        <f t="shared" si="10"/>
        <v>1.9450131617431996</v>
      </c>
    </row>
    <row r="70" spans="1:30" x14ac:dyDescent="0.35">
      <c r="A70">
        <v>13.777699999999999</v>
      </c>
      <c r="B70">
        <v>247.6</v>
      </c>
      <c r="C70">
        <v>11581.5</v>
      </c>
      <c r="D70" s="1">
        <f t="shared" ref="D70:D133" si="15">1/((1/C70)-0.000001)</f>
        <v>11717.202784043398</v>
      </c>
      <c r="E70">
        <v>167.9</v>
      </c>
      <c r="F70">
        <v>11</v>
      </c>
      <c r="G70">
        <v>785.7</v>
      </c>
      <c r="H70">
        <v>199201.2</v>
      </c>
      <c r="I70" s="1">
        <f t="shared" ref="I70:I133" si="16">1/((1/H70)-0.000001)</f>
        <v>248753.12000967038</v>
      </c>
      <c r="J70">
        <v>11</v>
      </c>
      <c r="K70">
        <v>59.4</v>
      </c>
      <c r="L70">
        <v>54.8</v>
      </c>
      <c r="M70">
        <v>219.6</v>
      </c>
      <c r="N70">
        <v>10328.6</v>
      </c>
      <c r="O70" s="1">
        <f t="shared" ref="O70:O133" si="17">1/((1/N70)-0.000001)</f>
        <v>10436.393332170657</v>
      </c>
      <c r="P70">
        <v>563.20000000000005</v>
      </c>
      <c r="Q70">
        <v>28.4</v>
      </c>
      <c r="R70">
        <v>3.9</v>
      </c>
      <c r="S70">
        <v>10.3</v>
      </c>
      <c r="T70">
        <v>63.4</v>
      </c>
      <c r="U70">
        <v>0</v>
      </c>
      <c r="V70">
        <v>4.3899999999999997</v>
      </c>
      <c r="W70">
        <f t="shared" ref="W70:W96" si="18">B70+D70+I70+O70</f>
        <v>271154.31612588442</v>
      </c>
      <c r="X70">
        <f t="shared" si="11"/>
        <v>242.66624607019753</v>
      </c>
      <c r="Y70">
        <f t="shared" si="12"/>
        <v>3707.482935780693</v>
      </c>
      <c r="Z70">
        <f t="shared" si="13"/>
        <v>233.44640389427818</v>
      </c>
      <c r="AA70">
        <f t="shared" si="14"/>
        <v>250.00524044222928</v>
      </c>
      <c r="AB70">
        <f t="shared" ref="AB70:AB133" si="19">(J70+Q70)*1000000/W70</f>
        <v>145.30471269248909</v>
      </c>
      <c r="AC70">
        <f t="shared" ref="AC70:AC96" si="20">I70/D70</f>
        <v>21.2297358503025</v>
      </c>
      <c r="AD70">
        <f t="shared" ref="AD70:AD133" si="21">Z70/AA70</f>
        <v>0.93376604218911374</v>
      </c>
    </row>
    <row r="71" spans="1:30" x14ac:dyDescent="0.35">
      <c r="A71">
        <v>13.786199999999999</v>
      </c>
      <c r="B71">
        <v>254.6</v>
      </c>
      <c r="C71">
        <v>11327.1</v>
      </c>
      <c r="D71" s="1">
        <f t="shared" si="15"/>
        <v>11456.873147832817</v>
      </c>
      <c r="E71">
        <v>209.1</v>
      </c>
      <c r="F71">
        <v>5.16</v>
      </c>
      <c r="G71">
        <v>792.4</v>
      </c>
      <c r="H71">
        <v>203935.6</v>
      </c>
      <c r="I71" s="1">
        <f t="shared" si="16"/>
        <v>256179.77641004921</v>
      </c>
      <c r="J71">
        <v>49.4</v>
      </c>
      <c r="K71">
        <v>54.6</v>
      </c>
      <c r="L71">
        <v>26.2</v>
      </c>
      <c r="M71">
        <v>149.69999999999999</v>
      </c>
      <c r="N71">
        <v>10154</v>
      </c>
      <c r="O71" s="1">
        <f t="shared" si="17"/>
        <v>10258.161370556632</v>
      </c>
      <c r="P71">
        <v>634.79999999999995</v>
      </c>
      <c r="Q71">
        <v>45.8</v>
      </c>
      <c r="R71">
        <v>3.19</v>
      </c>
      <c r="S71">
        <v>38.1</v>
      </c>
      <c r="T71">
        <v>68.3</v>
      </c>
      <c r="U71">
        <v>6.83</v>
      </c>
      <c r="V71">
        <v>3.9</v>
      </c>
      <c r="W71">
        <f t="shared" si="18"/>
        <v>278149.41092843865</v>
      </c>
      <c r="X71">
        <f t="shared" si="11"/>
        <v>112.74516057870852</v>
      </c>
      <c r="Y71">
        <f t="shared" si="12"/>
        <v>3387.0285644515716</v>
      </c>
      <c r="Z71">
        <f t="shared" si="13"/>
        <v>207.76603411490962</v>
      </c>
      <c r="AA71">
        <f t="shared" si="14"/>
        <v>284.12787119054002</v>
      </c>
      <c r="AB71">
        <f t="shared" si="19"/>
        <v>342.26209461393654</v>
      </c>
      <c r="AC71">
        <f t="shared" si="20"/>
        <v>22.360357237481345</v>
      </c>
      <c r="AD71">
        <f t="shared" si="21"/>
        <v>0.73124130077185878</v>
      </c>
    </row>
    <row r="72" spans="1:30" x14ac:dyDescent="0.35">
      <c r="A72">
        <v>13.794600000000001</v>
      </c>
      <c r="B72">
        <v>202.7</v>
      </c>
      <c r="C72">
        <v>11551.9</v>
      </c>
      <c r="D72" s="1">
        <f t="shared" si="15"/>
        <v>11686.905969064032</v>
      </c>
      <c r="E72">
        <v>148.4</v>
      </c>
      <c r="F72">
        <v>4.26</v>
      </c>
      <c r="G72">
        <v>750.9</v>
      </c>
      <c r="H72">
        <v>202051</v>
      </c>
      <c r="I72" s="1">
        <f t="shared" si="16"/>
        <v>253212.92463553435</v>
      </c>
      <c r="J72">
        <v>12.3</v>
      </c>
      <c r="K72">
        <v>71</v>
      </c>
      <c r="L72">
        <v>32.9</v>
      </c>
      <c r="M72">
        <v>235.2</v>
      </c>
      <c r="N72">
        <v>9520.2000000000007</v>
      </c>
      <c r="O72" s="1">
        <f t="shared" si="17"/>
        <v>9611.7053573429766</v>
      </c>
      <c r="P72">
        <v>566.4</v>
      </c>
      <c r="Q72">
        <v>45.8</v>
      </c>
      <c r="R72">
        <v>3.9</v>
      </c>
      <c r="S72">
        <v>31.6</v>
      </c>
      <c r="T72">
        <v>57.7</v>
      </c>
      <c r="U72">
        <v>3.48</v>
      </c>
      <c r="V72">
        <v>0</v>
      </c>
      <c r="W72">
        <f t="shared" si="18"/>
        <v>274714.23596194136</v>
      </c>
      <c r="X72">
        <f t="shared" ref="X72:X96" si="22">(F72+L72)*1000000/W72</f>
        <v>135.267835210215</v>
      </c>
      <c r="Y72">
        <f t="shared" ref="Y72:Y96" si="23">(G72+M72)*1000000/W72</f>
        <v>3589.5482319911998</v>
      </c>
      <c r="Z72">
        <f t="shared" ref="Z72:Z96" si="24">(K72+R72)*1000000/W72</f>
        <v>272.64695525417392</v>
      </c>
      <c r="AA72">
        <f t="shared" ref="AA72:AA96" si="25">(T72+U72+V72)*1000000/W72</f>
        <v>222.70414849733459</v>
      </c>
      <c r="AB72">
        <f t="shared" si="19"/>
        <v>211.49249800090124</v>
      </c>
      <c r="AC72">
        <f t="shared" si="20"/>
        <v>21.66637819332206</v>
      </c>
      <c r="AD72">
        <f t="shared" si="21"/>
        <v>1.2242562929061784</v>
      </c>
    </row>
    <row r="73" spans="1:30" x14ac:dyDescent="0.35">
      <c r="A73">
        <v>13.803000000000001</v>
      </c>
      <c r="B73">
        <v>352.2</v>
      </c>
      <c r="C73">
        <v>11156.1</v>
      </c>
      <c r="D73" s="1">
        <f t="shared" si="15"/>
        <v>11281.962704123471</v>
      </c>
      <c r="E73">
        <v>187.3</v>
      </c>
      <c r="F73">
        <v>11.6</v>
      </c>
      <c r="G73">
        <v>578.9</v>
      </c>
      <c r="H73">
        <v>202410.9</v>
      </c>
      <c r="I73" s="1">
        <f t="shared" si="16"/>
        <v>253778.41798489972</v>
      </c>
      <c r="J73">
        <v>16.8</v>
      </c>
      <c r="K73">
        <v>86.8</v>
      </c>
      <c r="L73">
        <v>26.6</v>
      </c>
      <c r="M73">
        <v>203.9</v>
      </c>
      <c r="N73">
        <v>9248.1</v>
      </c>
      <c r="O73" s="1">
        <f t="shared" si="17"/>
        <v>9334.4257023377904</v>
      </c>
      <c r="P73">
        <v>505.1</v>
      </c>
      <c r="Q73">
        <v>36.799999999999997</v>
      </c>
      <c r="R73">
        <v>18.100000000000001</v>
      </c>
      <c r="S73">
        <v>28.4</v>
      </c>
      <c r="T73">
        <v>72.3</v>
      </c>
      <c r="U73">
        <v>3.9</v>
      </c>
      <c r="V73">
        <v>0</v>
      </c>
      <c r="W73">
        <f t="shared" si="18"/>
        <v>274747.00639136101</v>
      </c>
      <c r="X73">
        <f t="shared" si="22"/>
        <v>139.03700171927019</v>
      </c>
      <c r="Y73">
        <f t="shared" si="23"/>
        <v>2849.1666216189715</v>
      </c>
      <c r="Z73">
        <f t="shared" si="24"/>
        <v>381.80579791495927</v>
      </c>
      <c r="AA73">
        <f t="shared" si="25"/>
        <v>277.34606102116203</v>
      </c>
      <c r="AB73">
        <f t="shared" si="19"/>
        <v>195.08856785740528</v>
      </c>
      <c r="AC73">
        <f t="shared" si="20"/>
        <v>22.494172746391516</v>
      </c>
      <c r="AD73">
        <f t="shared" si="21"/>
        <v>1.3766404199475066</v>
      </c>
    </row>
    <row r="74" spans="1:30" x14ac:dyDescent="0.35">
      <c r="A74">
        <v>13.811400000000001</v>
      </c>
      <c r="B74">
        <v>310.39999999999998</v>
      </c>
      <c r="C74">
        <v>11465.1</v>
      </c>
      <c r="D74" s="1">
        <f t="shared" si="15"/>
        <v>11598.073067526499</v>
      </c>
      <c r="E74">
        <v>136.1</v>
      </c>
      <c r="F74">
        <v>18.7</v>
      </c>
      <c r="G74">
        <v>575.5</v>
      </c>
      <c r="H74">
        <v>202994.5</v>
      </c>
      <c r="I74" s="1">
        <f t="shared" si="16"/>
        <v>254696.48578334777</v>
      </c>
      <c r="J74">
        <v>17.399999999999999</v>
      </c>
      <c r="K74">
        <v>60</v>
      </c>
      <c r="L74">
        <v>28.4</v>
      </c>
      <c r="M74">
        <v>147.1</v>
      </c>
      <c r="N74">
        <v>10455.299999999999</v>
      </c>
      <c r="O74" s="1">
        <f t="shared" si="17"/>
        <v>10565.76827706722</v>
      </c>
      <c r="P74">
        <v>595.5</v>
      </c>
      <c r="Q74">
        <v>59.4</v>
      </c>
      <c r="R74">
        <v>11.2</v>
      </c>
      <c r="S74">
        <v>24.5</v>
      </c>
      <c r="T74">
        <v>40.5</v>
      </c>
      <c r="U74">
        <v>4.88</v>
      </c>
      <c r="V74">
        <v>0</v>
      </c>
      <c r="W74">
        <f t="shared" si="18"/>
        <v>277170.7271279415</v>
      </c>
      <c r="X74">
        <f t="shared" si="22"/>
        <v>169.93136500399163</v>
      </c>
      <c r="Y74">
        <f t="shared" si="23"/>
        <v>2607.05741723746</v>
      </c>
      <c r="Z74">
        <f t="shared" si="24"/>
        <v>256.88138404000438</v>
      </c>
      <c r="AA74">
        <f t="shared" si="25"/>
        <v>163.72580347942974</v>
      </c>
      <c r="AB74">
        <f t="shared" si="19"/>
        <v>277.08553784090361</v>
      </c>
      <c r="AC74">
        <f t="shared" si="20"/>
        <v>21.960241524643752</v>
      </c>
      <c r="AD74">
        <f t="shared" si="21"/>
        <v>1.5689731159100926</v>
      </c>
    </row>
    <row r="75" spans="1:30" x14ac:dyDescent="0.35">
      <c r="A75">
        <v>13.819800000000001</v>
      </c>
      <c r="B75">
        <v>237.2</v>
      </c>
      <c r="C75">
        <v>12288.4</v>
      </c>
      <c r="D75" s="1">
        <f t="shared" si="15"/>
        <v>12441.283467765286</v>
      </c>
      <c r="E75">
        <v>151.69999999999999</v>
      </c>
      <c r="F75">
        <v>5.81</v>
      </c>
      <c r="G75">
        <v>572.5</v>
      </c>
      <c r="H75">
        <v>203496.4</v>
      </c>
      <c r="I75" s="1">
        <f t="shared" si="16"/>
        <v>255487.1063985147</v>
      </c>
      <c r="J75">
        <v>11.2</v>
      </c>
      <c r="K75">
        <v>29.8</v>
      </c>
      <c r="L75">
        <v>5.81</v>
      </c>
      <c r="M75">
        <v>182.6</v>
      </c>
      <c r="N75">
        <v>9730.6</v>
      </c>
      <c r="O75" s="1">
        <f t="shared" si="17"/>
        <v>9826.2149673614058</v>
      </c>
      <c r="P75">
        <v>596.1</v>
      </c>
      <c r="Q75">
        <v>33.5</v>
      </c>
      <c r="R75">
        <v>7.8</v>
      </c>
      <c r="S75">
        <v>31.6</v>
      </c>
      <c r="T75">
        <v>51.7</v>
      </c>
      <c r="U75">
        <v>7.32</v>
      </c>
      <c r="V75">
        <v>0</v>
      </c>
      <c r="W75">
        <f t="shared" si="18"/>
        <v>277991.80483364139</v>
      </c>
      <c r="X75">
        <f t="shared" si="22"/>
        <v>41.799793367843186</v>
      </c>
      <c r="Y75">
        <f t="shared" si="23"/>
        <v>2716.2671232408252</v>
      </c>
      <c r="Z75">
        <f t="shared" si="24"/>
        <v>135.25578576858035</v>
      </c>
      <c r="AA75">
        <f t="shared" si="25"/>
        <v>212.30841691653225</v>
      </c>
      <c r="AB75">
        <f t="shared" si="19"/>
        <v>160.79610701743462</v>
      </c>
      <c r="AC75">
        <f t="shared" si="20"/>
        <v>20.535430051125225</v>
      </c>
      <c r="AD75">
        <f t="shared" si="21"/>
        <v>0.6370721789223992</v>
      </c>
    </row>
    <row r="76" spans="1:30" x14ac:dyDescent="0.35">
      <c r="A76">
        <v>13.8283</v>
      </c>
      <c r="B76">
        <v>296.2</v>
      </c>
      <c r="C76">
        <v>11221.8</v>
      </c>
      <c r="D76" s="1">
        <f t="shared" si="15"/>
        <v>11349.15798103154</v>
      </c>
      <c r="E76">
        <v>164.9</v>
      </c>
      <c r="F76">
        <v>5.16</v>
      </c>
      <c r="G76">
        <v>590.29999999999995</v>
      </c>
      <c r="H76">
        <v>203762.1</v>
      </c>
      <c r="I76" s="1">
        <f t="shared" si="16"/>
        <v>255906.05521289553</v>
      </c>
      <c r="J76">
        <v>11.6</v>
      </c>
      <c r="K76">
        <v>76.099999999999994</v>
      </c>
      <c r="L76">
        <v>23.9</v>
      </c>
      <c r="M76">
        <v>188.4</v>
      </c>
      <c r="N76">
        <v>9505.7000000000007</v>
      </c>
      <c r="O76" s="1">
        <f t="shared" si="17"/>
        <v>9596.9254946747296</v>
      </c>
      <c r="P76">
        <v>589.6</v>
      </c>
      <c r="Q76">
        <v>45.2</v>
      </c>
      <c r="R76">
        <v>4.3899999999999997</v>
      </c>
      <c r="S76">
        <v>33.5</v>
      </c>
      <c r="T76">
        <v>71.2</v>
      </c>
      <c r="U76">
        <v>7.32</v>
      </c>
      <c r="V76">
        <v>3.9</v>
      </c>
      <c r="W76">
        <f t="shared" si="18"/>
        <v>277148.3386886018</v>
      </c>
      <c r="X76">
        <f t="shared" si="22"/>
        <v>104.85359622758274</v>
      </c>
      <c r="Y76">
        <f t="shared" si="23"/>
        <v>2809.6866958850196</v>
      </c>
      <c r="Z76">
        <f t="shared" si="24"/>
        <v>290.42209085884838</v>
      </c>
      <c r="AA76">
        <f t="shared" si="25"/>
        <v>297.38587064959984</v>
      </c>
      <c r="AB76">
        <f t="shared" si="19"/>
        <v>204.94440005941846</v>
      </c>
      <c r="AC76">
        <f t="shared" si="20"/>
        <v>22.548461801360517</v>
      </c>
      <c r="AD76">
        <f t="shared" si="21"/>
        <v>0.97658335355496206</v>
      </c>
    </row>
    <row r="77" spans="1:30" x14ac:dyDescent="0.35">
      <c r="A77">
        <v>13.8367</v>
      </c>
      <c r="B77">
        <v>186.6</v>
      </c>
      <c r="C77">
        <v>10687.1</v>
      </c>
      <c r="D77" s="1">
        <f t="shared" si="15"/>
        <v>10802.547909766467</v>
      </c>
      <c r="E77">
        <v>215.6</v>
      </c>
      <c r="F77">
        <v>5.16</v>
      </c>
      <c r="G77">
        <v>544.4</v>
      </c>
      <c r="H77">
        <v>204878.2</v>
      </c>
      <c r="I77" s="1">
        <f t="shared" si="16"/>
        <v>257668.95084501521</v>
      </c>
      <c r="J77">
        <v>29</v>
      </c>
      <c r="K77">
        <v>70.2</v>
      </c>
      <c r="L77">
        <v>23.2</v>
      </c>
      <c r="M77">
        <v>203.9</v>
      </c>
      <c r="N77">
        <v>9197.6</v>
      </c>
      <c r="O77" s="1">
        <f t="shared" si="17"/>
        <v>9282.9811474013386</v>
      </c>
      <c r="P77">
        <v>586.5</v>
      </c>
      <c r="Q77">
        <v>14.8</v>
      </c>
      <c r="R77">
        <v>0</v>
      </c>
      <c r="S77">
        <v>21.9</v>
      </c>
      <c r="T77">
        <v>45.1</v>
      </c>
      <c r="U77">
        <v>0</v>
      </c>
      <c r="V77">
        <v>2.93</v>
      </c>
      <c r="W77">
        <f t="shared" si="18"/>
        <v>277941.07990218297</v>
      </c>
      <c r="X77">
        <f t="shared" si="22"/>
        <v>102.0360142875636</v>
      </c>
      <c r="Y77">
        <f t="shared" si="23"/>
        <v>2692.2972317131116</v>
      </c>
      <c r="Z77">
        <f t="shared" si="24"/>
        <v>252.57151632535138</v>
      </c>
      <c r="AA77">
        <f t="shared" si="25"/>
        <v>172.80640924653315</v>
      </c>
      <c r="AB77">
        <f t="shared" si="19"/>
        <v>157.58735633974916</v>
      </c>
      <c r="AC77">
        <f t="shared" si="20"/>
        <v>23.852608939790908</v>
      </c>
      <c r="AD77">
        <f t="shared" si="21"/>
        <v>1.4615865084322299</v>
      </c>
    </row>
    <row r="78" spans="1:30" x14ac:dyDescent="0.35">
      <c r="A78">
        <v>13.8451</v>
      </c>
      <c r="B78">
        <v>316.10000000000002</v>
      </c>
      <c r="C78">
        <v>11596.4</v>
      </c>
      <c r="D78" s="1">
        <f t="shared" si="15"/>
        <v>11732.454232258968</v>
      </c>
      <c r="E78">
        <v>174.6</v>
      </c>
      <c r="F78">
        <v>5.8</v>
      </c>
      <c r="G78">
        <v>470.3</v>
      </c>
      <c r="H78">
        <v>203736.4</v>
      </c>
      <c r="I78" s="1">
        <f t="shared" si="16"/>
        <v>255865.51991074308</v>
      </c>
      <c r="J78">
        <v>22.6</v>
      </c>
      <c r="K78">
        <v>77.599999999999994</v>
      </c>
      <c r="L78">
        <v>14.8</v>
      </c>
      <c r="M78">
        <v>167.1</v>
      </c>
      <c r="N78">
        <v>10280</v>
      </c>
      <c r="O78" s="1">
        <f t="shared" si="17"/>
        <v>10386.776057874953</v>
      </c>
      <c r="P78">
        <v>546.70000000000005</v>
      </c>
      <c r="Q78">
        <v>27.7</v>
      </c>
      <c r="R78">
        <v>3.9</v>
      </c>
      <c r="S78">
        <v>37.4</v>
      </c>
      <c r="T78">
        <v>52.7</v>
      </c>
      <c r="U78">
        <v>0</v>
      </c>
      <c r="V78">
        <v>0</v>
      </c>
      <c r="W78">
        <f t="shared" si="18"/>
        <v>278300.850200877</v>
      </c>
      <c r="X78">
        <f t="shared" si="22"/>
        <v>74.020614687777496</v>
      </c>
      <c r="Y78">
        <f t="shared" si="23"/>
        <v>2290.3271748538532</v>
      </c>
      <c r="Z78">
        <f t="shared" si="24"/>
        <v>292.84854840067311</v>
      </c>
      <c r="AA78">
        <f t="shared" si="25"/>
        <v>189.36341718669291</v>
      </c>
      <c r="AB78">
        <f t="shared" si="19"/>
        <v>180.73965625219455</v>
      </c>
      <c r="AC78">
        <f t="shared" si="20"/>
        <v>21.808354402715512</v>
      </c>
      <c r="AD78">
        <f t="shared" si="21"/>
        <v>1.5464895635673626</v>
      </c>
    </row>
    <row r="79" spans="1:30" x14ac:dyDescent="0.35">
      <c r="A79">
        <v>13.8536</v>
      </c>
      <c r="B79">
        <v>298</v>
      </c>
      <c r="C79">
        <v>11296.4</v>
      </c>
      <c r="D79" s="1">
        <f t="shared" si="15"/>
        <v>11425.466641367544</v>
      </c>
      <c r="E79">
        <v>195.1</v>
      </c>
      <c r="F79">
        <v>0</v>
      </c>
      <c r="G79">
        <v>533.5</v>
      </c>
      <c r="H79">
        <v>204745</v>
      </c>
      <c r="I79" s="1">
        <f t="shared" si="16"/>
        <v>257458.29953914153</v>
      </c>
      <c r="J79">
        <v>10.3</v>
      </c>
      <c r="K79">
        <v>52.7</v>
      </c>
      <c r="L79">
        <v>11</v>
      </c>
      <c r="M79">
        <v>148.4</v>
      </c>
      <c r="N79">
        <v>9264.7999999999993</v>
      </c>
      <c r="O79" s="1">
        <f t="shared" si="17"/>
        <v>9351.4392140301461</v>
      </c>
      <c r="P79">
        <v>583.20000000000005</v>
      </c>
      <c r="Q79">
        <v>48.4</v>
      </c>
      <c r="R79">
        <v>3.9</v>
      </c>
      <c r="S79">
        <v>58.7</v>
      </c>
      <c r="T79">
        <v>56.1</v>
      </c>
      <c r="U79">
        <v>6.83</v>
      </c>
      <c r="V79">
        <v>0</v>
      </c>
      <c r="W79">
        <f t="shared" si="18"/>
        <v>278533.20539453923</v>
      </c>
      <c r="X79">
        <f t="shared" si="22"/>
        <v>39.492598322051478</v>
      </c>
      <c r="Y79">
        <f t="shared" si="23"/>
        <v>2448.1820723460824</v>
      </c>
      <c r="Z79">
        <f t="shared" si="24"/>
        <v>203.20736954801035</v>
      </c>
      <c r="AA79">
        <f t="shared" si="25"/>
        <v>225.93356476424543</v>
      </c>
      <c r="AB79">
        <f t="shared" si="19"/>
        <v>210.74686559131109</v>
      </c>
      <c r="AC79">
        <f t="shared" si="20"/>
        <v>22.533722920950709</v>
      </c>
      <c r="AD79">
        <f t="shared" si="21"/>
        <v>0.89941204512950901</v>
      </c>
    </row>
    <row r="80" spans="1:30" x14ac:dyDescent="0.35">
      <c r="A80">
        <v>13.862</v>
      </c>
      <c r="B80">
        <v>320</v>
      </c>
      <c r="C80">
        <v>11285.5</v>
      </c>
      <c r="D80" s="1">
        <f t="shared" si="15"/>
        <v>11414.316266222453</v>
      </c>
      <c r="E80">
        <v>139.30000000000001</v>
      </c>
      <c r="F80">
        <v>22.6</v>
      </c>
      <c r="G80">
        <v>470.4</v>
      </c>
      <c r="H80">
        <v>204730.6</v>
      </c>
      <c r="I80" s="1">
        <f t="shared" si="16"/>
        <v>257435.53065162571</v>
      </c>
      <c r="J80">
        <v>15.5</v>
      </c>
      <c r="K80">
        <v>68.3</v>
      </c>
      <c r="L80">
        <v>31.6</v>
      </c>
      <c r="M80">
        <v>155.5</v>
      </c>
      <c r="N80">
        <v>9934.1</v>
      </c>
      <c r="O80" s="1">
        <f t="shared" si="17"/>
        <v>10033.776539521257</v>
      </c>
      <c r="P80">
        <v>557.4</v>
      </c>
      <c r="Q80">
        <v>23.2</v>
      </c>
      <c r="R80">
        <v>7.8</v>
      </c>
      <c r="S80">
        <v>21.9</v>
      </c>
      <c r="T80">
        <v>51.7</v>
      </c>
      <c r="U80">
        <v>2.93</v>
      </c>
      <c r="V80">
        <v>3.9</v>
      </c>
      <c r="W80">
        <f t="shared" si="18"/>
        <v>279203.62345736939</v>
      </c>
      <c r="X80">
        <f t="shared" si="22"/>
        <v>194.12355516322876</v>
      </c>
      <c r="Y80">
        <f t="shared" si="23"/>
        <v>2241.7330844403114</v>
      </c>
      <c r="Z80">
        <f t="shared" si="24"/>
        <v>272.56093261848173</v>
      </c>
      <c r="AA80">
        <f t="shared" si="25"/>
        <v>209.63194988383356</v>
      </c>
      <c r="AB80">
        <f t="shared" si="19"/>
        <v>138.60851632503605</v>
      </c>
      <c r="AC80">
        <f t="shared" si="20"/>
        <v>22.553740815245828</v>
      </c>
      <c r="AD80">
        <f t="shared" si="21"/>
        <v>1.3001879378096703</v>
      </c>
    </row>
    <row r="81" spans="1:30" x14ac:dyDescent="0.35">
      <c r="A81">
        <v>13.8704</v>
      </c>
      <c r="B81">
        <v>245.6</v>
      </c>
      <c r="C81">
        <v>11683.9</v>
      </c>
      <c r="D81" s="1">
        <f t="shared" si="15"/>
        <v>11822.027385772628</v>
      </c>
      <c r="E81">
        <v>161.9</v>
      </c>
      <c r="F81">
        <v>12.3</v>
      </c>
      <c r="G81">
        <v>427.7</v>
      </c>
      <c r="H81">
        <v>201053.4</v>
      </c>
      <c r="I81" s="1">
        <f t="shared" si="16"/>
        <v>251648.10764574254</v>
      </c>
      <c r="J81">
        <v>22.6</v>
      </c>
      <c r="K81">
        <v>55.1</v>
      </c>
      <c r="L81">
        <v>28.4</v>
      </c>
      <c r="M81">
        <v>185.2</v>
      </c>
      <c r="N81">
        <v>9550.5</v>
      </c>
      <c r="O81" s="1">
        <f t="shared" si="17"/>
        <v>9642.5915707968961</v>
      </c>
      <c r="P81">
        <v>670.3</v>
      </c>
      <c r="Q81">
        <v>18.100000000000001</v>
      </c>
      <c r="R81">
        <v>7.8</v>
      </c>
      <c r="S81">
        <v>36.1</v>
      </c>
      <c r="T81">
        <v>46.3</v>
      </c>
      <c r="U81">
        <v>0</v>
      </c>
      <c r="V81">
        <v>0</v>
      </c>
      <c r="W81">
        <f t="shared" si="18"/>
        <v>273358.3266023121</v>
      </c>
      <c r="X81">
        <f t="shared" si="22"/>
        <v>148.88882481056186</v>
      </c>
      <c r="Y81">
        <f t="shared" si="23"/>
        <v>2242.1120571595425</v>
      </c>
      <c r="Z81">
        <f t="shared" si="24"/>
        <v>230.10091107086834</v>
      </c>
      <c r="AA81">
        <f t="shared" si="25"/>
        <v>169.37475647982836</v>
      </c>
      <c r="AB81">
        <f t="shared" si="19"/>
        <v>148.88882481056186</v>
      </c>
      <c r="AC81">
        <f t="shared" si="20"/>
        <v>21.286374953638809</v>
      </c>
      <c r="AD81">
        <f t="shared" si="21"/>
        <v>1.3585313174946003</v>
      </c>
    </row>
    <row r="82" spans="1:30" x14ac:dyDescent="0.35">
      <c r="A82">
        <v>13.8789</v>
      </c>
      <c r="B82">
        <v>259</v>
      </c>
      <c r="C82">
        <v>11626.8</v>
      </c>
      <c r="D82" s="1">
        <f t="shared" si="15"/>
        <v>11763.572707151508</v>
      </c>
      <c r="E82">
        <v>190.2</v>
      </c>
      <c r="F82">
        <v>11.6</v>
      </c>
      <c r="G82">
        <v>544.5</v>
      </c>
      <c r="H82">
        <v>207618.2</v>
      </c>
      <c r="I82" s="1">
        <f t="shared" si="16"/>
        <v>262017.88077414196</v>
      </c>
      <c r="J82">
        <v>28.4</v>
      </c>
      <c r="K82">
        <v>88.3</v>
      </c>
      <c r="L82">
        <v>0</v>
      </c>
      <c r="M82">
        <v>186.4</v>
      </c>
      <c r="N82">
        <v>9757.1</v>
      </c>
      <c r="O82" s="1">
        <f t="shared" si="17"/>
        <v>9853.2390386237566</v>
      </c>
      <c r="P82">
        <v>736.1</v>
      </c>
      <c r="Q82">
        <v>47.7</v>
      </c>
      <c r="R82">
        <v>0</v>
      </c>
      <c r="S82">
        <v>21.3</v>
      </c>
      <c r="T82">
        <v>53.2</v>
      </c>
      <c r="U82">
        <v>0</v>
      </c>
      <c r="V82">
        <v>0</v>
      </c>
      <c r="W82">
        <f t="shared" si="18"/>
        <v>283893.69251991721</v>
      </c>
      <c r="X82">
        <f t="shared" si="22"/>
        <v>40.860365360833704</v>
      </c>
      <c r="Y82">
        <f t="shared" si="23"/>
        <v>2574.555262261496</v>
      </c>
      <c r="Z82">
        <f t="shared" si="24"/>
        <v>311.03191908289796</v>
      </c>
      <c r="AA82">
        <f t="shared" si="25"/>
        <v>187.39408941347872</v>
      </c>
      <c r="AB82">
        <f t="shared" si="19"/>
        <v>268.058086548228</v>
      </c>
      <c r="AC82">
        <f t="shared" si="20"/>
        <v>22.273665262837341</v>
      </c>
      <c r="AD82">
        <f t="shared" si="21"/>
        <v>1.6597744360902256</v>
      </c>
    </row>
    <row r="83" spans="1:30" x14ac:dyDescent="0.35">
      <c r="A83">
        <v>13.8873</v>
      </c>
      <c r="B83">
        <v>266.60000000000002</v>
      </c>
      <c r="C83">
        <v>11341.8</v>
      </c>
      <c r="D83" s="1">
        <f t="shared" si="15"/>
        <v>11471.912133030404</v>
      </c>
      <c r="E83">
        <v>190.2</v>
      </c>
      <c r="F83">
        <v>0</v>
      </c>
      <c r="G83">
        <v>567.70000000000005</v>
      </c>
      <c r="H83">
        <v>211752.7</v>
      </c>
      <c r="I83" s="1">
        <f t="shared" si="16"/>
        <v>268637.39336626971</v>
      </c>
      <c r="J83">
        <v>15.5</v>
      </c>
      <c r="K83">
        <v>93.7</v>
      </c>
      <c r="L83">
        <v>19.399999999999999</v>
      </c>
      <c r="M83">
        <v>141.19999999999999</v>
      </c>
      <c r="N83">
        <v>9761</v>
      </c>
      <c r="O83" s="1">
        <f t="shared" si="17"/>
        <v>9857.2162881890126</v>
      </c>
      <c r="P83">
        <v>498</v>
      </c>
      <c r="Q83">
        <v>45.1</v>
      </c>
      <c r="R83">
        <v>4.3899999999999997</v>
      </c>
      <c r="S83">
        <v>60.6</v>
      </c>
      <c r="T83">
        <v>28.3</v>
      </c>
      <c r="U83">
        <v>7.32</v>
      </c>
      <c r="V83">
        <v>0</v>
      </c>
      <c r="W83">
        <f t="shared" si="18"/>
        <v>290233.1217874891</v>
      </c>
      <c r="X83">
        <f t="shared" si="22"/>
        <v>66.842818905434328</v>
      </c>
      <c r="Y83">
        <f t="shared" si="23"/>
        <v>2442.5192949516704</v>
      </c>
      <c r="Z83">
        <f t="shared" si="24"/>
        <v>337.9696962079409</v>
      </c>
      <c r="AA83">
        <f t="shared" si="25"/>
        <v>122.72892832018408</v>
      </c>
      <c r="AB83">
        <f t="shared" si="19"/>
        <v>208.79767142625363</v>
      </c>
      <c r="AC83">
        <f t="shared" si="20"/>
        <v>23.416967481192415</v>
      </c>
      <c r="AD83">
        <f t="shared" si="21"/>
        <v>2.7537900056148228</v>
      </c>
    </row>
    <row r="84" spans="1:30" x14ac:dyDescent="0.35">
      <c r="A84">
        <v>13.8957</v>
      </c>
      <c r="B84">
        <v>326.60000000000002</v>
      </c>
      <c r="C84">
        <v>11398.1</v>
      </c>
      <c r="D84" s="1">
        <f t="shared" si="15"/>
        <v>11529.514559905256</v>
      </c>
      <c r="E84">
        <v>168.3</v>
      </c>
      <c r="F84">
        <v>11</v>
      </c>
      <c r="G84">
        <v>539.29999999999995</v>
      </c>
      <c r="H84">
        <v>203848.7</v>
      </c>
      <c r="I84" s="1">
        <f t="shared" si="16"/>
        <v>256042.66425238521</v>
      </c>
      <c r="J84">
        <v>9.68</v>
      </c>
      <c r="K84">
        <v>43.3</v>
      </c>
      <c r="L84">
        <v>11</v>
      </c>
      <c r="M84">
        <v>140.6</v>
      </c>
      <c r="N84">
        <v>10658.1</v>
      </c>
      <c r="O84" s="1">
        <f t="shared" si="17"/>
        <v>10772.918846356351</v>
      </c>
      <c r="P84">
        <v>569.6</v>
      </c>
      <c r="Q84">
        <v>45.8</v>
      </c>
      <c r="R84">
        <v>8.2899999999999991</v>
      </c>
      <c r="S84">
        <v>20.6</v>
      </c>
      <c r="T84">
        <v>34.1</v>
      </c>
      <c r="U84">
        <v>0</v>
      </c>
      <c r="V84">
        <v>11.2</v>
      </c>
      <c r="W84">
        <f t="shared" si="18"/>
        <v>278671.69765864679</v>
      </c>
      <c r="X84">
        <f t="shared" si="22"/>
        <v>78.945943146865417</v>
      </c>
      <c r="Y84">
        <f t="shared" si="23"/>
        <v>2439.7884884342639</v>
      </c>
      <c r="Z84">
        <f t="shared" si="24"/>
        <v>185.12823667939941</v>
      </c>
      <c r="AA84">
        <f t="shared" si="25"/>
        <v>162.55687384331836</v>
      </c>
      <c r="AB84">
        <f t="shared" si="19"/>
        <v>199.08731480854971</v>
      </c>
      <c r="AC84">
        <f t="shared" si="20"/>
        <v>22.207584102698704</v>
      </c>
      <c r="AD84">
        <f t="shared" si="21"/>
        <v>1.1388520971302427</v>
      </c>
    </row>
    <row r="85" spans="1:30" x14ac:dyDescent="0.35">
      <c r="A85">
        <v>13.9041</v>
      </c>
      <c r="B85">
        <v>284.7</v>
      </c>
      <c r="C85">
        <v>11941.3</v>
      </c>
      <c r="D85" s="1">
        <f t="shared" si="15"/>
        <v>12085.617990105244</v>
      </c>
      <c r="E85">
        <v>153.69999999999999</v>
      </c>
      <c r="F85">
        <v>11</v>
      </c>
      <c r="G85">
        <v>414.8</v>
      </c>
      <c r="H85">
        <v>201654.5</v>
      </c>
      <c r="I85" s="1">
        <f t="shared" si="16"/>
        <v>252590.51375626214</v>
      </c>
      <c r="J85">
        <v>32.9</v>
      </c>
      <c r="K85">
        <v>83.9</v>
      </c>
      <c r="L85">
        <v>10.3</v>
      </c>
      <c r="M85">
        <v>156.80000000000001</v>
      </c>
      <c r="N85">
        <v>9520.9</v>
      </c>
      <c r="O85" s="1">
        <f t="shared" si="17"/>
        <v>9612.4188789041582</v>
      </c>
      <c r="P85">
        <v>640</v>
      </c>
      <c r="Q85">
        <v>48.4</v>
      </c>
      <c r="R85">
        <v>7.8</v>
      </c>
      <c r="S85">
        <v>32.299999999999997</v>
      </c>
      <c r="T85">
        <v>56.1</v>
      </c>
      <c r="U85">
        <v>0</v>
      </c>
      <c r="V85">
        <v>0</v>
      </c>
      <c r="W85">
        <f t="shared" si="18"/>
        <v>274573.25062527152</v>
      </c>
      <c r="X85">
        <f t="shared" si="22"/>
        <v>77.574927461049484</v>
      </c>
      <c r="Y85">
        <f t="shared" si="23"/>
        <v>2081.7759876401824</v>
      </c>
      <c r="Z85">
        <f t="shared" si="24"/>
        <v>333.97280977362618</v>
      </c>
      <c r="AA85">
        <f t="shared" si="25"/>
        <v>204.31706246783457</v>
      </c>
      <c r="AB85">
        <f t="shared" si="19"/>
        <v>296.09584988654103</v>
      </c>
      <c r="AC85">
        <f t="shared" si="20"/>
        <v>20.900090832182801</v>
      </c>
      <c r="AD85">
        <f t="shared" si="21"/>
        <v>1.6345811051693404</v>
      </c>
    </row>
    <row r="86" spans="1:30" x14ac:dyDescent="0.35">
      <c r="A86">
        <v>13.912599999999999</v>
      </c>
      <c r="B86">
        <v>343.9</v>
      </c>
      <c r="C86">
        <v>11658.2</v>
      </c>
      <c r="D86" s="1">
        <f t="shared" si="15"/>
        <v>11795.716825899704</v>
      </c>
      <c r="E86">
        <v>157.5</v>
      </c>
      <c r="F86">
        <v>5.81</v>
      </c>
      <c r="G86">
        <v>410.2</v>
      </c>
      <c r="H86">
        <v>202184.6</v>
      </c>
      <c r="I86" s="1">
        <f t="shared" si="16"/>
        <v>253422.78426814021</v>
      </c>
      <c r="J86">
        <v>0</v>
      </c>
      <c r="K86">
        <v>50.2</v>
      </c>
      <c r="L86">
        <v>17.399999999999999</v>
      </c>
      <c r="M86">
        <v>146.4</v>
      </c>
      <c r="N86">
        <v>9611.4</v>
      </c>
      <c r="O86" s="1">
        <f t="shared" si="17"/>
        <v>9704.6755182763609</v>
      </c>
      <c r="P86">
        <v>612.9</v>
      </c>
      <c r="Q86">
        <v>34.200000000000003</v>
      </c>
      <c r="R86">
        <v>7.8</v>
      </c>
      <c r="S86">
        <v>32.9</v>
      </c>
      <c r="T86">
        <v>33.799999999999997</v>
      </c>
      <c r="U86">
        <v>7.32</v>
      </c>
      <c r="V86">
        <v>0</v>
      </c>
      <c r="W86">
        <f t="shared" si="18"/>
        <v>275267.07661231625</v>
      </c>
      <c r="X86">
        <f t="shared" si="22"/>
        <v>84.318111289018262</v>
      </c>
      <c r="Y86">
        <f t="shared" si="23"/>
        <v>2022.0362233290637</v>
      </c>
      <c r="Z86">
        <f t="shared" si="24"/>
        <v>210.70445733576301</v>
      </c>
      <c r="AA86">
        <f t="shared" si="25"/>
        <v>149.38219458011338</v>
      </c>
      <c r="AB86">
        <f t="shared" si="19"/>
        <v>124.24297311867406</v>
      </c>
      <c r="AC86">
        <f t="shared" si="20"/>
        <v>21.484305532979821</v>
      </c>
      <c r="AD86">
        <f t="shared" si="21"/>
        <v>1.4105058365758754</v>
      </c>
    </row>
    <row r="87" spans="1:30" x14ac:dyDescent="0.35">
      <c r="A87">
        <v>14.026400000000001</v>
      </c>
      <c r="B87">
        <v>258.10000000000002</v>
      </c>
      <c r="C87">
        <v>14306.1</v>
      </c>
      <c r="D87" s="1">
        <f t="shared" si="15"/>
        <v>14513.734943474845</v>
      </c>
      <c r="E87">
        <v>159</v>
      </c>
      <c r="F87">
        <v>0</v>
      </c>
      <c r="G87">
        <v>583.20000000000005</v>
      </c>
      <c r="H87">
        <v>244924.6</v>
      </c>
      <c r="I87" s="1">
        <f t="shared" si="16"/>
        <v>324371.04956670548</v>
      </c>
      <c r="J87">
        <v>10.3</v>
      </c>
      <c r="K87">
        <v>82.4</v>
      </c>
      <c r="L87">
        <v>38.1</v>
      </c>
      <c r="M87">
        <v>172.3</v>
      </c>
      <c r="N87">
        <v>10981</v>
      </c>
      <c r="O87" s="1">
        <f t="shared" si="17"/>
        <v>11102.921177449572</v>
      </c>
      <c r="P87">
        <v>533.20000000000005</v>
      </c>
      <c r="Q87">
        <v>25.9</v>
      </c>
      <c r="R87">
        <v>11.2</v>
      </c>
      <c r="S87">
        <v>16.600000000000001</v>
      </c>
      <c r="T87">
        <v>62.9</v>
      </c>
      <c r="U87">
        <v>4.88</v>
      </c>
      <c r="V87">
        <v>0</v>
      </c>
      <c r="W87">
        <f t="shared" si="18"/>
        <v>350245.80568762991</v>
      </c>
      <c r="X87">
        <f t="shared" si="22"/>
        <v>108.7807459255625</v>
      </c>
      <c r="Y87">
        <f t="shared" si="23"/>
        <v>2157.0565235370727</v>
      </c>
      <c r="Z87">
        <f t="shared" si="24"/>
        <v>267.24088762815359</v>
      </c>
      <c r="AA87">
        <f t="shared" si="25"/>
        <v>193.52123251534451</v>
      </c>
      <c r="AB87">
        <f t="shared" si="19"/>
        <v>103.35598431772604</v>
      </c>
      <c r="AC87">
        <f t="shared" si="20"/>
        <v>22.349247166907769</v>
      </c>
      <c r="AD87">
        <f t="shared" si="21"/>
        <v>1.3809383298908235</v>
      </c>
    </row>
    <row r="88" spans="1:30" x14ac:dyDescent="0.35">
      <c r="A88">
        <v>14.0349</v>
      </c>
      <c r="B88">
        <v>365.5</v>
      </c>
      <c r="C88">
        <v>14545.3</v>
      </c>
      <c r="D88" s="1">
        <f t="shared" si="15"/>
        <v>14759.98846014941</v>
      </c>
      <c r="E88">
        <v>166.8</v>
      </c>
      <c r="F88">
        <v>6.45</v>
      </c>
      <c r="G88">
        <v>616.1</v>
      </c>
      <c r="H88">
        <v>274392.7</v>
      </c>
      <c r="I88" s="1">
        <f t="shared" si="16"/>
        <v>378155.92538829206</v>
      </c>
      <c r="J88">
        <v>10.3</v>
      </c>
      <c r="K88">
        <v>98.2</v>
      </c>
      <c r="L88">
        <v>15.5</v>
      </c>
      <c r="M88">
        <v>144.5</v>
      </c>
      <c r="N88">
        <v>11309.5</v>
      </c>
      <c r="O88" s="1">
        <f t="shared" si="17"/>
        <v>11438.867876246408</v>
      </c>
      <c r="P88">
        <v>520.6</v>
      </c>
      <c r="Q88">
        <v>38.700000000000003</v>
      </c>
      <c r="R88">
        <v>12.2</v>
      </c>
      <c r="S88">
        <v>65.2</v>
      </c>
      <c r="T88">
        <v>55.1</v>
      </c>
      <c r="U88">
        <v>0</v>
      </c>
      <c r="V88">
        <v>0</v>
      </c>
      <c r="W88">
        <f t="shared" si="18"/>
        <v>404720.28172468784</v>
      </c>
      <c r="X88">
        <f t="shared" si="22"/>
        <v>54.234988932261004</v>
      </c>
      <c r="Y88">
        <f t="shared" si="23"/>
        <v>1879.3226688782561</v>
      </c>
      <c r="Z88">
        <f t="shared" si="24"/>
        <v>272.78099216954962</v>
      </c>
      <c r="AA88">
        <f t="shared" si="25"/>
        <v>136.14341185273719</v>
      </c>
      <c r="AB88">
        <f t="shared" si="19"/>
        <v>121.07127369844142</v>
      </c>
      <c r="AC88">
        <f t="shared" si="20"/>
        <v>25.6203401790779</v>
      </c>
      <c r="AD88">
        <f t="shared" si="21"/>
        <v>2.0036297640653356</v>
      </c>
    </row>
    <row r="89" spans="1:30" x14ac:dyDescent="0.35">
      <c r="A89">
        <v>14.0433</v>
      </c>
      <c r="B89">
        <v>305.7</v>
      </c>
      <c r="C89">
        <v>14492.7</v>
      </c>
      <c r="D89" s="1">
        <f t="shared" si="15"/>
        <v>14705.827141006464</v>
      </c>
      <c r="E89">
        <v>126.8</v>
      </c>
      <c r="F89">
        <v>0</v>
      </c>
      <c r="G89">
        <v>635.5</v>
      </c>
      <c r="H89">
        <v>275987.5</v>
      </c>
      <c r="I89" s="1">
        <f t="shared" si="16"/>
        <v>381191.62307280599</v>
      </c>
      <c r="J89">
        <v>20.6</v>
      </c>
      <c r="K89">
        <v>71.2</v>
      </c>
      <c r="L89">
        <v>47.7</v>
      </c>
      <c r="M89">
        <v>118</v>
      </c>
      <c r="N89">
        <v>12205.2</v>
      </c>
      <c r="O89" s="1">
        <f t="shared" si="17"/>
        <v>12356.007543267084</v>
      </c>
      <c r="P89">
        <v>465.8</v>
      </c>
      <c r="Q89">
        <v>36.799999999999997</v>
      </c>
      <c r="R89">
        <v>20.5</v>
      </c>
      <c r="S89">
        <v>46.4</v>
      </c>
      <c r="T89">
        <v>107.8</v>
      </c>
      <c r="U89">
        <v>0</v>
      </c>
      <c r="V89">
        <v>0</v>
      </c>
      <c r="W89">
        <f t="shared" si="18"/>
        <v>408559.15775707958</v>
      </c>
      <c r="X89">
        <f t="shared" si="22"/>
        <v>116.75175820770951</v>
      </c>
      <c r="Y89">
        <f t="shared" si="23"/>
        <v>1844.286159528493</v>
      </c>
      <c r="Z89">
        <f t="shared" si="24"/>
        <v>224.44730036995728</v>
      </c>
      <c r="AA89">
        <f t="shared" si="25"/>
        <v>263.85407829750704</v>
      </c>
      <c r="AB89">
        <f t="shared" si="19"/>
        <v>140.49373000256867</v>
      </c>
      <c r="AC89">
        <f t="shared" si="20"/>
        <v>25.921127687532255</v>
      </c>
      <c r="AD89">
        <f t="shared" si="21"/>
        <v>0.85064935064935054</v>
      </c>
    </row>
    <row r="90" spans="1:30" x14ac:dyDescent="0.35">
      <c r="A90">
        <v>14.0517</v>
      </c>
      <c r="B90">
        <v>265.2</v>
      </c>
      <c r="C90">
        <v>14323.8</v>
      </c>
      <c r="D90" s="1">
        <f t="shared" si="15"/>
        <v>14531.952785306166</v>
      </c>
      <c r="E90">
        <v>183.4</v>
      </c>
      <c r="F90">
        <v>5.81</v>
      </c>
      <c r="G90">
        <v>630.9</v>
      </c>
      <c r="H90">
        <v>276181.8</v>
      </c>
      <c r="I90" s="1">
        <f t="shared" si="16"/>
        <v>381562.38679823192</v>
      </c>
      <c r="J90">
        <v>11</v>
      </c>
      <c r="K90">
        <v>80</v>
      </c>
      <c r="L90">
        <v>43.9</v>
      </c>
      <c r="M90">
        <v>141.30000000000001</v>
      </c>
      <c r="N90">
        <v>11625.6</v>
      </c>
      <c r="O90" s="1">
        <f t="shared" si="17"/>
        <v>11762.344310010458</v>
      </c>
      <c r="P90">
        <v>554.20000000000005</v>
      </c>
      <c r="Q90">
        <v>63.2</v>
      </c>
      <c r="R90">
        <v>4.3899999999999997</v>
      </c>
      <c r="S90">
        <v>27.7</v>
      </c>
      <c r="T90">
        <v>57.6</v>
      </c>
      <c r="U90">
        <v>4.3899999999999997</v>
      </c>
      <c r="V90">
        <v>6.83</v>
      </c>
      <c r="W90">
        <f t="shared" si="18"/>
        <v>408121.88389354851</v>
      </c>
      <c r="X90">
        <f t="shared" si="22"/>
        <v>121.80184881476728</v>
      </c>
      <c r="Y90">
        <f t="shared" si="23"/>
        <v>1892.0818276959021</v>
      </c>
      <c r="Z90">
        <f t="shared" si="24"/>
        <v>206.77646392030195</v>
      </c>
      <c r="AA90">
        <f t="shared" si="25"/>
        <v>168.62609606582748</v>
      </c>
      <c r="AB90">
        <f t="shared" si="19"/>
        <v>181.80843254990407</v>
      </c>
      <c r="AC90">
        <f t="shared" si="20"/>
        <v>26.25678685001267</v>
      </c>
      <c r="AD90">
        <f t="shared" si="21"/>
        <v>1.2262423714036617</v>
      </c>
    </row>
    <row r="91" spans="1:30" x14ac:dyDescent="0.35">
      <c r="A91">
        <v>14.0601</v>
      </c>
      <c r="B91">
        <v>280</v>
      </c>
      <c r="C91">
        <v>16429.099999999999</v>
      </c>
      <c r="D91" s="1">
        <f t="shared" si="15"/>
        <v>16703.523863912604</v>
      </c>
      <c r="E91">
        <v>162.9</v>
      </c>
      <c r="F91">
        <v>16.100000000000001</v>
      </c>
      <c r="G91">
        <v>601.9</v>
      </c>
      <c r="H91">
        <v>276407.8</v>
      </c>
      <c r="I91" s="1">
        <f t="shared" si="16"/>
        <v>381993.89103420405</v>
      </c>
      <c r="J91">
        <v>18.100000000000001</v>
      </c>
      <c r="K91">
        <v>72.2</v>
      </c>
      <c r="L91">
        <v>16.100000000000001</v>
      </c>
      <c r="M91">
        <v>126.4</v>
      </c>
      <c r="N91">
        <v>12148.3</v>
      </c>
      <c r="O91" s="1">
        <f t="shared" si="17"/>
        <v>12297.696101550466</v>
      </c>
      <c r="P91">
        <v>579.4</v>
      </c>
      <c r="Q91">
        <v>16.100000000000001</v>
      </c>
      <c r="R91">
        <v>16.8</v>
      </c>
      <c r="S91">
        <v>15.5</v>
      </c>
      <c r="T91">
        <v>56.4</v>
      </c>
      <c r="U91">
        <v>4.3899999999999997</v>
      </c>
      <c r="V91">
        <v>3.9</v>
      </c>
      <c r="W91">
        <f t="shared" si="18"/>
        <v>411275.11099966714</v>
      </c>
      <c r="X91">
        <f t="shared" si="22"/>
        <v>78.293091750028282</v>
      </c>
      <c r="Y91">
        <f t="shared" si="23"/>
        <v>1770.83412178713</v>
      </c>
      <c r="Z91">
        <f t="shared" si="24"/>
        <v>216.40016042709678</v>
      </c>
      <c r="AA91">
        <f t="shared" si="25"/>
        <v>157.29130761830214</v>
      </c>
      <c r="AB91">
        <f t="shared" si="19"/>
        <v>83.15601670344617</v>
      </c>
      <c r="AC91">
        <f t="shared" si="20"/>
        <v>22.869060094528251</v>
      </c>
      <c r="AD91">
        <f t="shared" si="21"/>
        <v>1.3757922399134332</v>
      </c>
    </row>
    <row r="92" spans="1:30" x14ac:dyDescent="0.35">
      <c r="A92">
        <v>14.0685</v>
      </c>
      <c r="B92">
        <v>209.5</v>
      </c>
      <c r="C92">
        <v>15047.3</v>
      </c>
      <c r="D92" s="1">
        <f t="shared" si="15"/>
        <v>15277.180315359306</v>
      </c>
      <c r="E92">
        <v>137.1</v>
      </c>
      <c r="F92">
        <v>11</v>
      </c>
      <c r="G92">
        <v>613.5</v>
      </c>
      <c r="H92">
        <v>273971.59999999998</v>
      </c>
      <c r="I92" s="1">
        <f t="shared" si="16"/>
        <v>377356.58825467422</v>
      </c>
      <c r="J92">
        <v>27.7</v>
      </c>
      <c r="K92">
        <v>125.3</v>
      </c>
      <c r="L92">
        <v>22.6</v>
      </c>
      <c r="M92">
        <v>139.30000000000001</v>
      </c>
      <c r="N92">
        <v>12310.5</v>
      </c>
      <c r="O92" s="1">
        <f t="shared" si="17"/>
        <v>12463.93730013329</v>
      </c>
      <c r="P92">
        <v>482.4</v>
      </c>
      <c r="Q92">
        <v>43.2</v>
      </c>
      <c r="R92">
        <v>7.8</v>
      </c>
      <c r="S92">
        <v>16.100000000000001</v>
      </c>
      <c r="T92">
        <v>45.4</v>
      </c>
      <c r="U92">
        <v>0</v>
      </c>
      <c r="V92">
        <v>3.9</v>
      </c>
      <c r="W92">
        <f t="shared" si="18"/>
        <v>405307.20587016683</v>
      </c>
      <c r="X92">
        <f t="shared" si="22"/>
        <v>82.900080515131975</v>
      </c>
      <c r="Y92">
        <f t="shared" si="23"/>
        <v>1857.3565658271234</v>
      </c>
      <c r="Z92">
        <f t="shared" si="24"/>
        <v>328.39287846916864</v>
      </c>
      <c r="AA92">
        <f t="shared" si="25"/>
        <v>121.6361300415478</v>
      </c>
      <c r="AB92">
        <f t="shared" si="19"/>
        <v>174.92903894413266</v>
      </c>
      <c r="AC92">
        <f t="shared" si="20"/>
        <v>24.700669918472393</v>
      </c>
      <c r="AD92">
        <f t="shared" si="21"/>
        <v>2.6997971602434081</v>
      </c>
    </row>
    <row r="93" spans="1:30" x14ac:dyDescent="0.35">
      <c r="A93">
        <v>14.0769</v>
      </c>
      <c r="B93">
        <v>230.5</v>
      </c>
      <c r="C93">
        <v>14759.2</v>
      </c>
      <c r="D93" s="1">
        <f t="shared" si="15"/>
        <v>14980.297202470705</v>
      </c>
      <c r="E93">
        <v>121</v>
      </c>
      <c r="F93">
        <v>0</v>
      </c>
      <c r="G93">
        <v>5217.3999999999996</v>
      </c>
      <c r="H93">
        <v>269053.90000000002</v>
      </c>
      <c r="I93" s="1">
        <f t="shared" si="16"/>
        <v>368089.93166527612</v>
      </c>
      <c r="J93">
        <v>15.5</v>
      </c>
      <c r="K93">
        <v>58.1</v>
      </c>
      <c r="L93">
        <v>246.4</v>
      </c>
      <c r="M93">
        <v>1325.8</v>
      </c>
      <c r="N93">
        <v>12458</v>
      </c>
      <c r="O93" s="1">
        <f t="shared" si="17"/>
        <v>12615.159659032222</v>
      </c>
      <c r="P93">
        <v>573.5</v>
      </c>
      <c r="Q93">
        <v>132.9</v>
      </c>
      <c r="R93">
        <v>99.7</v>
      </c>
      <c r="S93">
        <v>312.2</v>
      </c>
      <c r="T93">
        <v>57.1</v>
      </c>
      <c r="U93">
        <v>7.8</v>
      </c>
      <c r="V93">
        <v>0</v>
      </c>
      <c r="W93">
        <f t="shared" si="18"/>
        <v>395915.88852677908</v>
      </c>
      <c r="X93">
        <f t="shared" si="22"/>
        <v>622.35441198600427</v>
      </c>
      <c r="Y93">
        <f t="shared" si="23"/>
        <v>16526.742648160809</v>
      </c>
      <c r="Z93">
        <f t="shared" si="24"/>
        <v>398.56950572804982</v>
      </c>
      <c r="AA93">
        <f t="shared" si="25"/>
        <v>163.92370672845649</v>
      </c>
      <c r="AB93">
        <f t="shared" si="19"/>
        <v>374.8270890370253</v>
      </c>
      <c r="AC93">
        <f t="shared" si="20"/>
        <v>24.571604067011897</v>
      </c>
      <c r="AD93">
        <f t="shared" si="21"/>
        <v>2.4314329738058551</v>
      </c>
    </row>
    <row r="94" spans="1:30" x14ac:dyDescent="0.35">
      <c r="A94">
        <v>14.0854</v>
      </c>
      <c r="B94">
        <v>270.39999999999998</v>
      </c>
      <c r="C94">
        <v>13416.1</v>
      </c>
      <c r="D94" s="1">
        <f t="shared" si="15"/>
        <v>13598.539363960834</v>
      </c>
      <c r="E94">
        <v>197.1</v>
      </c>
      <c r="F94">
        <v>72.2</v>
      </c>
      <c r="G94">
        <v>15550.7</v>
      </c>
      <c r="H94">
        <v>261661.8</v>
      </c>
      <c r="I94" s="1">
        <f t="shared" si="16"/>
        <v>354392.87849389337</v>
      </c>
      <c r="J94">
        <v>52.9</v>
      </c>
      <c r="K94">
        <v>116.1</v>
      </c>
      <c r="L94">
        <v>617.4</v>
      </c>
      <c r="M94">
        <v>3210.8</v>
      </c>
      <c r="N94">
        <v>11353.6</v>
      </c>
      <c r="O94" s="1">
        <f t="shared" si="17"/>
        <v>11483.984567181957</v>
      </c>
      <c r="P94">
        <v>484</v>
      </c>
      <c r="Q94">
        <v>139.19999999999999</v>
      </c>
      <c r="R94">
        <v>94.1</v>
      </c>
      <c r="S94">
        <v>360.7</v>
      </c>
      <c r="T94">
        <v>125.4</v>
      </c>
      <c r="U94">
        <v>3.41</v>
      </c>
      <c r="V94">
        <v>3.41</v>
      </c>
      <c r="W94">
        <f t="shared" si="18"/>
        <v>379745.80242503615</v>
      </c>
      <c r="X94">
        <f t="shared" si="22"/>
        <v>1815.9516065648434</v>
      </c>
      <c r="Y94">
        <f t="shared" si="23"/>
        <v>49405.417729939545</v>
      </c>
      <c r="Z94">
        <f t="shared" si="24"/>
        <v>553.52817241869207</v>
      </c>
      <c r="AA94">
        <f t="shared" si="25"/>
        <v>348.18028048144373</v>
      </c>
      <c r="AB94">
        <f t="shared" si="19"/>
        <v>505.86470942735849</v>
      </c>
      <c r="AC94">
        <f t="shared" si="20"/>
        <v>26.0610988436827</v>
      </c>
      <c r="AD94">
        <f t="shared" si="21"/>
        <v>1.5897746180608077</v>
      </c>
    </row>
    <row r="95" spans="1:30" x14ac:dyDescent="0.35">
      <c r="A95">
        <v>14.0938</v>
      </c>
      <c r="B95">
        <v>188.5</v>
      </c>
      <c r="C95">
        <v>12685.1</v>
      </c>
      <c r="D95" s="1">
        <f t="shared" si="15"/>
        <v>12848.079169067538</v>
      </c>
      <c r="E95">
        <v>193.6</v>
      </c>
      <c r="F95">
        <v>45.8</v>
      </c>
      <c r="G95">
        <v>18713</v>
      </c>
      <c r="H95">
        <v>257075.8</v>
      </c>
      <c r="I95" s="1">
        <f t="shared" si="16"/>
        <v>346032.34084984713</v>
      </c>
      <c r="J95">
        <v>83.2</v>
      </c>
      <c r="K95">
        <v>105.4</v>
      </c>
      <c r="L95">
        <v>652.70000000000005</v>
      </c>
      <c r="M95">
        <v>3905.9</v>
      </c>
      <c r="N95">
        <v>12934</v>
      </c>
      <c r="O95" s="1">
        <f t="shared" si="17"/>
        <v>13103.48041569662</v>
      </c>
      <c r="P95">
        <v>492.8</v>
      </c>
      <c r="Q95">
        <v>180</v>
      </c>
      <c r="R95">
        <v>87.8</v>
      </c>
      <c r="S95">
        <v>427.7</v>
      </c>
      <c r="T95">
        <v>109.6</v>
      </c>
      <c r="U95">
        <v>14.6</v>
      </c>
      <c r="V95">
        <v>3.9</v>
      </c>
      <c r="W95">
        <f t="shared" si="18"/>
        <v>372172.40043461131</v>
      </c>
      <c r="X95">
        <f t="shared" si="22"/>
        <v>1876.8183755278831</v>
      </c>
      <c r="Y95">
        <f t="shared" si="23"/>
        <v>60775.328782000906</v>
      </c>
      <c r="Z95">
        <f t="shared" si="24"/>
        <v>519.11425934429064</v>
      </c>
      <c r="AA95">
        <f t="shared" si="25"/>
        <v>344.19532413045357</v>
      </c>
      <c r="AB95">
        <f t="shared" si="19"/>
        <v>707.19913591830903</v>
      </c>
      <c r="AC95">
        <f t="shared" si="20"/>
        <v>26.932612750623388</v>
      </c>
      <c r="AD95">
        <f t="shared" si="21"/>
        <v>1.5081967213114755</v>
      </c>
    </row>
    <row r="96" spans="1:30" x14ac:dyDescent="0.35">
      <c r="A96">
        <v>14.1023</v>
      </c>
      <c r="B96">
        <v>203.7</v>
      </c>
      <c r="C96">
        <v>13315.1</v>
      </c>
      <c r="D96" s="1">
        <f t="shared" si="15"/>
        <v>13494.78440381524</v>
      </c>
      <c r="E96">
        <v>147</v>
      </c>
      <c r="F96">
        <v>26.5</v>
      </c>
      <c r="G96">
        <v>21998</v>
      </c>
      <c r="H96">
        <v>264326.8</v>
      </c>
      <c r="I96" s="1">
        <f t="shared" si="16"/>
        <v>359299.21057339042</v>
      </c>
      <c r="J96">
        <v>65.2</v>
      </c>
      <c r="K96">
        <v>156.6</v>
      </c>
      <c r="L96">
        <v>781.8</v>
      </c>
      <c r="M96">
        <v>4486.2</v>
      </c>
      <c r="N96">
        <v>11122.8</v>
      </c>
      <c r="O96" s="1">
        <f t="shared" si="17"/>
        <v>11247.908233701817</v>
      </c>
      <c r="P96">
        <v>562.6</v>
      </c>
      <c r="Q96">
        <v>258</v>
      </c>
      <c r="R96">
        <v>117.4</v>
      </c>
      <c r="S96">
        <v>390.3</v>
      </c>
      <c r="T96">
        <v>120</v>
      </c>
      <c r="U96">
        <v>3.9</v>
      </c>
      <c r="V96">
        <v>0</v>
      </c>
      <c r="W96">
        <f t="shared" si="18"/>
        <v>384245.60321090749</v>
      </c>
      <c r="X96">
        <f t="shared" si="22"/>
        <v>2103.6024699971244</v>
      </c>
      <c r="Y96">
        <f t="shared" si="23"/>
        <v>68925.186856238826</v>
      </c>
      <c r="Z96">
        <f t="shared" si="24"/>
        <v>713.08558304987264</v>
      </c>
      <c r="AA96">
        <f t="shared" si="25"/>
        <v>322.45001364919426</v>
      </c>
      <c r="AB96">
        <f t="shared" si="19"/>
        <v>841.12868774349943</v>
      </c>
      <c r="AC96">
        <f t="shared" si="20"/>
        <v>26.62504266995251</v>
      </c>
      <c r="AD96">
        <f t="shared" si="21"/>
        <v>2.2114608555286521</v>
      </c>
    </row>
    <row r="97" spans="1:30" x14ac:dyDescent="0.35">
      <c r="A97">
        <v>14.1107</v>
      </c>
      <c r="B97">
        <v>256.2</v>
      </c>
      <c r="C97">
        <v>13855.2</v>
      </c>
      <c r="D97" s="1">
        <f t="shared" si="15"/>
        <v>14049.863671136329</v>
      </c>
      <c r="E97">
        <v>94.1</v>
      </c>
      <c r="F97">
        <v>29.5</v>
      </c>
      <c r="G97">
        <v>22566.3</v>
      </c>
      <c r="H97">
        <v>256552.8</v>
      </c>
      <c r="I97" s="1">
        <f t="shared" si="16"/>
        <v>345085.43444645428</v>
      </c>
      <c r="J97">
        <v>100.2</v>
      </c>
      <c r="K97">
        <v>139</v>
      </c>
      <c r="L97">
        <v>796.1</v>
      </c>
      <c r="M97">
        <v>5180.6000000000004</v>
      </c>
      <c r="N97">
        <v>11365.7</v>
      </c>
      <c r="O97" s="1">
        <f t="shared" si="17"/>
        <v>11496.364226893604</v>
      </c>
      <c r="P97">
        <v>492.2</v>
      </c>
      <c r="Q97">
        <v>160.80000000000001</v>
      </c>
      <c r="R97">
        <v>73.7</v>
      </c>
      <c r="S97">
        <v>383.3</v>
      </c>
      <c r="T97">
        <v>121</v>
      </c>
      <c r="U97">
        <v>9.27</v>
      </c>
      <c r="V97">
        <v>0</v>
      </c>
      <c r="W97">
        <f t="shared" ref="W97:W126" si="26">B97+D97+I97+O97</f>
        <v>370887.86234448419</v>
      </c>
      <c r="X97">
        <f t="shared" ref="X97:X126" si="27">(F97+L97)*1000000/W97</f>
        <v>2226.0097561056737</v>
      </c>
      <c r="Y97">
        <f t="shared" ref="Y97:Y126" si="28">(G97+M97)*1000000/W97</f>
        <v>74812.100413866909</v>
      </c>
      <c r="Z97">
        <f t="shared" ref="Z97:Z126" si="29">(K97+R97)*1000000/W97</f>
        <v>573.48870533391084</v>
      </c>
      <c r="AA97">
        <f t="shared" ref="AA97:AA126" si="30">(T97+U97+V97)*1000000/W97</f>
        <v>351.23823998048226</v>
      </c>
      <c r="AB97">
        <f t="shared" si="19"/>
        <v>703.71674702468613</v>
      </c>
      <c r="AC97">
        <f t="shared" ref="AC97:AC126" si="31">I97/D97</f>
        <v>24.561479208897147</v>
      </c>
      <c r="AD97">
        <f t="shared" si="21"/>
        <v>1.6327627235741151</v>
      </c>
    </row>
    <row r="98" spans="1:30" x14ac:dyDescent="0.35">
      <c r="A98">
        <v>14.119</v>
      </c>
      <c r="B98">
        <v>251.6</v>
      </c>
      <c r="C98">
        <v>13486.7</v>
      </c>
      <c r="D98" s="1">
        <f t="shared" si="15"/>
        <v>13671.077723939456</v>
      </c>
      <c r="E98">
        <v>99.9</v>
      </c>
      <c r="F98">
        <v>29</v>
      </c>
      <c r="G98">
        <v>24060.799999999999</v>
      </c>
      <c r="H98">
        <v>253014.5</v>
      </c>
      <c r="I98" s="1">
        <f t="shared" si="16"/>
        <v>338714.07142441184</v>
      </c>
      <c r="J98">
        <v>40</v>
      </c>
      <c r="K98">
        <v>116.6</v>
      </c>
      <c r="L98">
        <v>730.8</v>
      </c>
      <c r="M98">
        <v>5174.3999999999996</v>
      </c>
      <c r="N98">
        <v>10830.7</v>
      </c>
      <c r="O98" s="1">
        <f t="shared" si="17"/>
        <v>10949.288458507557</v>
      </c>
      <c r="P98">
        <v>312.2</v>
      </c>
      <c r="Q98">
        <v>202.6</v>
      </c>
      <c r="R98">
        <v>162.4</v>
      </c>
      <c r="S98">
        <v>412.3</v>
      </c>
      <c r="T98">
        <v>101.5</v>
      </c>
      <c r="U98">
        <v>22.4</v>
      </c>
      <c r="V98">
        <v>0</v>
      </c>
      <c r="W98">
        <f t="shared" si="26"/>
        <v>363586.03760685888</v>
      </c>
      <c r="X98">
        <f t="shared" si="27"/>
        <v>2089.7392127625167</v>
      </c>
      <c r="Y98">
        <f t="shared" si="28"/>
        <v>80407.928182356831</v>
      </c>
      <c r="Z98">
        <f t="shared" si="29"/>
        <v>767.35619947452233</v>
      </c>
      <c r="AA98">
        <f t="shared" si="30"/>
        <v>340.7721617021266</v>
      </c>
      <c r="AB98">
        <f t="shared" si="19"/>
        <v>667.24234405920834</v>
      </c>
      <c r="AC98">
        <f t="shared" si="31"/>
        <v>24.775959749778092</v>
      </c>
      <c r="AD98">
        <f t="shared" si="21"/>
        <v>2.2518159806295399</v>
      </c>
    </row>
    <row r="99" spans="1:30" x14ac:dyDescent="0.35">
      <c r="A99">
        <v>14.1275</v>
      </c>
      <c r="B99">
        <v>303.7</v>
      </c>
      <c r="C99">
        <v>12606.8</v>
      </c>
      <c r="D99" s="1">
        <f t="shared" si="15"/>
        <v>12767.760604387389</v>
      </c>
      <c r="E99">
        <v>148.30000000000001</v>
      </c>
      <c r="F99">
        <v>69.2</v>
      </c>
      <c r="G99">
        <v>24987.4</v>
      </c>
      <c r="H99">
        <v>249483.6</v>
      </c>
      <c r="I99" s="1">
        <f t="shared" si="16"/>
        <v>332415.920558165</v>
      </c>
      <c r="J99">
        <v>95.5</v>
      </c>
      <c r="K99">
        <v>214.6</v>
      </c>
      <c r="L99">
        <v>861.2</v>
      </c>
      <c r="M99">
        <v>5237.3999999999996</v>
      </c>
      <c r="N99">
        <v>10496.2</v>
      </c>
      <c r="O99" s="1">
        <f t="shared" si="17"/>
        <v>10607.538849269704</v>
      </c>
      <c r="P99">
        <v>468.4</v>
      </c>
      <c r="Q99">
        <v>263.89999999999998</v>
      </c>
      <c r="R99">
        <v>104.9</v>
      </c>
      <c r="S99">
        <v>469.7</v>
      </c>
      <c r="T99">
        <v>141.9</v>
      </c>
      <c r="U99">
        <v>3.41</v>
      </c>
      <c r="V99">
        <v>4.3899999999999997</v>
      </c>
      <c r="W99">
        <f t="shared" si="26"/>
        <v>356094.92001182208</v>
      </c>
      <c r="X99">
        <f t="shared" si="27"/>
        <v>2612.7865007709506</v>
      </c>
      <c r="Y99">
        <f t="shared" si="28"/>
        <v>84878.492506988201</v>
      </c>
      <c r="Z99">
        <f t="shared" si="29"/>
        <v>897.23268163834757</v>
      </c>
      <c r="AA99">
        <f t="shared" si="30"/>
        <v>420.39352876763888</v>
      </c>
      <c r="AB99">
        <f t="shared" si="19"/>
        <v>1009.2814578429487</v>
      </c>
      <c r="AC99">
        <f t="shared" si="31"/>
        <v>26.035569655334612</v>
      </c>
      <c r="AD99">
        <f t="shared" si="21"/>
        <v>2.1342685370741483</v>
      </c>
    </row>
    <row r="100" spans="1:30" x14ac:dyDescent="0.35">
      <c r="A100">
        <v>14.135899999999999</v>
      </c>
      <c r="B100">
        <v>226.6</v>
      </c>
      <c r="C100">
        <v>12865.3</v>
      </c>
      <c r="D100" s="1">
        <f t="shared" si="15"/>
        <v>13032.973108938424</v>
      </c>
      <c r="E100">
        <v>141.5</v>
      </c>
      <c r="F100">
        <v>46.6</v>
      </c>
      <c r="G100">
        <v>26115.8</v>
      </c>
      <c r="H100">
        <v>254022.8</v>
      </c>
      <c r="I100" s="1">
        <f t="shared" si="16"/>
        <v>340523.54415121529</v>
      </c>
      <c r="J100">
        <v>85.2</v>
      </c>
      <c r="K100">
        <v>181.5</v>
      </c>
      <c r="L100">
        <v>936.1</v>
      </c>
      <c r="M100">
        <v>5182.5</v>
      </c>
      <c r="N100">
        <v>10691.5</v>
      </c>
      <c r="O100" s="1">
        <f t="shared" si="17"/>
        <v>10807.043505640555</v>
      </c>
      <c r="P100">
        <v>476.1</v>
      </c>
      <c r="Q100">
        <v>240.6</v>
      </c>
      <c r="R100">
        <v>135.6</v>
      </c>
      <c r="S100">
        <v>541.79999999999995</v>
      </c>
      <c r="T100">
        <v>120.5</v>
      </c>
      <c r="U100">
        <v>0</v>
      </c>
      <c r="V100">
        <v>0</v>
      </c>
      <c r="W100">
        <f t="shared" si="26"/>
        <v>364590.16076579422</v>
      </c>
      <c r="X100">
        <f t="shared" si="27"/>
        <v>2695.3552392525144</v>
      </c>
      <c r="Y100">
        <f t="shared" si="28"/>
        <v>85845.158120176013</v>
      </c>
      <c r="Z100">
        <f t="shared" si="29"/>
        <v>869.7437125948635</v>
      </c>
      <c r="AA100">
        <f t="shared" si="30"/>
        <v>330.50809639760661</v>
      </c>
      <c r="AB100">
        <f t="shared" si="19"/>
        <v>893.60612287419269</v>
      </c>
      <c r="AC100">
        <f t="shared" si="31"/>
        <v>26.127848289479974</v>
      </c>
      <c r="AD100">
        <f t="shared" si="21"/>
        <v>2.6315352697095435</v>
      </c>
    </row>
    <row r="101" spans="1:30" x14ac:dyDescent="0.35">
      <c r="A101">
        <v>14.144299999999999</v>
      </c>
      <c r="B101">
        <v>247.6</v>
      </c>
      <c r="C101">
        <v>13472.7</v>
      </c>
      <c r="D101" s="1">
        <f t="shared" si="15"/>
        <v>13656.692521332154</v>
      </c>
      <c r="E101">
        <v>135.1</v>
      </c>
      <c r="F101">
        <v>88.4</v>
      </c>
      <c r="G101">
        <v>26687.3</v>
      </c>
      <c r="H101">
        <v>249892.5</v>
      </c>
      <c r="I101" s="1">
        <f t="shared" si="16"/>
        <v>333142.24961088906</v>
      </c>
      <c r="J101">
        <v>76.099999999999994</v>
      </c>
      <c r="K101">
        <v>191.2</v>
      </c>
      <c r="L101">
        <v>805.1</v>
      </c>
      <c r="M101">
        <v>5485.2</v>
      </c>
      <c r="N101">
        <v>10432.4</v>
      </c>
      <c r="O101" s="1">
        <f t="shared" si="17"/>
        <v>10542.382349624218</v>
      </c>
      <c r="P101">
        <v>521.9</v>
      </c>
      <c r="Q101">
        <v>258.7</v>
      </c>
      <c r="R101">
        <v>78.7</v>
      </c>
      <c r="S101">
        <v>478.1</v>
      </c>
      <c r="T101">
        <v>146.4</v>
      </c>
      <c r="U101">
        <v>12.2</v>
      </c>
      <c r="V101">
        <v>0</v>
      </c>
      <c r="W101">
        <f t="shared" si="26"/>
        <v>357588.92448184546</v>
      </c>
      <c r="X101">
        <f t="shared" si="27"/>
        <v>2498.679178318238</v>
      </c>
      <c r="Y101">
        <f t="shared" si="28"/>
        <v>89970.627716221046</v>
      </c>
      <c r="Z101">
        <f t="shared" si="29"/>
        <v>754.77729180536357</v>
      </c>
      <c r="AA101">
        <f t="shared" si="30"/>
        <v>443.52604105346671</v>
      </c>
      <c r="AB101">
        <f t="shared" si="19"/>
        <v>936.27060873077323</v>
      </c>
      <c r="AC101">
        <f t="shared" si="31"/>
        <v>24.394065333938734</v>
      </c>
      <c r="AD101">
        <f t="shared" si="21"/>
        <v>1.7017654476670869</v>
      </c>
    </row>
    <row r="102" spans="1:30" x14ac:dyDescent="0.35">
      <c r="A102">
        <v>14.152799999999999</v>
      </c>
      <c r="B102">
        <v>263.8</v>
      </c>
      <c r="C102">
        <v>13068</v>
      </c>
      <c r="D102" s="1">
        <f t="shared" si="15"/>
        <v>13241.033830091637</v>
      </c>
      <c r="E102">
        <v>134.6</v>
      </c>
      <c r="F102">
        <v>52.3</v>
      </c>
      <c r="G102">
        <v>27118.9</v>
      </c>
      <c r="H102">
        <v>246687.3</v>
      </c>
      <c r="I102" s="1">
        <f t="shared" si="16"/>
        <v>327469.98689919867</v>
      </c>
      <c r="J102">
        <v>47.1</v>
      </c>
      <c r="K102">
        <v>116.1</v>
      </c>
      <c r="L102">
        <v>791.6</v>
      </c>
      <c r="M102">
        <v>5968</v>
      </c>
      <c r="N102">
        <v>10722.8</v>
      </c>
      <c r="O102" s="1">
        <f t="shared" si="17"/>
        <v>10839.0246939887</v>
      </c>
      <c r="P102">
        <v>508.5</v>
      </c>
      <c r="Q102">
        <v>210.9</v>
      </c>
      <c r="R102">
        <v>108.3</v>
      </c>
      <c r="S102">
        <v>490.3</v>
      </c>
      <c r="T102">
        <v>174.6</v>
      </c>
      <c r="U102">
        <v>11.2</v>
      </c>
      <c r="V102">
        <v>0</v>
      </c>
      <c r="W102">
        <f t="shared" si="26"/>
        <v>351813.84542327898</v>
      </c>
      <c r="X102">
        <f t="shared" si="27"/>
        <v>2398.7117362725612</v>
      </c>
      <c r="Y102">
        <f t="shared" si="28"/>
        <v>94046.611383904019</v>
      </c>
      <c r="Z102">
        <f t="shared" si="29"/>
        <v>637.83731913682027</v>
      </c>
      <c r="AA102">
        <f t="shared" si="30"/>
        <v>528.12020452594129</v>
      </c>
      <c r="AB102">
        <f t="shared" si="19"/>
        <v>733.34237226960636</v>
      </c>
      <c r="AC102">
        <f t="shared" si="31"/>
        <v>24.731451569513311</v>
      </c>
      <c r="AD102">
        <f t="shared" si="21"/>
        <v>1.207750269106566</v>
      </c>
    </row>
    <row r="103" spans="1:30" x14ac:dyDescent="0.35">
      <c r="A103">
        <v>14.161199999999999</v>
      </c>
      <c r="B103">
        <v>227.5</v>
      </c>
      <c r="C103">
        <v>12463.3</v>
      </c>
      <c r="D103" s="1">
        <f t="shared" si="15"/>
        <v>12620.594252345254</v>
      </c>
      <c r="E103">
        <v>113.7</v>
      </c>
      <c r="F103">
        <v>66.5</v>
      </c>
      <c r="G103">
        <v>26831.200000000001</v>
      </c>
      <c r="H103">
        <v>248591.9</v>
      </c>
      <c r="I103" s="1">
        <f t="shared" si="16"/>
        <v>330834.73547863006</v>
      </c>
      <c r="J103">
        <v>74.2</v>
      </c>
      <c r="K103">
        <v>144.6</v>
      </c>
      <c r="L103">
        <v>867.7</v>
      </c>
      <c r="M103">
        <v>5884.1</v>
      </c>
      <c r="N103">
        <v>10781.8</v>
      </c>
      <c r="O103" s="1">
        <f t="shared" si="17"/>
        <v>10899.314226123215</v>
      </c>
      <c r="P103">
        <v>410.3</v>
      </c>
      <c r="Q103">
        <v>276.10000000000002</v>
      </c>
      <c r="R103">
        <v>150.69999999999999</v>
      </c>
      <c r="S103">
        <v>417.4</v>
      </c>
      <c r="T103">
        <v>109.7</v>
      </c>
      <c r="U103">
        <v>7.32</v>
      </c>
      <c r="V103">
        <v>0</v>
      </c>
      <c r="W103">
        <f t="shared" si="26"/>
        <v>354582.14395709854</v>
      </c>
      <c r="X103">
        <f t="shared" si="27"/>
        <v>2634.6504355081975</v>
      </c>
      <c r="Y103">
        <f t="shared" si="28"/>
        <v>92264.375286642404</v>
      </c>
      <c r="Z103">
        <f t="shared" si="29"/>
        <v>832.81125412713607</v>
      </c>
      <c r="AA103">
        <f t="shared" si="30"/>
        <v>330.02225857757367</v>
      </c>
      <c r="AB103">
        <f t="shared" si="19"/>
        <v>987.92340779118126</v>
      </c>
      <c r="AC103">
        <f t="shared" si="31"/>
        <v>26.213879383464995</v>
      </c>
      <c r="AD103">
        <f t="shared" si="21"/>
        <v>2.5235002563664319</v>
      </c>
    </row>
    <row r="104" spans="1:30" x14ac:dyDescent="0.35">
      <c r="A104">
        <v>14.169600000000001</v>
      </c>
      <c r="B104">
        <v>220.9</v>
      </c>
      <c r="C104">
        <v>14143.6</v>
      </c>
      <c r="D104" s="1">
        <f t="shared" si="15"/>
        <v>14346.511317469765</v>
      </c>
      <c r="E104">
        <v>130.30000000000001</v>
      </c>
      <c r="F104">
        <v>63.9</v>
      </c>
      <c r="G104">
        <v>27013.9</v>
      </c>
      <c r="H104">
        <v>252469.1</v>
      </c>
      <c r="I104" s="1">
        <f t="shared" si="16"/>
        <v>337737.34303157229</v>
      </c>
      <c r="J104">
        <v>115.5</v>
      </c>
      <c r="K104">
        <v>127.8</v>
      </c>
      <c r="L104">
        <v>890.9</v>
      </c>
      <c r="M104">
        <v>5691.5</v>
      </c>
      <c r="N104">
        <v>10473.299999999999</v>
      </c>
      <c r="O104" s="1">
        <f t="shared" si="17"/>
        <v>10584.150988548363</v>
      </c>
      <c r="P104">
        <v>455.4</v>
      </c>
      <c r="Q104">
        <v>393.5</v>
      </c>
      <c r="R104">
        <v>125.4</v>
      </c>
      <c r="S104">
        <v>581.29999999999995</v>
      </c>
      <c r="T104">
        <v>98</v>
      </c>
      <c r="U104">
        <v>0</v>
      </c>
      <c r="V104">
        <v>3.41</v>
      </c>
      <c r="W104">
        <f t="shared" si="26"/>
        <v>362888.90533759043</v>
      </c>
      <c r="X104">
        <f t="shared" si="27"/>
        <v>2631.108270206726</v>
      </c>
      <c r="Y104">
        <f t="shared" si="28"/>
        <v>90125.103079617795</v>
      </c>
      <c r="Z104">
        <f t="shared" si="29"/>
        <v>697.73419984954239</v>
      </c>
      <c r="AA104">
        <f t="shared" si="30"/>
        <v>279.45191629834949</v>
      </c>
      <c r="AB104">
        <f t="shared" si="19"/>
        <v>1402.6331268697356</v>
      </c>
      <c r="AC104">
        <f t="shared" si="31"/>
        <v>23.541426592004225</v>
      </c>
      <c r="AD104">
        <f t="shared" si="21"/>
        <v>2.4967951878512968</v>
      </c>
    </row>
    <row r="105" spans="1:30" x14ac:dyDescent="0.35">
      <c r="A105">
        <v>14.178000000000001</v>
      </c>
      <c r="B105">
        <v>239</v>
      </c>
      <c r="C105">
        <v>13338.2</v>
      </c>
      <c r="D105" s="1">
        <f t="shared" si="15"/>
        <v>13518.512625096057</v>
      </c>
      <c r="E105">
        <v>123.4</v>
      </c>
      <c r="F105">
        <v>65.8</v>
      </c>
      <c r="G105">
        <v>27695</v>
      </c>
      <c r="H105">
        <v>270427.3</v>
      </c>
      <c r="I105" s="1">
        <f t="shared" si="16"/>
        <v>370665.32231811859</v>
      </c>
      <c r="J105">
        <v>87.1</v>
      </c>
      <c r="K105">
        <v>124.9</v>
      </c>
      <c r="L105">
        <v>972.2</v>
      </c>
      <c r="M105">
        <v>5708</v>
      </c>
      <c r="N105">
        <v>10936.1</v>
      </c>
      <c r="O105" s="1">
        <f t="shared" si="17"/>
        <v>11057.020683901212</v>
      </c>
      <c r="P105">
        <v>416.1</v>
      </c>
      <c r="Q105">
        <v>299.39999999999998</v>
      </c>
      <c r="R105">
        <v>134.1</v>
      </c>
      <c r="S105">
        <v>450.3</v>
      </c>
      <c r="T105">
        <v>121.5</v>
      </c>
      <c r="U105">
        <v>4</v>
      </c>
      <c r="V105">
        <v>0</v>
      </c>
      <c r="W105">
        <f t="shared" si="26"/>
        <v>395479.85562711587</v>
      </c>
      <c r="X105">
        <f t="shared" si="27"/>
        <v>2624.6596008133824</v>
      </c>
      <c r="Y105">
        <f t="shared" si="28"/>
        <v>84461.950525982087</v>
      </c>
      <c r="Z105">
        <f t="shared" si="29"/>
        <v>654.90061330507319</v>
      </c>
      <c r="AA105">
        <f t="shared" si="30"/>
        <v>317.33601146635789</v>
      </c>
      <c r="AB105">
        <f t="shared" si="19"/>
        <v>977.29377236452046</v>
      </c>
      <c r="AC105">
        <f t="shared" si="31"/>
        <v>27.419090590632546</v>
      </c>
      <c r="AD105">
        <f t="shared" si="21"/>
        <v>2.0637450199203187</v>
      </c>
    </row>
    <row r="106" spans="1:30" x14ac:dyDescent="0.35">
      <c r="A106">
        <v>14.186500000000001</v>
      </c>
      <c r="B106">
        <v>282.8</v>
      </c>
      <c r="C106">
        <v>12501.3</v>
      </c>
      <c r="D106" s="1">
        <f t="shared" si="15"/>
        <v>12659.560969548618</v>
      </c>
      <c r="E106">
        <v>122.9</v>
      </c>
      <c r="F106">
        <v>57.4</v>
      </c>
      <c r="G106">
        <v>28687.1</v>
      </c>
      <c r="H106">
        <v>247111.5</v>
      </c>
      <c r="I106" s="1">
        <f t="shared" si="16"/>
        <v>328217.92337112327</v>
      </c>
      <c r="J106">
        <v>91</v>
      </c>
      <c r="K106">
        <v>121</v>
      </c>
      <c r="L106">
        <v>983.8</v>
      </c>
      <c r="M106">
        <v>6009.1</v>
      </c>
      <c r="N106">
        <v>10880.8</v>
      </c>
      <c r="O106" s="1">
        <f t="shared" si="17"/>
        <v>11000.494177041553</v>
      </c>
      <c r="P106">
        <v>502.5</v>
      </c>
      <c r="Q106">
        <v>291.2</v>
      </c>
      <c r="R106">
        <v>124.9</v>
      </c>
      <c r="S106">
        <v>432.6</v>
      </c>
      <c r="T106">
        <v>144.9</v>
      </c>
      <c r="U106">
        <v>3.41</v>
      </c>
      <c r="V106">
        <v>2.93</v>
      </c>
      <c r="W106">
        <f t="shared" si="26"/>
        <v>352160.77851771348</v>
      </c>
      <c r="X106">
        <f t="shared" si="27"/>
        <v>2956.6040953865854</v>
      </c>
      <c r="Y106">
        <f t="shared" si="28"/>
        <v>98523.748573138742</v>
      </c>
      <c r="Z106">
        <f t="shared" si="29"/>
        <v>698.26060992658608</v>
      </c>
      <c r="AA106">
        <f t="shared" si="30"/>
        <v>429.46293064374493</v>
      </c>
      <c r="AB106">
        <f t="shared" si="19"/>
        <v>1085.2997361282685</v>
      </c>
      <c r="AC106">
        <f t="shared" si="31"/>
        <v>25.926485457167161</v>
      </c>
      <c r="AD106">
        <f t="shared" si="21"/>
        <v>1.6258926209997355</v>
      </c>
    </row>
    <row r="107" spans="1:30" x14ac:dyDescent="0.35">
      <c r="A107">
        <v>14.194900000000001</v>
      </c>
      <c r="B107">
        <v>253.2</v>
      </c>
      <c r="C107">
        <v>13276.4</v>
      </c>
      <c r="D107" s="1">
        <f t="shared" si="15"/>
        <v>13455.034418959878</v>
      </c>
      <c r="E107">
        <v>139</v>
      </c>
      <c r="F107">
        <v>35.5</v>
      </c>
      <c r="G107">
        <v>28309.200000000001</v>
      </c>
      <c r="H107">
        <v>250465.5</v>
      </c>
      <c r="I107" s="1">
        <f t="shared" si="16"/>
        <v>334161.40284403181</v>
      </c>
      <c r="J107">
        <v>102.6</v>
      </c>
      <c r="K107">
        <v>171.2</v>
      </c>
      <c r="L107">
        <v>683.2</v>
      </c>
      <c r="M107">
        <v>5830.1</v>
      </c>
      <c r="N107">
        <v>10580.8</v>
      </c>
      <c r="O107" s="1">
        <f t="shared" si="17"/>
        <v>10693.950552000608</v>
      </c>
      <c r="P107">
        <v>469.6</v>
      </c>
      <c r="Q107">
        <v>274.2</v>
      </c>
      <c r="R107">
        <v>125.8</v>
      </c>
      <c r="S107">
        <v>558.1</v>
      </c>
      <c r="T107">
        <v>138.5</v>
      </c>
      <c r="U107">
        <v>19.5</v>
      </c>
      <c r="V107">
        <v>3.41</v>
      </c>
      <c r="W107">
        <f t="shared" si="26"/>
        <v>358563.58781499229</v>
      </c>
      <c r="X107">
        <f t="shared" si="27"/>
        <v>2004.3864587020669</v>
      </c>
      <c r="Y107">
        <f t="shared" si="28"/>
        <v>95211.285139234009</v>
      </c>
      <c r="Z107">
        <f t="shared" si="29"/>
        <v>828.30496484557375</v>
      </c>
      <c r="AA107">
        <f t="shared" si="30"/>
        <v>450.1572537903167</v>
      </c>
      <c r="AB107">
        <f t="shared" si="19"/>
        <v>1050.8596321677178</v>
      </c>
      <c r="AC107">
        <f t="shared" si="31"/>
        <v>24.835417914141885</v>
      </c>
      <c r="AD107">
        <f t="shared" si="21"/>
        <v>1.8400346942568613</v>
      </c>
    </row>
    <row r="108" spans="1:30" x14ac:dyDescent="0.35">
      <c r="A108">
        <v>14.2033</v>
      </c>
      <c r="B108">
        <v>256.2</v>
      </c>
      <c r="C108">
        <v>13046.1</v>
      </c>
      <c r="D108" s="1">
        <f t="shared" si="15"/>
        <v>13218.55053209679</v>
      </c>
      <c r="E108">
        <v>113.7</v>
      </c>
      <c r="F108">
        <v>16.8</v>
      </c>
      <c r="G108">
        <v>27518.1</v>
      </c>
      <c r="H108">
        <v>251080.5</v>
      </c>
      <c r="I108" s="1">
        <f t="shared" si="16"/>
        <v>335256.99357541098</v>
      </c>
      <c r="J108">
        <v>95.5</v>
      </c>
      <c r="K108">
        <v>120.1</v>
      </c>
      <c r="L108">
        <v>950.9</v>
      </c>
      <c r="M108">
        <v>6034.4</v>
      </c>
      <c r="N108">
        <v>10430.4</v>
      </c>
      <c r="O108" s="1">
        <f t="shared" si="17"/>
        <v>10540.339961939007</v>
      </c>
      <c r="P108">
        <v>421.3</v>
      </c>
      <c r="Q108">
        <v>243.2</v>
      </c>
      <c r="R108">
        <v>110.7</v>
      </c>
      <c r="S108">
        <v>562.5</v>
      </c>
      <c r="T108">
        <v>138.5</v>
      </c>
      <c r="U108">
        <v>0</v>
      </c>
      <c r="V108">
        <v>0</v>
      </c>
      <c r="W108">
        <f t="shared" si="26"/>
        <v>359272.08406944678</v>
      </c>
      <c r="X108">
        <f t="shared" si="27"/>
        <v>2693.5017857188841</v>
      </c>
      <c r="Y108">
        <f t="shared" si="28"/>
        <v>93390.22286383473</v>
      </c>
      <c r="Z108">
        <f t="shared" si="29"/>
        <v>642.41005698451841</v>
      </c>
      <c r="AA108">
        <f t="shared" si="30"/>
        <v>385.50170230656761</v>
      </c>
      <c r="AB108">
        <f t="shared" si="19"/>
        <v>942.7395420305736</v>
      </c>
      <c r="AC108">
        <f t="shared" si="31"/>
        <v>25.362613908488111</v>
      </c>
      <c r="AD108">
        <f t="shared" si="21"/>
        <v>1.6664259927797833</v>
      </c>
    </row>
    <row r="109" spans="1:30" x14ac:dyDescent="0.35">
      <c r="A109">
        <v>14.2118</v>
      </c>
      <c r="B109">
        <v>220.7</v>
      </c>
      <c r="C109">
        <v>13123.6</v>
      </c>
      <c r="D109" s="1">
        <f t="shared" si="15"/>
        <v>13298.119197094997</v>
      </c>
      <c r="E109">
        <v>75.599999999999994</v>
      </c>
      <c r="F109">
        <v>33.5</v>
      </c>
      <c r="G109">
        <v>29276.1</v>
      </c>
      <c r="H109">
        <v>247670.9</v>
      </c>
      <c r="I109" s="1">
        <f t="shared" si="16"/>
        <v>329205.52986718173</v>
      </c>
      <c r="J109">
        <v>116.1</v>
      </c>
      <c r="K109">
        <v>138</v>
      </c>
      <c r="L109">
        <v>956.7</v>
      </c>
      <c r="M109">
        <v>6404.4</v>
      </c>
      <c r="N109">
        <v>10981</v>
      </c>
      <c r="O109" s="1">
        <f t="shared" si="17"/>
        <v>11102.921177449572</v>
      </c>
      <c r="P109">
        <v>467</v>
      </c>
      <c r="Q109">
        <v>265.2</v>
      </c>
      <c r="R109">
        <v>141</v>
      </c>
      <c r="S109">
        <v>486.4</v>
      </c>
      <c r="T109">
        <v>139</v>
      </c>
      <c r="U109">
        <v>9.76</v>
      </c>
      <c r="V109">
        <v>0</v>
      </c>
      <c r="W109">
        <f t="shared" si="26"/>
        <v>353827.27024172631</v>
      </c>
      <c r="X109">
        <f t="shared" si="27"/>
        <v>2798.5406532501552</v>
      </c>
      <c r="Y109">
        <f t="shared" si="28"/>
        <v>100841.5772351971</v>
      </c>
      <c r="Z109">
        <f t="shared" si="29"/>
        <v>788.52034160451763</v>
      </c>
      <c r="AA109">
        <f t="shared" si="30"/>
        <v>420.43113267773492</v>
      </c>
      <c r="AB109">
        <f t="shared" si="19"/>
        <v>1077.6444668595072</v>
      </c>
      <c r="AC109">
        <f t="shared" si="31"/>
        <v>24.755796288778747</v>
      </c>
      <c r="AD109">
        <f t="shared" si="21"/>
        <v>1.8755041677870394</v>
      </c>
    </row>
    <row r="110" spans="1:30" x14ac:dyDescent="0.35">
      <c r="A110">
        <v>14.2202</v>
      </c>
      <c r="B110">
        <v>211.4</v>
      </c>
      <c r="C110">
        <v>13136.1</v>
      </c>
      <c r="D110" s="1">
        <f t="shared" si="15"/>
        <v>13310.954023143413</v>
      </c>
      <c r="E110">
        <v>89.3</v>
      </c>
      <c r="F110">
        <v>42.6</v>
      </c>
      <c r="G110">
        <v>28867.1</v>
      </c>
      <c r="H110">
        <v>247300.8</v>
      </c>
      <c r="I110" s="1">
        <f t="shared" si="16"/>
        <v>328551.9633872335</v>
      </c>
      <c r="J110">
        <v>112.9</v>
      </c>
      <c r="K110">
        <v>129.80000000000001</v>
      </c>
      <c r="L110">
        <v>861.8</v>
      </c>
      <c r="M110">
        <v>6160.4</v>
      </c>
      <c r="N110">
        <v>11158.1</v>
      </c>
      <c r="O110" s="1">
        <f t="shared" si="17"/>
        <v>11284.008090676578</v>
      </c>
      <c r="P110">
        <v>505.8</v>
      </c>
      <c r="Q110">
        <v>298.7</v>
      </c>
      <c r="R110">
        <v>140.5</v>
      </c>
      <c r="S110">
        <v>565.79999999999995</v>
      </c>
      <c r="T110">
        <v>117</v>
      </c>
      <c r="U110">
        <v>4</v>
      </c>
      <c r="V110">
        <v>0</v>
      </c>
      <c r="W110">
        <f t="shared" si="26"/>
        <v>353358.32550105348</v>
      </c>
      <c r="X110">
        <f t="shared" si="27"/>
        <v>2559.4416056777009</v>
      </c>
      <c r="Y110">
        <f t="shared" si="28"/>
        <v>99127.422426885969</v>
      </c>
      <c r="Z110">
        <f t="shared" si="29"/>
        <v>764.94589342623021</v>
      </c>
      <c r="AA110">
        <f t="shared" si="30"/>
        <v>342.42860933989584</v>
      </c>
      <c r="AB110">
        <f t="shared" si="19"/>
        <v>1164.8232694570343</v>
      </c>
      <c r="AC110">
        <f t="shared" si="31"/>
        <v>24.682826100667814</v>
      </c>
      <c r="AD110">
        <f t="shared" si="21"/>
        <v>2.2338842975206612</v>
      </c>
    </row>
    <row r="111" spans="1:30" x14ac:dyDescent="0.35">
      <c r="A111">
        <v>14.2286</v>
      </c>
      <c r="B111">
        <v>303.8</v>
      </c>
      <c r="C111">
        <v>13309.5</v>
      </c>
      <c r="D111" s="1">
        <f t="shared" si="15"/>
        <v>13489.032275064978</v>
      </c>
      <c r="E111">
        <v>108.3</v>
      </c>
      <c r="F111">
        <v>105.1</v>
      </c>
      <c r="G111">
        <v>28975</v>
      </c>
      <c r="H111">
        <v>270056.40000000002</v>
      </c>
      <c r="I111" s="1">
        <f t="shared" si="16"/>
        <v>369968.85786792298</v>
      </c>
      <c r="J111">
        <v>117.4</v>
      </c>
      <c r="K111">
        <v>144.9</v>
      </c>
      <c r="L111">
        <v>770.9</v>
      </c>
      <c r="M111">
        <v>6258.1</v>
      </c>
      <c r="N111">
        <v>10503.7</v>
      </c>
      <c r="O111" s="1">
        <f t="shared" si="17"/>
        <v>10615.198864311064</v>
      </c>
      <c r="P111">
        <v>460</v>
      </c>
      <c r="Q111">
        <v>272.2</v>
      </c>
      <c r="R111">
        <v>124.3</v>
      </c>
      <c r="S111">
        <v>536.70000000000005</v>
      </c>
      <c r="T111">
        <v>106.3</v>
      </c>
      <c r="U111">
        <v>12.7</v>
      </c>
      <c r="V111">
        <v>0</v>
      </c>
      <c r="W111">
        <f t="shared" si="26"/>
        <v>394376.88900729897</v>
      </c>
      <c r="X111">
        <f t="shared" si="27"/>
        <v>2221.2254937276189</v>
      </c>
      <c r="Y111">
        <f t="shared" si="28"/>
        <v>89338.652903030321</v>
      </c>
      <c r="Z111">
        <f t="shared" si="29"/>
        <v>682.59577957930935</v>
      </c>
      <c r="AA111">
        <f t="shared" si="30"/>
        <v>301.74181935340943</v>
      </c>
      <c r="AB111">
        <f t="shared" si="19"/>
        <v>987.88750268981767</v>
      </c>
      <c r="AC111">
        <f t="shared" si="31"/>
        <v>27.427383249117536</v>
      </c>
      <c r="AD111">
        <f t="shared" si="21"/>
        <v>2.2621848739495798</v>
      </c>
    </row>
    <row r="112" spans="1:30" x14ac:dyDescent="0.35">
      <c r="A112">
        <v>14.237</v>
      </c>
      <c r="B112">
        <v>252.4</v>
      </c>
      <c r="C112">
        <v>12696.4</v>
      </c>
      <c r="D112" s="1">
        <f t="shared" si="15"/>
        <v>12859.671533659959</v>
      </c>
      <c r="E112">
        <v>102</v>
      </c>
      <c r="F112">
        <v>67.099999999999994</v>
      </c>
      <c r="G112">
        <v>29398.799999999999</v>
      </c>
      <c r="H112">
        <v>248609.1</v>
      </c>
      <c r="I112" s="1">
        <f t="shared" si="16"/>
        <v>330865.19945876376</v>
      </c>
      <c r="J112">
        <v>96.8</v>
      </c>
      <c r="K112">
        <v>147.80000000000001</v>
      </c>
      <c r="L112">
        <v>1028.3</v>
      </c>
      <c r="M112">
        <v>6015.7</v>
      </c>
      <c r="N112">
        <v>10906.6</v>
      </c>
      <c r="O112" s="1">
        <f t="shared" si="17"/>
        <v>11026.865612489175</v>
      </c>
      <c r="P112">
        <v>414.9</v>
      </c>
      <c r="Q112">
        <v>281.3</v>
      </c>
      <c r="R112">
        <v>169.3</v>
      </c>
      <c r="S112">
        <v>575.5</v>
      </c>
      <c r="T112">
        <v>126.3</v>
      </c>
      <c r="U112">
        <v>0</v>
      </c>
      <c r="V112">
        <v>3.9</v>
      </c>
      <c r="W112">
        <f t="shared" si="26"/>
        <v>355004.13660491287</v>
      </c>
      <c r="X112">
        <f t="shared" si="27"/>
        <v>3085.5978481712164</v>
      </c>
      <c r="Y112">
        <f t="shared" si="28"/>
        <v>99757.992508727009</v>
      </c>
      <c r="Z112">
        <f t="shared" si="29"/>
        <v>893.2290283504592</v>
      </c>
      <c r="AA112">
        <f t="shared" si="30"/>
        <v>366.75628978628123</v>
      </c>
      <c r="AB112">
        <f t="shared" si="19"/>
        <v>1065.0580120444927</v>
      </c>
      <c r="AC112">
        <f t="shared" si="31"/>
        <v>25.728899730660309</v>
      </c>
      <c r="AD112">
        <f t="shared" si="21"/>
        <v>2.435483870967742</v>
      </c>
    </row>
    <row r="113" spans="1:30" x14ac:dyDescent="0.35">
      <c r="A113">
        <v>14.2455</v>
      </c>
      <c r="B113">
        <v>290.39999999999998</v>
      </c>
      <c r="C113">
        <v>13385.5</v>
      </c>
      <c r="D113" s="1">
        <f t="shared" si="15"/>
        <v>13567.102449842365</v>
      </c>
      <c r="E113">
        <v>112.7</v>
      </c>
      <c r="F113">
        <v>46.5</v>
      </c>
      <c r="G113">
        <v>28862.799999999999</v>
      </c>
      <c r="H113">
        <v>247656.4</v>
      </c>
      <c r="I113" s="1">
        <f t="shared" si="16"/>
        <v>329179.91194448917</v>
      </c>
      <c r="J113">
        <v>116.5</v>
      </c>
      <c r="K113">
        <v>168.8</v>
      </c>
      <c r="L113">
        <v>835.4</v>
      </c>
      <c r="M113">
        <v>6079.4</v>
      </c>
      <c r="N113">
        <v>10719</v>
      </c>
      <c r="O113" s="1">
        <f t="shared" si="17"/>
        <v>10835.141885874691</v>
      </c>
      <c r="P113">
        <v>445.1</v>
      </c>
      <c r="Q113">
        <v>276.7</v>
      </c>
      <c r="R113">
        <v>101</v>
      </c>
      <c r="S113">
        <v>420</v>
      </c>
      <c r="T113">
        <v>162.4</v>
      </c>
      <c r="U113">
        <v>3.9</v>
      </c>
      <c r="V113">
        <v>0</v>
      </c>
      <c r="W113">
        <f t="shared" si="26"/>
        <v>353872.55628020619</v>
      </c>
      <c r="X113">
        <f t="shared" si="27"/>
        <v>2492.1401344886631</v>
      </c>
      <c r="Y113">
        <f t="shared" si="28"/>
        <v>98742.327936647867</v>
      </c>
      <c r="Z113">
        <f t="shared" si="29"/>
        <v>762.42137236085864</v>
      </c>
      <c r="AA113">
        <f t="shared" si="30"/>
        <v>469.94319578803112</v>
      </c>
      <c r="AB113">
        <f t="shared" si="19"/>
        <v>1111.1344833665294</v>
      </c>
      <c r="AC113">
        <f t="shared" si="31"/>
        <v>24.26309620359017</v>
      </c>
      <c r="AD113">
        <f t="shared" si="21"/>
        <v>1.6223692122669873</v>
      </c>
    </row>
    <row r="114" spans="1:30" x14ac:dyDescent="0.35">
      <c r="A114">
        <v>14.2539</v>
      </c>
      <c r="B114">
        <v>239.9</v>
      </c>
      <c r="C114">
        <v>12779.6</v>
      </c>
      <c r="D114" s="1">
        <f t="shared" si="15"/>
        <v>12945.032335231323</v>
      </c>
      <c r="E114">
        <v>94.1</v>
      </c>
      <c r="F114">
        <v>26.4</v>
      </c>
      <c r="G114">
        <v>29162</v>
      </c>
      <c r="H114">
        <v>247326.8</v>
      </c>
      <c r="I114" s="1">
        <f t="shared" si="16"/>
        <v>328597.85628078686</v>
      </c>
      <c r="J114">
        <v>84.5</v>
      </c>
      <c r="K114">
        <v>157.6</v>
      </c>
      <c r="L114">
        <v>850.9</v>
      </c>
      <c r="M114">
        <v>6262.8</v>
      </c>
      <c r="N114">
        <v>10279.1</v>
      </c>
      <c r="O114" s="1">
        <f t="shared" si="17"/>
        <v>10385.857265416947</v>
      </c>
      <c r="P114">
        <v>417.4</v>
      </c>
      <c r="Q114">
        <v>285.10000000000002</v>
      </c>
      <c r="R114">
        <v>149.69999999999999</v>
      </c>
      <c r="S114">
        <v>539.9</v>
      </c>
      <c r="T114">
        <v>110.7</v>
      </c>
      <c r="U114">
        <v>3.41</v>
      </c>
      <c r="V114">
        <v>0</v>
      </c>
      <c r="W114">
        <f t="shared" si="26"/>
        <v>352168.64588143514</v>
      </c>
      <c r="X114">
        <f t="shared" si="27"/>
        <v>2491.1360232090656</v>
      </c>
      <c r="Y114">
        <f t="shared" si="28"/>
        <v>100590.44271626184</v>
      </c>
      <c r="Z114">
        <f t="shared" si="29"/>
        <v>872.59329754034616</v>
      </c>
      <c r="AA114">
        <f t="shared" si="30"/>
        <v>324.0208954843115</v>
      </c>
      <c r="AB114">
        <f t="shared" si="19"/>
        <v>1049.4971779072957</v>
      </c>
      <c r="AC114">
        <f t="shared" si="31"/>
        <v>25.38408926074845</v>
      </c>
      <c r="AD114">
        <f t="shared" si="21"/>
        <v>2.693015511348698</v>
      </c>
    </row>
    <row r="115" spans="1:30" x14ac:dyDescent="0.35">
      <c r="A115">
        <v>14.2623</v>
      </c>
      <c r="B115">
        <v>231.4</v>
      </c>
      <c r="C115">
        <v>12628.2</v>
      </c>
      <c r="D115" s="1">
        <f t="shared" si="15"/>
        <v>12789.71102881407</v>
      </c>
      <c r="E115">
        <v>110.2</v>
      </c>
      <c r="F115">
        <v>71</v>
      </c>
      <c r="G115">
        <v>29676.7</v>
      </c>
      <c r="H115">
        <v>247213.5</v>
      </c>
      <c r="I115" s="1">
        <f t="shared" si="16"/>
        <v>328397.89236390393</v>
      </c>
      <c r="J115">
        <v>106.4</v>
      </c>
      <c r="K115">
        <v>108.8</v>
      </c>
      <c r="L115">
        <v>924.5</v>
      </c>
      <c r="M115">
        <v>6153.5</v>
      </c>
      <c r="N115">
        <v>10983.7</v>
      </c>
      <c r="O115" s="1">
        <f t="shared" si="17"/>
        <v>11105.681473601599</v>
      </c>
      <c r="P115">
        <v>510.2</v>
      </c>
      <c r="Q115">
        <v>267.10000000000002</v>
      </c>
      <c r="R115">
        <v>175.1</v>
      </c>
      <c r="S115">
        <v>594.20000000000005</v>
      </c>
      <c r="T115">
        <v>153.1</v>
      </c>
      <c r="U115">
        <v>16.100000000000001</v>
      </c>
      <c r="V115">
        <v>2.93</v>
      </c>
      <c r="W115">
        <f t="shared" si="26"/>
        <v>352524.68486631959</v>
      </c>
      <c r="X115">
        <f t="shared" si="27"/>
        <v>2823.9157220366064</v>
      </c>
      <c r="Y115">
        <f t="shared" si="28"/>
        <v>101638.83988319038</v>
      </c>
      <c r="Z115">
        <f t="shared" si="29"/>
        <v>805.33367502379963</v>
      </c>
      <c r="AA115">
        <f t="shared" si="30"/>
        <v>488.2778636204531</v>
      </c>
      <c r="AB115">
        <f t="shared" si="19"/>
        <v>1059.5002734110221</v>
      </c>
      <c r="AC115">
        <f t="shared" si="31"/>
        <v>25.676724956807309</v>
      </c>
      <c r="AD115">
        <f t="shared" si="21"/>
        <v>1.6493348050891767</v>
      </c>
    </row>
    <row r="116" spans="1:30" x14ac:dyDescent="0.35">
      <c r="A116">
        <v>14.270799999999999</v>
      </c>
      <c r="B116">
        <v>205.7</v>
      </c>
      <c r="C116">
        <v>12421.5</v>
      </c>
      <c r="D116" s="1">
        <f t="shared" si="15"/>
        <v>12577.734326942113</v>
      </c>
      <c r="E116">
        <v>110.2</v>
      </c>
      <c r="F116">
        <v>69.7</v>
      </c>
      <c r="G116">
        <v>29547.7</v>
      </c>
      <c r="H116">
        <v>259867.3</v>
      </c>
      <c r="I116" s="1">
        <f t="shared" si="16"/>
        <v>351109.06463124783</v>
      </c>
      <c r="J116">
        <v>127.7</v>
      </c>
      <c r="K116">
        <v>159</v>
      </c>
      <c r="L116">
        <v>954.1</v>
      </c>
      <c r="M116">
        <v>5927.4</v>
      </c>
      <c r="N116">
        <v>10645.7</v>
      </c>
      <c r="O116" s="1">
        <f t="shared" si="17"/>
        <v>10760.250397658352</v>
      </c>
      <c r="P116">
        <v>429.7</v>
      </c>
      <c r="Q116">
        <v>275.5</v>
      </c>
      <c r="R116">
        <v>144.9</v>
      </c>
      <c r="S116">
        <v>504.5</v>
      </c>
      <c r="T116">
        <v>163.4</v>
      </c>
      <c r="U116">
        <v>3.9</v>
      </c>
      <c r="V116">
        <v>3.9</v>
      </c>
      <c r="W116">
        <f t="shared" si="26"/>
        <v>374652.7493558483</v>
      </c>
      <c r="X116">
        <f t="shared" si="27"/>
        <v>2732.6637846919584</v>
      </c>
      <c r="Y116">
        <f t="shared" si="28"/>
        <v>94687.947869042473</v>
      </c>
      <c r="Z116">
        <f t="shared" si="29"/>
        <v>811.15112733725937</v>
      </c>
      <c r="AA116">
        <f t="shared" si="30"/>
        <v>456.95647581486941</v>
      </c>
      <c r="AB116">
        <f t="shared" si="19"/>
        <v>1076.1965598630568</v>
      </c>
      <c r="AC116">
        <f t="shared" si="31"/>
        <v>27.915128075106129</v>
      </c>
      <c r="AD116">
        <f t="shared" si="21"/>
        <v>1.7751168224299065</v>
      </c>
    </row>
    <row r="117" spans="1:30" x14ac:dyDescent="0.35">
      <c r="A117">
        <v>14.279199999999999</v>
      </c>
      <c r="B117">
        <v>210.4</v>
      </c>
      <c r="C117">
        <v>13412.7</v>
      </c>
      <c r="D117" s="1">
        <f t="shared" si="15"/>
        <v>13595.046277202229</v>
      </c>
      <c r="E117">
        <v>97.5</v>
      </c>
      <c r="F117">
        <v>38.700000000000003</v>
      </c>
      <c r="G117">
        <v>28774.1</v>
      </c>
      <c r="H117">
        <v>249178.9</v>
      </c>
      <c r="I117" s="1">
        <f t="shared" si="16"/>
        <v>331875.19636834925</v>
      </c>
      <c r="J117">
        <v>74.8</v>
      </c>
      <c r="K117">
        <v>112.1</v>
      </c>
      <c r="L117">
        <v>876.6</v>
      </c>
      <c r="M117">
        <v>5853.5</v>
      </c>
      <c r="N117">
        <v>10611.2</v>
      </c>
      <c r="O117" s="1">
        <f t="shared" si="17"/>
        <v>10725.005174912027</v>
      </c>
      <c r="P117">
        <v>423.8</v>
      </c>
      <c r="Q117">
        <v>269</v>
      </c>
      <c r="R117">
        <v>135.6</v>
      </c>
      <c r="S117">
        <v>544.4</v>
      </c>
      <c r="T117">
        <v>121</v>
      </c>
      <c r="U117">
        <v>7.32</v>
      </c>
      <c r="V117">
        <v>3.9</v>
      </c>
      <c r="W117">
        <f t="shared" si="26"/>
        <v>356405.64782046352</v>
      </c>
      <c r="X117">
        <f t="shared" si="27"/>
        <v>2568.1411212121843</v>
      </c>
      <c r="Y117">
        <f t="shared" si="28"/>
        <v>97157.831846265733</v>
      </c>
      <c r="Z117">
        <f t="shared" si="29"/>
        <v>694.99459819103902</v>
      </c>
      <c r="AA117">
        <f t="shared" si="30"/>
        <v>370.98177542518846</v>
      </c>
      <c r="AB117">
        <f t="shared" si="19"/>
        <v>964.63117827242309</v>
      </c>
      <c r="AC117">
        <f t="shared" si="31"/>
        <v>24.41147971117072</v>
      </c>
      <c r="AD117">
        <f t="shared" si="21"/>
        <v>1.8733928301315987</v>
      </c>
    </row>
    <row r="118" spans="1:30" x14ac:dyDescent="0.35">
      <c r="A118">
        <v>14.287599999999999</v>
      </c>
      <c r="B118">
        <v>267.60000000000002</v>
      </c>
      <c r="C118">
        <v>13507.5</v>
      </c>
      <c r="D118" s="1">
        <f t="shared" si="15"/>
        <v>13692.450778895936</v>
      </c>
      <c r="E118">
        <v>104.9</v>
      </c>
      <c r="F118">
        <v>57.4</v>
      </c>
      <c r="G118">
        <v>29374.3</v>
      </c>
      <c r="H118">
        <v>248307.1</v>
      </c>
      <c r="I118" s="1">
        <f t="shared" si="16"/>
        <v>330330.51130321971</v>
      </c>
      <c r="J118">
        <v>111</v>
      </c>
      <c r="K118">
        <v>146.30000000000001</v>
      </c>
      <c r="L118">
        <v>899.9</v>
      </c>
      <c r="M118">
        <v>6051.6</v>
      </c>
      <c r="N118">
        <v>11581.9</v>
      </c>
      <c r="O118" s="1">
        <f t="shared" si="17"/>
        <v>11717.612212888453</v>
      </c>
      <c r="P118">
        <v>422.5</v>
      </c>
      <c r="Q118">
        <v>334.1</v>
      </c>
      <c r="R118">
        <v>147.30000000000001</v>
      </c>
      <c r="S118">
        <v>496.8</v>
      </c>
      <c r="T118">
        <v>147.30000000000001</v>
      </c>
      <c r="U118">
        <v>3.9</v>
      </c>
      <c r="V118">
        <v>3.9</v>
      </c>
      <c r="W118">
        <f t="shared" si="26"/>
        <v>356008.17429500411</v>
      </c>
      <c r="X118">
        <f t="shared" si="27"/>
        <v>2688.983200724877</v>
      </c>
      <c r="Y118">
        <f t="shared" si="28"/>
        <v>99508.670187568598</v>
      </c>
      <c r="Z118">
        <f t="shared" si="29"/>
        <v>824.70016476843614</v>
      </c>
      <c r="AA118">
        <f t="shared" si="30"/>
        <v>435.66415379967458</v>
      </c>
      <c r="AB118">
        <f t="shared" si="19"/>
        <v>1250.2521912071898</v>
      </c>
      <c r="AC118">
        <f t="shared" si="31"/>
        <v>24.125009951641051</v>
      </c>
      <c r="AD118">
        <f t="shared" si="21"/>
        <v>1.8929722759509993</v>
      </c>
    </row>
    <row r="119" spans="1:30" x14ac:dyDescent="0.35">
      <c r="A119">
        <v>14.295999999999999</v>
      </c>
      <c r="B119">
        <v>303.60000000000002</v>
      </c>
      <c r="C119">
        <v>12887.3</v>
      </c>
      <c r="D119" s="1">
        <f t="shared" si="15"/>
        <v>13055.550799822551</v>
      </c>
      <c r="E119">
        <v>116</v>
      </c>
      <c r="F119">
        <v>67.099999999999994</v>
      </c>
      <c r="G119">
        <v>29305.200000000001</v>
      </c>
      <c r="H119">
        <v>245084.79999999999</v>
      </c>
      <c r="I119" s="1">
        <f t="shared" si="16"/>
        <v>324652.09337419615</v>
      </c>
      <c r="J119">
        <v>94.8</v>
      </c>
      <c r="K119">
        <v>97.1</v>
      </c>
      <c r="L119">
        <v>811.5</v>
      </c>
      <c r="M119">
        <v>6079.6</v>
      </c>
      <c r="N119">
        <v>10717.1</v>
      </c>
      <c r="O119" s="1">
        <f t="shared" si="17"/>
        <v>10833.200493003567</v>
      </c>
      <c r="P119">
        <v>485.1</v>
      </c>
      <c r="Q119">
        <v>274.8</v>
      </c>
      <c r="R119">
        <v>149.30000000000001</v>
      </c>
      <c r="S119">
        <v>524.4</v>
      </c>
      <c r="T119">
        <v>114.1</v>
      </c>
      <c r="U119">
        <v>7.32</v>
      </c>
      <c r="V119">
        <v>7.8</v>
      </c>
      <c r="W119">
        <f t="shared" si="26"/>
        <v>348844.44466702227</v>
      </c>
      <c r="X119">
        <f t="shared" si="27"/>
        <v>2518.601094074002</v>
      </c>
      <c r="Y119">
        <f t="shared" si="28"/>
        <v>101434.32277895487</v>
      </c>
      <c r="Z119">
        <f t="shared" si="29"/>
        <v>706.33201636675858</v>
      </c>
      <c r="AA119">
        <f t="shared" si="30"/>
        <v>370.42298358324899</v>
      </c>
      <c r="AB119">
        <f t="shared" si="19"/>
        <v>1059.4980245501379</v>
      </c>
      <c r="AC119">
        <f t="shared" si="31"/>
        <v>24.866977912460712</v>
      </c>
      <c r="AD119">
        <f t="shared" si="21"/>
        <v>1.9068255687973996</v>
      </c>
    </row>
    <row r="120" spans="1:30" x14ac:dyDescent="0.35">
      <c r="A120">
        <v>14.304500000000001</v>
      </c>
      <c r="B120">
        <v>228.5</v>
      </c>
      <c r="C120">
        <v>13052.1</v>
      </c>
      <c r="D120" s="1">
        <f t="shared" si="15"/>
        <v>13224.710240530429</v>
      </c>
      <c r="E120">
        <v>170.2</v>
      </c>
      <c r="F120">
        <v>45.2</v>
      </c>
      <c r="G120">
        <v>29472.9</v>
      </c>
      <c r="H120">
        <v>247981.1</v>
      </c>
      <c r="I120" s="1">
        <f t="shared" si="16"/>
        <v>329753.81336825446</v>
      </c>
      <c r="J120">
        <v>103.9</v>
      </c>
      <c r="K120">
        <v>134.6</v>
      </c>
      <c r="L120">
        <v>752.1</v>
      </c>
      <c r="M120">
        <v>5907.4</v>
      </c>
      <c r="N120">
        <v>10605.6</v>
      </c>
      <c r="O120" s="1">
        <f t="shared" si="17"/>
        <v>10719.284443089631</v>
      </c>
      <c r="P120">
        <v>458.7</v>
      </c>
      <c r="Q120">
        <v>235.5</v>
      </c>
      <c r="R120">
        <v>145.80000000000001</v>
      </c>
      <c r="S120">
        <v>518.20000000000005</v>
      </c>
      <c r="T120">
        <v>158</v>
      </c>
      <c r="U120">
        <v>7.32</v>
      </c>
      <c r="V120">
        <v>3.45</v>
      </c>
      <c r="W120">
        <f t="shared" si="26"/>
        <v>353926.30805187451</v>
      </c>
      <c r="X120">
        <f t="shared" si="27"/>
        <v>2252.7288360918933</v>
      </c>
      <c r="Y120">
        <f t="shared" si="28"/>
        <v>99965.159964357197</v>
      </c>
      <c r="Z120">
        <f t="shared" si="29"/>
        <v>792.25531875099307</v>
      </c>
      <c r="AA120">
        <f t="shared" si="30"/>
        <v>476.8506781227</v>
      </c>
      <c r="AB120">
        <f t="shared" si="19"/>
        <v>958.95668753240739</v>
      </c>
      <c r="AC120">
        <f t="shared" si="31"/>
        <v>24.934672092674024</v>
      </c>
      <c r="AD120">
        <f t="shared" si="21"/>
        <v>1.6614327190851457</v>
      </c>
    </row>
    <row r="121" spans="1:30" x14ac:dyDescent="0.35">
      <c r="A121">
        <v>14.312900000000001</v>
      </c>
      <c r="B121">
        <v>241.9</v>
      </c>
      <c r="C121">
        <v>13403.6</v>
      </c>
      <c r="D121" s="1">
        <f t="shared" si="15"/>
        <v>13585.697251682654</v>
      </c>
      <c r="E121">
        <v>123.9</v>
      </c>
      <c r="F121">
        <v>55.5</v>
      </c>
      <c r="G121">
        <v>28799.4</v>
      </c>
      <c r="H121">
        <v>247710.8</v>
      </c>
      <c r="I121" s="1">
        <f t="shared" si="16"/>
        <v>329276.0284209848</v>
      </c>
      <c r="J121">
        <v>129</v>
      </c>
      <c r="K121">
        <v>110.2</v>
      </c>
      <c r="L121">
        <v>961.1</v>
      </c>
      <c r="M121">
        <v>6201.9</v>
      </c>
      <c r="N121">
        <v>10622.3</v>
      </c>
      <c r="O121" s="1">
        <f t="shared" si="17"/>
        <v>10736.344674030959</v>
      </c>
      <c r="P121">
        <v>466.5</v>
      </c>
      <c r="Q121">
        <v>290.3</v>
      </c>
      <c r="R121">
        <v>140</v>
      </c>
      <c r="S121">
        <v>524.5</v>
      </c>
      <c r="T121">
        <v>151.69999999999999</v>
      </c>
      <c r="U121">
        <v>0</v>
      </c>
      <c r="V121">
        <v>5.36</v>
      </c>
      <c r="W121">
        <f t="shared" si="26"/>
        <v>353839.97034669842</v>
      </c>
      <c r="X121">
        <f t="shared" si="27"/>
        <v>2873.0502068602314</v>
      </c>
      <c r="Y121">
        <f t="shared" si="28"/>
        <v>98918.446001748001</v>
      </c>
      <c r="Z121">
        <f t="shared" si="29"/>
        <v>707.09931315800691</v>
      </c>
      <c r="AA121">
        <f t="shared" si="30"/>
        <v>443.872974119091</v>
      </c>
      <c r="AB121">
        <f t="shared" si="19"/>
        <v>1184.9989688535265</v>
      </c>
      <c r="AC121">
        <f t="shared" si="31"/>
        <v>24.236962028592416</v>
      </c>
      <c r="AD121">
        <f t="shared" si="21"/>
        <v>1.5930217751177893</v>
      </c>
    </row>
    <row r="122" spans="1:30" x14ac:dyDescent="0.35">
      <c r="A122">
        <v>14.321300000000001</v>
      </c>
      <c r="B122">
        <v>313.3</v>
      </c>
      <c r="C122">
        <v>13320</v>
      </c>
      <c r="D122" s="1">
        <f t="shared" si="15"/>
        <v>13499.817570032837</v>
      </c>
      <c r="E122">
        <v>116.1</v>
      </c>
      <c r="F122">
        <v>32.299999999999997</v>
      </c>
      <c r="G122">
        <v>34278.9</v>
      </c>
      <c r="H122">
        <v>249984.4</v>
      </c>
      <c r="I122" s="1">
        <f t="shared" si="16"/>
        <v>333305.60057684127</v>
      </c>
      <c r="J122">
        <v>105.2</v>
      </c>
      <c r="K122">
        <v>172.2</v>
      </c>
      <c r="L122">
        <v>947.7</v>
      </c>
      <c r="M122">
        <v>6214.2</v>
      </c>
      <c r="N122">
        <v>10866.8</v>
      </c>
      <c r="O122" s="1">
        <f t="shared" si="17"/>
        <v>10986.184671589224</v>
      </c>
      <c r="P122">
        <v>421.9</v>
      </c>
      <c r="Q122">
        <v>283.8</v>
      </c>
      <c r="R122">
        <v>107.8</v>
      </c>
      <c r="S122">
        <v>575.5</v>
      </c>
      <c r="T122">
        <v>117.5</v>
      </c>
      <c r="U122">
        <v>12.2</v>
      </c>
      <c r="V122">
        <v>0</v>
      </c>
      <c r="W122">
        <f t="shared" si="26"/>
        <v>358104.90281846334</v>
      </c>
      <c r="X122">
        <f t="shared" si="27"/>
        <v>2736.6282681049984</v>
      </c>
      <c r="Y122">
        <f t="shared" si="28"/>
        <v>113076.08379918622</v>
      </c>
      <c r="Z122">
        <f t="shared" si="29"/>
        <v>781.89379088714236</v>
      </c>
      <c r="AA122">
        <f t="shared" si="30"/>
        <v>362.1843738502227</v>
      </c>
      <c r="AB122">
        <f t="shared" si="19"/>
        <v>1086.2738737682084</v>
      </c>
      <c r="AC122">
        <f t="shared" si="31"/>
        <v>24.689637385672505</v>
      </c>
      <c r="AD122">
        <f t="shared" si="21"/>
        <v>2.1588280647648421</v>
      </c>
    </row>
    <row r="123" spans="1:30" x14ac:dyDescent="0.35">
      <c r="A123">
        <v>14.329800000000001</v>
      </c>
      <c r="B123">
        <v>338.1</v>
      </c>
      <c r="C123">
        <v>13236</v>
      </c>
      <c r="D123" s="1">
        <f t="shared" si="15"/>
        <v>13413.54163710877</v>
      </c>
      <c r="E123">
        <v>108.8</v>
      </c>
      <c r="F123">
        <v>39.299999999999997</v>
      </c>
      <c r="G123">
        <v>29426.6</v>
      </c>
      <c r="H123">
        <v>249210.9</v>
      </c>
      <c r="I123" s="1">
        <f t="shared" si="16"/>
        <v>331931.96331699536</v>
      </c>
      <c r="J123">
        <v>84.1</v>
      </c>
      <c r="K123">
        <v>180</v>
      </c>
      <c r="L123">
        <v>793.5</v>
      </c>
      <c r="M123">
        <v>5935.7</v>
      </c>
      <c r="N123">
        <v>12524.8</v>
      </c>
      <c r="O123" s="1">
        <f t="shared" si="17"/>
        <v>12683.660308633574</v>
      </c>
      <c r="P123">
        <v>428.4</v>
      </c>
      <c r="Q123">
        <v>260</v>
      </c>
      <c r="R123">
        <v>145.80000000000001</v>
      </c>
      <c r="S123">
        <v>462.5</v>
      </c>
      <c r="T123">
        <v>107.8</v>
      </c>
      <c r="U123">
        <v>12.2</v>
      </c>
      <c r="V123">
        <v>0</v>
      </c>
      <c r="W123">
        <f t="shared" si="26"/>
        <v>358367.2652627377</v>
      </c>
      <c r="X123">
        <f t="shared" si="27"/>
        <v>2323.872966994993</v>
      </c>
      <c r="Y123">
        <f t="shared" si="28"/>
        <v>98676.144357309109</v>
      </c>
      <c r="Z123">
        <f t="shared" si="29"/>
        <v>909.12321403334386</v>
      </c>
      <c r="AA123">
        <f t="shared" si="30"/>
        <v>334.85201253530158</v>
      </c>
      <c r="AB123">
        <f t="shared" si="19"/>
        <v>960.18814594497735</v>
      </c>
      <c r="AC123">
        <f t="shared" si="31"/>
        <v>24.746034440203356</v>
      </c>
      <c r="AD123">
        <f t="shared" si="21"/>
        <v>2.7150000000000003</v>
      </c>
    </row>
    <row r="124" spans="1:30" x14ac:dyDescent="0.35">
      <c r="A124">
        <v>14.338200000000001</v>
      </c>
      <c r="B124">
        <v>240.9</v>
      </c>
      <c r="C124">
        <v>12704.2</v>
      </c>
      <c r="D124" s="1">
        <f t="shared" si="15"/>
        <v>12867.673497648831</v>
      </c>
      <c r="E124">
        <v>127.8</v>
      </c>
      <c r="F124">
        <v>33.5</v>
      </c>
      <c r="G124">
        <v>30165.8</v>
      </c>
      <c r="H124">
        <v>246667.3</v>
      </c>
      <c r="I124" s="1">
        <f t="shared" si="16"/>
        <v>327434.74430354609</v>
      </c>
      <c r="J124">
        <v>126.4</v>
      </c>
      <c r="K124">
        <v>155.1</v>
      </c>
      <c r="L124">
        <v>742.5</v>
      </c>
      <c r="M124">
        <v>6084.1</v>
      </c>
      <c r="N124">
        <v>10909.4</v>
      </c>
      <c r="O124" s="1">
        <f t="shared" si="17"/>
        <v>11029.727711495792</v>
      </c>
      <c r="P124">
        <v>341.3</v>
      </c>
      <c r="Q124">
        <v>253.5</v>
      </c>
      <c r="R124">
        <v>159</v>
      </c>
      <c r="S124">
        <v>447.5</v>
      </c>
      <c r="T124">
        <v>163.4</v>
      </c>
      <c r="U124">
        <v>0</v>
      </c>
      <c r="V124">
        <v>3.41</v>
      </c>
      <c r="W124">
        <f t="shared" si="26"/>
        <v>351573.04551269067</v>
      </c>
      <c r="X124">
        <f t="shared" si="27"/>
        <v>2207.2226807614829</v>
      </c>
      <c r="Y124">
        <f t="shared" si="28"/>
        <v>103107.73383419547</v>
      </c>
      <c r="Z124">
        <f t="shared" si="29"/>
        <v>893.41320106595595</v>
      </c>
      <c r="AA124">
        <f t="shared" si="30"/>
        <v>474.4675455899781</v>
      </c>
      <c r="AB124">
        <f t="shared" si="19"/>
        <v>1080.5720314707312</v>
      </c>
      <c r="AC124">
        <f t="shared" si="31"/>
        <v>25.446304987717838</v>
      </c>
      <c r="AD124">
        <f t="shared" si="21"/>
        <v>1.8829806366524788</v>
      </c>
    </row>
    <row r="125" spans="1:30" x14ac:dyDescent="0.35">
      <c r="A125">
        <v>14.3466</v>
      </c>
      <c r="B125">
        <v>242.8</v>
      </c>
      <c r="C125">
        <v>13143.6</v>
      </c>
      <c r="D125" s="1">
        <f t="shared" si="15"/>
        <v>13318.65507484169</v>
      </c>
      <c r="E125">
        <v>104.4</v>
      </c>
      <c r="F125">
        <v>51.6</v>
      </c>
      <c r="G125">
        <v>29919.4</v>
      </c>
      <c r="H125">
        <v>245419.6</v>
      </c>
      <c r="I125" s="1">
        <f t="shared" si="16"/>
        <v>325239.82865179115</v>
      </c>
      <c r="J125">
        <v>56.8</v>
      </c>
      <c r="K125">
        <v>144.4</v>
      </c>
      <c r="L125">
        <v>929.5</v>
      </c>
      <c r="M125">
        <v>6228.6</v>
      </c>
      <c r="N125">
        <v>10486.6</v>
      </c>
      <c r="O125" s="1">
        <f t="shared" si="17"/>
        <v>10597.734199456016</v>
      </c>
      <c r="P125">
        <v>449.7</v>
      </c>
      <c r="Q125">
        <v>336.1</v>
      </c>
      <c r="R125">
        <v>142</v>
      </c>
      <c r="S125">
        <v>589.6</v>
      </c>
      <c r="T125">
        <v>140.9</v>
      </c>
      <c r="U125">
        <v>7.8</v>
      </c>
      <c r="V125">
        <v>0</v>
      </c>
      <c r="W125">
        <f t="shared" si="26"/>
        <v>349399.01792608883</v>
      </c>
      <c r="X125">
        <f t="shared" si="27"/>
        <v>2807.9643893204643</v>
      </c>
      <c r="Y125">
        <f t="shared" si="28"/>
        <v>103457.64625945994</v>
      </c>
      <c r="Z125">
        <f t="shared" si="29"/>
        <v>819.69320263110899</v>
      </c>
      <c r="AA125">
        <f t="shared" si="30"/>
        <v>425.5879163102162</v>
      </c>
      <c r="AB125">
        <f t="shared" si="19"/>
        <v>1124.502302073194</v>
      </c>
      <c r="AC125">
        <f t="shared" si="31"/>
        <v>24.419870236459072</v>
      </c>
      <c r="AD125">
        <f t="shared" si="21"/>
        <v>1.9260255548083387</v>
      </c>
    </row>
    <row r="126" spans="1:30" x14ac:dyDescent="0.35">
      <c r="A126">
        <v>14.355</v>
      </c>
      <c r="B126">
        <v>174.2</v>
      </c>
      <c r="C126">
        <v>12432.7</v>
      </c>
      <c r="D126" s="1">
        <f t="shared" si="15"/>
        <v>12589.217970258838</v>
      </c>
      <c r="E126">
        <v>160.5</v>
      </c>
      <c r="F126">
        <v>70.3</v>
      </c>
      <c r="G126">
        <v>29881.9</v>
      </c>
      <c r="H126">
        <v>248981.9</v>
      </c>
      <c r="I126" s="1">
        <f t="shared" si="16"/>
        <v>331525.83140140027</v>
      </c>
      <c r="J126">
        <v>134.80000000000001</v>
      </c>
      <c r="K126">
        <v>133.19999999999999</v>
      </c>
      <c r="L126">
        <v>957.4</v>
      </c>
      <c r="M126">
        <v>6636.1</v>
      </c>
      <c r="N126">
        <v>10835.2</v>
      </c>
      <c r="O126" s="1">
        <f t="shared" si="17"/>
        <v>10953.887562517388</v>
      </c>
      <c r="P126">
        <v>479.1</v>
      </c>
      <c r="Q126">
        <v>328.3</v>
      </c>
      <c r="R126">
        <v>124.9</v>
      </c>
      <c r="S126">
        <v>480.7</v>
      </c>
      <c r="T126">
        <v>132.69999999999999</v>
      </c>
      <c r="U126">
        <v>3.9</v>
      </c>
      <c r="V126">
        <v>0</v>
      </c>
      <c r="W126">
        <f t="shared" si="26"/>
        <v>355243.13693417649</v>
      </c>
      <c r="X126">
        <f t="shared" si="27"/>
        <v>2892.9482181394656</v>
      </c>
      <c r="Y126">
        <f t="shared" si="28"/>
        <v>102797.20057411405</v>
      </c>
      <c r="Z126">
        <f t="shared" si="29"/>
        <v>726.54464834270323</v>
      </c>
      <c r="AA126">
        <f t="shared" si="30"/>
        <v>384.52537374511138</v>
      </c>
      <c r="AB126">
        <f t="shared" si="19"/>
        <v>1303.614206305718</v>
      </c>
      <c r="AC126">
        <f t="shared" si="31"/>
        <v>26.334108455712439</v>
      </c>
      <c r="AD126">
        <f t="shared" si="21"/>
        <v>1.8894582723279651</v>
      </c>
    </row>
    <row r="127" spans="1:30" x14ac:dyDescent="0.35">
      <c r="A127">
        <v>14.3635</v>
      </c>
      <c r="B127">
        <v>258.8</v>
      </c>
      <c r="C127">
        <v>12878.2</v>
      </c>
      <c r="D127" s="1">
        <f t="shared" si="15"/>
        <v>13046.211723821722</v>
      </c>
      <c r="E127">
        <v>99.5</v>
      </c>
      <c r="F127">
        <v>51</v>
      </c>
      <c r="G127">
        <v>29036.799999999999</v>
      </c>
      <c r="H127">
        <v>249409.1</v>
      </c>
      <c r="I127" s="1">
        <f t="shared" si="16"/>
        <v>332283.67143806297</v>
      </c>
      <c r="J127">
        <v>116.1</v>
      </c>
      <c r="K127">
        <v>132.9</v>
      </c>
      <c r="L127">
        <v>839.3</v>
      </c>
      <c r="M127">
        <v>6271.6</v>
      </c>
      <c r="N127">
        <v>10586.7</v>
      </c>
      <c r="O127" s="1">
        <f t="shared" si="17"/>
        <v>10699.977451283503</v>
      </c>
      <c r="P127">
        <v>463.9</v>
      </c>
      <c r="Q127">
        <v>313.5</v>
      </c>
      <c r="R127">
        <v>133.69999999999999</v>
      </c>
      <c r="S127">
        <v>505.7</v>
      </c>
      <c r="T127">
        <v>145.30000000000001</v>
      </c>
      <c r="U127">
        <v>11.2</v>
      </c>
      <c r="V127">
        <v>0</v>
      </c>
      <c r="W127">
        <f t="shared" ref="W127:W145" si="32">B127+D127+I127+O127</f>
        <v>356288.66061316815</v>
      </c>
      <c r="X127">
        <f t="shared" ref="X127:X145" si="33">(F127+L127)*1000000/W127</f>
        <v>2498.8165451794207</v>
      </c>
      <c r="Y127">
        <f t="shared" ref="Y127:Y145" si="34">(G127+M127)*1000000/W127</f>
        <v>99100.543753580889</v>
      </c>
      <c r="Z127">
        <f t="shared" ref="Z127:Z145" si="35">(K127+R127)*1000000/W127</f>
        <v>748.26967420513722</v>
      </c>
      <c r="AA127">
        <f t="shared" ref="AA127:AA145" si="36">(T127+U127+V127)*1000000/W127</f>
        <v>439.25057769356323</v>
      </c>
      <c r="AB127">
        <f t="shared" si="19"/>
        <v>1205.7638861160049</v>
      </c>
      <c r="AC127">
        <f t="shared" ref="AC127:AC145" si="37">I127/D127</f>
        <v>25.469743897481735</v>
      </c>
      <c r="AD127">
        <f t="shared" si="21"/>
        <v>1.7035143769968053</v>
      </c>
    </row>
    <row r="128" spans="1:30" x14ac:dyDescent="0.35">
      <c r="A128">
        <v>14.3719</v>
      </c>
      <c r="B128">
        <v>226.6</v>
      </c>
      <c r="C128">
        <v>12604.6</v>
      </c>
      <c r="D128" s="1">
        <f t="shared" si="15"/>
        <v>12765.504072633921</v>
      </c>
      <c r="E128">
        <v>91.4</v>
      </c>
      <c r="F128">
        <v>51</v>
      </c>
      <c r="G128">
        <v>28787.9</v>
      </c>
      <c r="H128">
        <v>249336.4</v>
      </c>
      <c r="I128" s="1">
        <f t="shared" si="16"/>
        <v>332154.6429052907</v>
      </c>
      <c r="J128">
        <v>73.5</v>
      </c>
      <c r="K128">
        <v>115</v>
      </c>
      <c r="L128">
        <v>861.2</v>
      </c>
      <c r="M128">
        <v>6107.3</v>
      </c>
      <c r="N128">
        <v>10451.299999999999</v>
      </c>
      <c r="O128" s="1">
        <f t="shared" si="17"/>
        <v>10561.683320891634</v>
      </c>
      <c r="P128">
        <v>400.6</v>
      </c>
      <c r="Q128">
        <v>303.3</v>
      </c>
      <c r="R128">
        <v>162.6</v>
      </c>
      <c r="S128">
        <v>440</v>
      </c>
      <c r="T128">
        <v>178</v>
      </c>
      <c r="U128">
        <v>8.7799999999999994</v>
      </c>
      <c r="V128">
        <v>0</v>
      </c>
      <c r="W128">
        <f t="shared" si="32"/>
        <v>355708.43029881624</v>
      </c>
      <c r="X128">
        <f t="shared" si="33"/>
        <v>2564.4598842757191</v>
      </c>
      <c r="Y128">
        <f t="shared" si="34"/>
        <v>98100.570657507225</v>
      </c>
      <c r="Z128">
        <f t="shared" si="35"/>
        <v>780.41445283374219</v>
      </c>
      <c r="AA128">
        <f t="shared" si="36"/>
        <v>525.09298090881259</v>
      </c>
      <c r="AB128">
        <f t="shared" si="19"/>
        <v>1059.2945454890275</v>
      </c>
      <c r="AC128">
        <f t="shared" si="37"/>
        <v>26.019704432772691</v>
      </c>
      <c r="AD128">
        <f t="shared" si="21"/>
        <v>1.4862404968412035</v>
      </c>
    </row>
    <row r="129" spans="1:30" x14ac:dyDescent="0.35">
      <c r="A129">
        <v>14.3803</v>
      </c>
      <c r="B129">
        <v>273.39999999999998</v>
      </c>
      <c r="C129">
        <v>12710.3</v>
      </c>
      <c r="D129" s="1">
        <f t="shared" si="15"/>
        <v>12873.931531950549</v>
      </c>
      <c r="E129">
        <v>124.9</v>
      </c>
      <c r="F129">
        <v>76.099999999999994</v>
      </c>
      <c r="G129">
        <v>29731</v>
      </c>
      <c r="H129">
        <v>247741.8</v>
      </c>
      <c r="I129" s="1">
        <f t="shared" si="16"/>
        <v>329330.80689582374</v>
      </c>
      <c r="J129">
        <v>124.5</v>
      </c>
      <c r="K129">
        <v>128.30000000000001</v>
      </c>
      <c r="L129">
        <v>894.1</v>
      </c>
      <c r="M129">
        <v>6212.3</v>
      </c>
      <c r="N129">
        <v>10902.9</v>
      </c>
      <c r="O129" s="1">
        <f t="shared" si="17"/>
        <v>11023.083577941943</v>
      </c>
      <c r="P129">
        <v>484.8</v>
      </c>
      <c r="Q129">
        <v>260.8</v>
      </c>
      <c r="R129">
        <v>112.2</v>
      </c>
      <c r="S129">
        <v>450.3</v>
      </c>
      <c r="T129">
        <v>128.30000000000001</v>
      </c>
      <c r="U129">
        <v>0</v>
      </c>
      <c r="V129">
        <v>0</v>
      </c>
      <c r="W129">
        <f t="shared" si="32"/>
        <v>353501.22200571623</v>
      </c>
      <c r="X129">
        <f t="shared" si="33"/>
        <v>2744.5449678935242</v>
      </c>
      <c r="Y129">
        <f t="shared" si="34"/>
        <v>101678.00777621863</v>
      </c>
      <c r="Z129">
        <f t="shared" si="35"/>
        <v>680.33711067655383</v>
      </c>
      <c r="AA129">
        <f t="shared" si="36"/>
        <v>362.94075384532999</v>
      </c>
      <c r="AB129">
        <f t="shared" si="19"/>
        <v>1089.9537993500051</v>
      </c>
      <c r="AC129">
        <f t="shared" si="37"/>
        <v>25.581214726712648</v>
      </c>
      <c r="AD129">
        <f t="shared" si="21"/>
        <v>1.8745128604832422</v>
      </c>
    </row>
    <row r="130" spans="1:30" x14ac:dyDescent="0.35">
      <c r="A130">
        <v>14.3887</v>
      </c>
      <c r="B130">
        <v>288.5</v>
      </c>
      <c r="C130">
        <v>12750.9</v>
      </c>
      <c r="D130" s="1">
        <f t="shared" si="15"/>
        <v>12915.585337074503</v>
      </c>
      <c r="E130">
        <v>105.8</v>
      </c>
      <c r="F130">
        <v>67.099999999999994</v>
      </c>
      <c r="G130">
        <v>29509.1</v>
      </c>
      <c r="H130">
        <v>249315.9</v>
      </c>
      <c r="I130" s="1">
        <f t="shared" si="16"/>
        <v>332118.26386092365</v>
      </c>
      <c r="J130">
        <v>122.6</v>
      </c>
      <c r="K130">
        <v>140.5</v>
      </c>
      <c r="L130">
        <v>778</v>
      </c>
      <c r="M130">
        <v>6333.4</v>
      </c>
      <c r="N130">
        <v>10776</v>
      </c>
      <c r="O130" s="1">
        <f t="shared" si="17"/>
        <v>10893.387139818686</v>
      </c>
      <c r="P130">
        <v>397.5</v>
      </c>
      <c r="Q130">
        <v>300</v>
      </c>
      <c r="R130">
        <v>115.6</v>
      </c>
      <c r="S130">
        <v>484.4</v>
      </c>
      <c r="T130">
        <v>106.3</v>
      </c>
      <c r="U130">
        <v>0</v>
      </c>
      <c r="V130">
        <v>0</v>
      </c>
      <c r="W130">
        <f t="shared" si="32"/>
        <v>356215.73633781687</v>
      </c>
      <c r="X130">
        <f t="shared" si="33"/>
        <v>2372.4387043882593</v>
      </c>
      <c r="Y130">
        <f t="shared" si="34"/>
        <v>100620.20383627521</v>
      </c>
      <c r="Z130">
        <f t="shared" si="35"/>
        <v>718.94634030745863</v>
      </c>
      <c r="AA130">
        <f t="shared" si="36"/>
        <v>298.41466604718016</v>
      </c>
      <c r="AB130">
        <f t="shared" si="19"/>
        <v>1186.3597165713861</v>
      </c>
      <c r="AC130">
        <f t="shared" si="37"/>
        <v>25.714534432099647</v>
      </c>
      <c r="AD130">
        <f t="shared" si="21"/>
        <v>2.409219190968956</v>
      </c>
    </row>
    <row r="131" spans="1:30" x14ac:dyDescent="0.35">
      <c r="A131">
        <v>14.3972</v>
      </c>
      <c r="B131">
        <v>309.5</v>
      </c>
      <c r="C131">
        <v>12529.1</v>
      </c>
      <c r="D131" s="1">
        <f t="shared" si="15"/>
        <v>12688.070099078363</v>
      </c>
      <c r="E131">
        <v>148.30000000000001</v>
      </c>
      <c r="F131">
        <v>40.6</v>
      </c>
      <c r="G131">
        <v>29105.200000000001</v>
      </c>
      <c r="H131">
        <v>248225</v>
      </c>
      <c r="I131" s="1">
        <f t="shared" si="16"/>
        <v>330185.22829303978</v>
      </c>
      <c r="J131">
        <v>83.9</v>
      </c>
      <c r="K131">
        <v>171.2</v>
      </c>
      <c r="L131">
        <v>845.1</v>
      </c>
      <c r="M131">
        <v>6022.7</v>
      </c>
      <c r="N131">
        <v>10878.4</v>
      </c>
      <c r="O131" s="1">
        <f t="shared" si="17"/>
        <v>10998.041090195582</v>
      </c>
      <c r="P131">
        <v>470.9</v>
      </c>
      <c r="Q131">
        <v>257.39999999999998</v>
      </c>
      <c r="R131">
        <v>142.4</v>
      </c>
      <c r="S131">
        <v>414.2</v>
      </c>
      <c r="T131">
        <v>149.19999999999999</v>
      </c>
      <c r="U131">
        <v>6.83</v>
      </c>
      <c r="V131">
        <v>3.9</v>
      </c>
      <c r="W131">
        <f t="shared" si="32"/>
        <v>354180.83948231372</v>
      </c>
      <c r="X131">
        <f t="shared" si="33"/>
        <v>2500.699928586137</v>
      </c>
      <c r="Y131">
        <f t="shared" si="34"/>
        <v>99180.689873976473</v>
      </c>
      <c r="Z131">
        <f t="shared" si="35"/>
        <v>885.42339122119517</v>
      </c>
      <c r="AA131">
        <f t="shared" si="36"/>
        <v>451.54898902425305</v>
      </c>
      <c r="AB131">
        <f t="shared" si="19"/>
        <v>963.63202622383244</v>
      </c>
      <c r="AC131">
        <f t="shared" si="37"/>
        <v>26.023282163063065</v>
      </c>
      <c r="AD131">
        <f t="shared" si="21"/>
        <v>1.9608578753204526</v>
      </c>
    </row>
    <row r="132" spans="1:30" x14ac:dyDescent="0.35">
      <c r="A132">
        <v>14.4056</v>
      </c>
      <c r="B132">
        <v>252.4</v>
      </c>
      <c r="C132">
        <v>12389.1</v>
      </c>
      <c r="D132" s="1">
        <f t="shared" si="15"/>
        <v>12544.515253932494</v>
      </c>
      <c r="E132">
        <v>102.4</v>
      </c>
      <c r="F132">
        <v>35.5</v>
      </c>
      <c r="G132">
        <v>28551</v>
      </c>
      <c r="H132">
        <v>248947.3</v>
      </c>
      <c r="I132" s="1">
        <f t="shared" si="16"/>
        <v>331464.48977548443</v>
      </c>
      <c r="J132">
        <v>117.1</v>
      </c>
      <c r="K132">
        <v>131.69999999999999</v>
      </c>
      <c r="L132">
        <v>887.1</v>
      </c>
      <c r="M132">
        <v>6381.1</v>
      </c>
      <c r="N132">
        <v>10779</v>
      </c>
      <c r="O132" s="1">
        <f t="shared" si="17"/>
        <v>10896.45286543654</v>
      </c>
      <c r="P132">
        <v>472.2</v>
      </c>
      <c r="Q132">
        <v>283.8</v>
      </c>
      <c r="R132">
        <v>101</v>
      </c>
      <c r="S132">
        <v>547.70000000000005</v>
      </c>
      <c r="T132">
        <v>139.5</v>
      </c>
      <c r="U132">
        <v>11.2</v>
      </c>
      <c r="V132">
        <v>0</v>
      </c>
      <c r="W132">
        <f t="shared" si="32"/>
        <v>355157.85789485346</v>
      </c>
      <c r="X132">
        <f t="shared" si="33"/>
        <v>2597.7181117956316</v>
      </c>
      <c r="Y132">
        <f t="shared" si="34"/>
        <v>98356.54547263839</v>
      </c>
      <c r="Z132">
        <f t="shared" si="35"/>
        <v>655.20160916414864</v>
      </c>
      <c r="AA132">
        <f t="shared" si="36"/>
        <v>424.31836055452169</v>
      </c>
      <c r="AB132">
        <f t="shared" si="19"/>
        <v>1128.7938337512126</v>
      </c>
      <c r="AC132">
        <f t="shared" si="37"/>
        <v>26.423060840997895</v>
      </c>
      <c r="AD132">
        <f t="shared" si="21"/>
        <v>1.5441274054412741</v>
      </c>
    </row>
    <row r="133" spans="1:30" x14ac:dyDescent="0.35">
      <c r="A133">
        <v>14.414</v>
      </c>
      <c r="B133">
        <v>326.60000000000002</v>
      </c>
      <c r="C133">
        <v>14413.8</v>
      </c>
      <c r="D133" s="1">
        <f t="shared" si="15"/>
        <v>14624.596001851485</v>
      </c>
      <c r="E133">
        <v>106.8</v>
      </c>
      <c r="F133">
        <v>11</v>
      </c>
      <c r="G133">
        <v>9398.9</v>
      </c>
      <c r="H133">
        <v>271040.90000000002</v>
      </c>
      <c r="I133" s="1">
        <f t="shared" si="16"/>
        <v>371819.0773666178</v>
      </c>
      <c r="J133">
        <v>26.5</v>
      </c>
      <c r="K133">
        <v>75.599999999999994</v>
      </c>
      <c r="L133">
        <v>150.30000000000001</v>
      </c>
      <c r="M133">
        <v>1627.7</v>
      </c>
      <c r="N133">
        <v>11983.7</v>
      </c>
      <c r="O133" s="1">
        <f t="shared" si="17"/>
        <v>12129.050907358513</v>
      </c>
      <c r="P133">
        <v>427.7</v>
      </c>
      <c r="Q133">
        <v>51.6</v>
      </c>
      <c r="R133">
        <v>15.1</v>
      </c>
      <c r="S133">
        <v>41.9</v>
      </c>
      <c r="T133">
        <v>54.1</v>
      </c>
      <c r="U133">
        <v>3.41</v>
      </c>
      <c r="V133">
        <v>8.7799999999999994</v>
      </c>
      <c r="W133">
        <f t="shared" si="32"/>
        <v>398899.32427582779</v>
      </c>
      <c r="X133">
        <f t="shared" si="33"/>
        <v>404.36268046537361</v>
      </c>
      <c r="Y133">
        <f t="shared" si="34"/>
        <v>27642.563747175998</v>
      </c>
      <c r="Z133">
        <f t="shared" si="35"/>
        <v>227.37566719286659</v>
      </c>
      <c r="AA133">
        <f t="shared" si="36"/>
        <v>166.1822820089871</v>
      </c>
      <c r="AB133">
        <f t="shared" si="19"/>
        <v>195.7887498099546</v>
      </c>
      <c r="AC133">
        <f t="shared" si="37"/>
        <v>25.424228971490578</v>
      </c>
      <c r="AD133">
        <f t="shared" si="21"/>
        <v>1.3682305023382104</v>
      </c>
    </row>
    <row r="134" spans="1:30" x14ac:dyDescent="0.35">
      <c r="A134">
        <v>14.422499999999999</v>
      </c>
      <c r="B134">
        <v>333.2</v>
      </c>
      <c r="C134">
        <v>15572.7</v>
      </c>
      <c r="D134" s="1">
        <f t="shared" ref="D134:D197" si="38">1/((1/C134)-0.000001)</f>
        <v>15819.045245900841</v>
      </c>
      <c r="E134">
        <v>100.5</v>
      </c>
      <c r="F134">
        <v>17.399999999999999</v>
      </c>
      <c r="G134">
        <v>3042.2</v>
      </c>
      <c r="H134">
        <v>273087.8</v>
      </c>
      <c r="I134" s="1">
        <f t="shared" ref="I134:I197" si="39">1/((1/H134)-0.000001)</f>
        <v>375681.95993959106</v>
      </c>
      <c r="J134">
        <v>16.100000000000001</v>
      </c>
      <c r="K134">
        <v>95.1</v>
      </c>
      <c r="L134">
        <v>28.4</v>
      </c>
      <c r="M134">
        <v>688.3</v>
      </c>
      <c r="N134">
        <v>11708.5</v>
      </c>
      <c r="O134" s="1">
        <f t="shared" ref="O134:O197" si="40">1/((1/N134)-0.000001)</f>
        <v>11847.213094517154</v>
      </c>
      <c r="P134">
        <v>504.5</v>
      </c>
      <c r="Q134">
        <v>50.3</v>
      </c>
      <c r="R134">
        <v>0</v>
      </c>
      <c r="S134">
        <v>32.299999999999997</v>
      </c>
      <c r="T134">
        <v>36.1</v>
      </c>
      <c r="U134">
        <v>0</v>
      </c>
      <c r="V134">
        <v>3.9</v>
      </c>
      <c r="W134">
        <f t="shared" si="32"/>
        <v>403681.41828000906</v>
      </c>
      <c r="X134">
        <f t="shared" si="33"/>
        <v>113.45580432000799</v>
      </c>
      <c r="Y134">
        <f t="shared" si="34"/>
        <v>9241.1982099517409</v>
      </c>
      <c r="Z134">
        <f t="shared" si="35"/>
        <v>235.58181202691614</v>
      </c>
      <c r="AA134">
        <f t="shared" si="36"/>
        <v>99.088038707430542</v>
      </c>
      <c r="AB134">
        <f t="shared" ref="AB134:AB197" si="41">(J134+Q134)*1000000/W134</f>
        <v>164.48614425433473</v>
      </c>
      <c r="AC134">
        <f t="shared" si="37"/>
        <v>23.748712649832061</v>
      </c>
      <c r="AD134">
        <f t="shared" ref="AD134:AD197" si="42">Z134/AA134</f>
        <v>2.3775000000000004</v>
      </c>
    </row>
    <row r="135" spans="1:30" x14ac:dyDescent="0.35">
      <c r="A135">
        <v>14.4323</v>
      </c>
      <c r="B135">
        <v>271.39999999999998</v>
      </c>
      <c r="C135">
        <v>14021.2</v>
      </c>
      <c r="D135" s="1">
        <f t="shared" si="38"/>
        <v>14220.589732760989</v>
      </c>
      <c r="E135">
        <v>140</v>
      </c>
      <c r="F135">
        <v>0</v>
      </c>
      <c r="G135">
        <v>2295.6999999999998</v>
      </c>
      <c r="H135">
        <v>277371.7</v>
      </c>
      <c r="I135" s="1">
        <f t="shared" si="39"/>
        <v>383837.30612266366</v>
      </c>
      <c r="J135">
        <v>27.1</v>
      </c>
      <c r="K135">
        <v>60.5</v>
      </c>
      <c r="L135">
        <v>36.4</v>
      </c>
      <c r="M135">
        <v>448.8</v>
      </c>
      <c r="N135">
        <v>12281.2</v>
      </c>
      <c r="O135" s="1">
        <f t="shared" si="40"/>
        <v>12433.903252626151</v>
      </c>
      <c r="P135">
        <v>494.7</v>
      </c>
      <c r="Q135">
        <v>63.9</v>
      </c>
      <c r="R135">
        <v>3.41</v>
      </c>
      <c r="S135">
        <v>16.100000000000001</v>
      </c>
      <c r="T135">
        <v>21.5</v>
      </c>
      <c r="U135">
        <v>2.93</v>
      </c>
      <c r="V135">
        <v>0</v>
      </c>
      <c r="W135">
        <f t="shared" si="32"/>
        <v>410763.19910805079</v>
      </c>
      <c r="X135">
        <f t="shared" si="33"/>
        <v>88.615533424222406</v>
      </c>
      <c r="Y135">
        <f t="shared" si="34"/>
        <v>6681.4651506257806</v>
      </c>
      <c r="Z135">
        <f t="shared" si="35"/>
        <v>155.58842695445205</v>
      </c>
      <c r="AA135">
        <f t="shared" si="36"/>
        <v>59.474656086641581</v>
      </c>
      <c r="AB135">
        <f t="shared" si="41"/>
        <v>221.53883356055604</v>
      </c>
      <c r="AC135">
        <f t="shared" si="37"/>
        <v>26.991658808522562</v>
      </c>
      <c r="AD135">
        <f t="shared" si="42"/>
        <v>2.6160458452722062</v>
      </c>
    </row>
    <row r="136" spans="1:30" x14ac:dyDescent="0.35">
      <c r="A136">
        <v>14.4407</v>
      </c>
      <c r="B136">
        <v>227.5</v>
      </c>
      <c r="C136">
        <v>15111.4</v>
      </c>
      <c r="D136" s="1">
        <f t="shared" si="38"/>
        <v>15343.258110612711</v>
      </c>
      <c r="E136">
        <v>134.6</v>
      </c>
      <c r="F136">
        <v>5.81</v>
      </c>
      <c r="G136">
        <v>2130.6999999999998</v>
      </c>
      <c r="H136">
        <v>279761.8</v>
      </c>
      <c r="I136" s="1">
        <f t="shared" si="39"/>
        <v>388429.55011272657</v>
      </c>
      <c r="J136">
        <v>27.1</v>
      </c>
      <c r="K136">
        <v>33.200000000000003</v>
      </c>
      <c r="L136">
        <v>32.299999999999997</v>
      </c>
      <c r="M136">
        <v>466.5</v>
      </c>
      <c r="N136">
        <v>12265.6</v>
      </c>
      <c r="O136" s="1">
        <f t="shared" si="40"/>
        <v>12417.913155601344</v>
      </c>
      <c r="P136">
        <v>522.5</v>
      </c>
      <c r="Q136">
        <v>37.4</v>
      </c>
      <c r="R136">
        <v>3.9</v>
      </c>
      <c r="S136">
        <v>9.0299999999999994</v>
      </c>
      <c r="T136">
        <v>30.2</v>
      </c>
      <c r="U136">
        <v>3.9</v>
      </c>
      <c r="V136">
        <v>0</v>
      </c>
      <c r="W136">
        <f t="shared" si="32"/>
        <v>416418.22137894062</v>
      </c>
      <c r="X136">
        <f t="shared" si="33"/>
        <v>91.518569657690108</v>
      </c>
      <c r="Y136">
        <f t="shared" si="34"/>
        <v>6236.9989271832264</v>
      </c>
      <c r="Z136">
        <f t="shared" si="35"/>
        <v>89.093123440049936</v>
      </c>
      <c r="AA136">
        <f t="shared" si="36"/>
        <v>81.888827744089028</v>
      </c>
      <c r="AB136">
        <f t="shared" si="41"/>
        <v>154.89235746315961</v>
      </c>
      <c r="AC136">
        <f t="shared" si="37"/>
        <v>25.315975740775386</v>
      </c>
      <c r="AD136">
        <f t="shared" si="42"/>
        <v>1.0879765395894427</v>
      </c>
    </row>
    <row r="137" spans="1:30" x14ac:dyDescent="0.35">
      <c r="A137">
        <v>14.4491</v>
      </c>
      <c r="B137">
        <v>336.1</v>
      </c>
      <c r="C137">
        <v>14798.2</v>
      </c>
      <c r="D137" s="1">
        <f t="shared" si="38"/>
        <v>15020.476008062511</v>
      </c>
      <c r="E137">
        <v>130.19999999999999</v>
      </c>
      <c r="F137">
        <v>11.6</v>
      </c>
      <c r="G137">
        <v>1757.3</v>
      </c>
      <c r="H137">
        <v>279780</v>
      </c>
      <c r="I137" s="1">
        <f t="shared" si="39"/>
        <v>388464.63580572599</v>
      </c>
      <c r="J137">
        <v>16.8</v>
      </c>
      <c r="K137">
        <v>50.6</v>
      </c>
      <c r="L137">
        <v>38.700000000000003</v>
      </c>
      <c r="M137">
        <v>409.8</v>
      </c>
      <c r="N137">
        <v>11921</v>
      </c>
      <c r="O137" s="1">
        <f t="shared" si="40"/>
        <v>12064.824776156562</v>
      </c>
      <c r="P137">
        <v>404.5</v>
      </c>
      <c r="Q137">
        <v>74.2</v>
      </c>
      <c r="R137">
        <v>3.9</v>
      </c>
      <c r="S137">
        <v>41.9</v>
      </c>
      <c r="T137">
        <v>30.2</v>
      </c>
      <c r="U137">
        <v>0</v>
      </c>
      <c r="V137">
        <v>0</v>
      </c>
      <c r="W137">
        <f t="shared" si="32"/>
        <v>415886.03658994508</v>
      </c>
      <c r="X137">
        <f t="shared" si="33"/>
        <v>120.94659491921041</v>
      </c>
      <c r="Y137">
        <f t="shared" si="34"/>
        <v>5210.8025019765573</v>
      </c>
      <c r="Z137">
        <f t="shared" si="35"/>
        <v>131.04551536972102</v>
      </c>
      <c r="AA137">
        <f t="shared" si="36"/>
        <v>72.616047048909621</v>
      </c>
      <c r="AB137">
        <f t="shared" si="41"/>
        <v>218.80994309439654</v>
      </c>
      <c r="AC137">
        <f t="shared" si="37"/>
        <v>25.862338556861353</v>
      </c>
      <c r="AD137">
        <f t="shared" si="42"/>
        <v>1.8046357615894042</v>
      </c>
    </row>
    <row r="138" spans="1:30" x14ac:dyDescent="0.35">
      <c r="A138">
        <v>14.457599999999999</v>
      </c>
      <c r="B138">
        <v>249.5</v>
      </c>
      <c r="C138">
        <v>14368.3</v>
      </c>
      <c r="D138" s="1">
        <f t="shared" si="38"/>
        <v>14577.757594444252</v>
      </c>
      <c r="E138">
        <v>95.1</v>
      </c>
      <c r="F138">
        <v>5.16</v>
      </c>
      <c r="G138">
        <v>1691.5</v>
      </c>
      <c r="H138">
        <v>276141.40000000002</v>
      </c>
      <c r="I138" s="1">
        <f t="shared" si="39"/>
        <v>381485.27903101518</v>
      </c>
      <c r="J138">
        <v>5.81</v>
      </c>
      <c r="K138">
        <v>49.8</v>
      </c>
      <c r="L138">
        <v>32.9</v>
      </c>
      <c r="M138">
        <v>291.60000000000002</v>
      </c>
      <c r="N138">
        <v>12597.9</v>
      </c>
      <c r="O138" s="1">
        <f t="shared" si="40"/>
        <v>12758.63196969097</v>
      </c>
      <c r="P138">
        <v>551.6</v>
      </c>
      <c r="Q138">
        <v>34.200000000000003</v>
      </c>
      <c r="R138">
        <v>11.7</v>
      </c>
      <c r="S138">
        <v>15.5</v>
      </c>
      <c r="T138">
        <v>25.4</v>
      </c>
      <c r="U138">
        <v>0</v>
      </c>
      <c r="V138">
        <v>0</v>
      </c>
      <c r="W138">
        <f t="shared" si="32"/>
        <v>409071.1685951504</v>
      </c>
      <c r="X138">
        <f t="shared" si="33"/>
        <v>93.040045160619044</v>
      </c>
      <c r="Y138">
        <f t="shared" si="34"/>
        <v>4847.8117067268422</v>
      </c>
      <c r="Z138">
        <f t="shared" si="35"/>
        <v>150.34058795002815</v>
      </c>
      <c r="AA138">
        <f t="shared" si="36"/>
        <v>62.091885104564469</v>
      </c>
      <c r="AB138">
        <f t="shared" si="41"/>
        <v>97.806941851717511</v>
      </c>
      <c r="AC138">
        <f t="shared" si="37"/>
        <v>26.168995921320814</v>
      </c>
      <c r="AD138">
        <f t="shared" si="42"/>
        <v>2.4212598425196852</v>
      </c>
    </row>
    <row r="139" spans="1:30" x14ac:dyDescent="0.35">
      <c r="A139">
        <v>14.465999999999999</v>
      </c>
      <c r="B139">
        <v>257.3</v>
      </c>
      <c r="C139">
        <v>14740.6</v>
      </c>
      <c r="D139" s="1">
        <f t="shared" si="38"/>
        <v>14961.136123136708</v>
      </c>
      <c r="E139">
        <v>94.6</v>
      </c>
      <c r="F139">
        <v>5.16</v>
      </c>
      <c r="G139">
        <v>1419.9</v>
      </c>
      <c r="H139">
        <v>276957.7</v>
      </c>
      <c r="I139" s="1">
        <f t="shared" si="39"/>
        <v>383044.94771606039</v>
      </c>
      <c r="J139">
        <v>21.9</v>
      </c>
      <c r="K139">
        <v>56.6</v>
      </c>
      <c r="L139">
        <v>27.1</v>
      </c>
      <c r="M139">
        <v>387.1</v>
      </c>
      <c r="N139">
        <v>12707.6</v>
      </c>
      <c r="O139" s="1">
        <f t="shared" si="40"/>
        <v>12871.161572802546</v>
      </c>
      <c r="P139">
        <v>512.9</v>
      </c>
      <c r="Q139">
        <v>31.6</v>
      </c>
      <c r="R139">
        <v>0</v>
      </c>
      <c r="S139">
        <v>47.1</v>
      </c>
      <c r="T139">
        <v>42.4</v>
      </c>
      <c r="U139">
        <v>7.32</v>
      </c>
      <c r="V139">
        <v>0</v>
      </c>
      <c r="W139">
        <f t="shared" si="32"/>
        <v>411134.54541199963</v>
      </c>
      <c r="X139">
        <f t="shared" si="33"/>
        <v>78.465797535140538</v>
      </c>
      <c r="Y139">
        <f t="shared" si="34"/>
        <v>4395.1548712336926</v>
      </c>
      <c r="Z139">
        <f t="shared" si="35"/>
        <v>137.66782828546044</v>
      </c>
      <c r="AA139">
        <f t="shared" si="36"/>
        <v>120.9336470380405</v>
      </c>
      <c r="AB139">
        <f t="shared" si="41"/>
        <v>130.12771754897761</v>
      </c>
      <c r="AC139">
        <f t="shared" si="37"/>
        <v>25.602664434267062</v>
      </c>
      <c r="AD139">
        <f t="shared" si="42"/>
        <v>1.1383748994368466</v>
      </c>
    </row>
    <row r="140" spans="1:30" x14ac:dyDescent="0.35">
      <c r="A140">
        <v>14.474399999999999</v>
      </c>
      <c r="B140">
        <v>408.5</v>
      </c>
      <c r="C140">
        <v>14840</v>
      </c>
      <c r="D140" s="1">
        <f t="shared" si="38"/>
        <v>15063.542977790408</v>
      </c>
      <c r="E140">
        <v>125.3</v>
      </c>
      <c r="F140">
        <v>0</v>
      </c>
      <c r="G140">
        <v>1515.4</v>
      </c>
      <c r="H140">
        <v>282252.7</v>
      </c>
      <c r="I140" s="1">
        <f t="shared" si="39"/>
        <v>393248.01361147576</v>
      </c>
      <c r="J140">
        <v>21.3</v>
      </c>
      <c r="K140">
        <v>48.8</v>
      </c>
      <c r="L140">
        <v>23.2</v>
      </c>
      <c r="M140">
        <v>220.6</v>
      </c>
      <c r="N140">
        <v>12130.3</v>
      </c>
      <c r="O140" s="1">
        <f t="shared" si="40"/>
        <v>12279.250998385716</v>
      </c>
      <c r="P140">
        <v>443.2</v>
      </c>
      <c r="Q140">
        <v>34.200000000000003</v>
      </c>
      <c r="R140">
        <v>3.9</v>
      </c>
      <c r="S140">
        <v>21.3</v>
      </c>
      <c r="T140">
        <v>33</v>
      </c>
      <c r="U140">
        <v>3.41</v>
      </c>
      <c r="V140">
        <v>0</v>
      </c>
      <c r="W140">
        <f t="shared" si="32"/>
        <v>420999.30758765189</v>
      </c>
      <c r="X140">
        <f t="shared" si="33"/>
        <v>55.10697899466205</v>
      </c>
      <c r="Y140">
        <f t="shared" si="34"/>
        <v>4123.5222213247116</v>
      </c>
      <c r="Z140">
        <f t="shared" si="35"/>
        <v>125.17835314735731</v>
      </c>
      <c r="AA140">
        <f t="shared" si="36"/>
        <v>86.484702810157117</v>
      </c>
      <c r="AB140">
        <f t="shared" si="41"/>
        <v>131.82919543981654</v>
      </c>
      <c r="AC140">
        <f t="shared" si="37"/>
        <v>26.105944278266946</v>
      </c>
      <c r="AD140">
        <f t="shared" si="42"/>
        <v>1.4474045591870364</v>
      </c>
    </row>
    <row r="141" spans="1:30" x14ac:dyDescent="0.35">
      <c r="A141">
        <v>14.482799999999999</v>
      </c>
      <c r="B141">
        <v>243.8</v>
      </c>
      <c r="C141">
        <v>14578.2</v>
      </c>
      <c r="D141" s="1">
        <f t="shared" si="38"/>
        <v>14793.867965981673</v>
      </c>
      <c r="E141">
        <v>114.6</v>
      </c>
      <c r="F141">
        <v>5.81</v>
      </c>
      <c r="G141">
        <v>1345.6</v>
      </c>
      <c r="H141">
        <v>279378.5</v>
      </c>
      <c r="I141" s="1">
        <f t="shared" si="39"/>
        <v>387691.04169109574</v>
      </c>
      <c r="J141">
        <v>23.2</v>
      </c>
      <c r="K141">
        <v>53.7</v>
      </c>
      <c r="L141">
        <v>34.200000000000003</v>
      </c>
      <c r="M141">
        <v>230.9</v>
      </c>
      <c r="N141">
        <v>12585.5</v>
      </c>
      <c r="O141" s="1">
        <f t="shared" si="40"/>
        <v>12745.913696831471</v>
      </c>
      <c r="P141">
        <v>437.3</v>
      </c>
      <c r="Q141">
        <v>43.2</v>
      </c>
      <c r="R141">
        <v>12.3</v>
      </c>
      <c r="S141">
        <v>53.9</v>
      </c>
      <c r="T141">
        <v>43.9</v>
      </c>
      <c r="U141">
        <v>7.32</v>
      </c>
      <c r="V141">
        <v>3.41</v>
      </c>
      <c r="W141">
        <f t="shared" si="32"/>
        <v>415474.62335390889</v>
      </c>
      <c r="X141">
        <f t="shared" si="33"/>
        <v>96.29950363037878</v>
      </c>
      <c r="Y141">
        <f t="shared" si="34"/>
        <v>3794.4555729390686</v>
      </c>
      <c r="Z141">
        <f t="shared" si="35"/>
        <v>158.85446737328164</v>
      </c>
      <c r="AA141">
        <f t="shared" si="36"/>
        <v>131.48817503942993</v>
      </c>
      <c r="AB141">
        <f t="shared" si="41"/>
        <v>159.81722172099853</v>
      </c>
      <c r="AC141">
        <f t="shared" si="37"/>
        <v>26.206198580559647</v>
      </c>
      <c r="AD141">
        <f t="shared" si="42"/>
        <v>1.2081274025260846</v>
      </c>
    </row>
    <row r="142" spans="1:30" x14ac:dyDescent="0.35">
      <c r="A142">
        <v>14.491199999999999</v>
      </c>
      <c r="B142">
        <v>270.39999999999998</v>
      </c>
      <c r="C142">
        <v>14693.5</v>
      </c>
      <c r="D142" s="1">
        <f t="shared" si="38"/>
        <v>14912.618560823457</v>
      </c>
      <c r="E142">
        <v>98</v>
      </c>
      <c r="F142">
        <v>0</v>
      </c>
      <c r="G142">
        <v>1301.9000000000001</v>
      </c>
      <c r="H142">
        <v>276530.90000000002</v>
      </c>
      <c r="I142" s="1">
        <f t="shared" si="39"/>
        <v>382229.04060449859</v>
      </c>
      <c r="J142">
        <v>15.5</v>
      </c>
      <c r="K142">
        <v>54.6</v>
      </c>
      <c r="L142">
        <v>32.299999999999997</v>
      </c>
      <c r="M142">
        <v>239.7</v>
      </c>
      <c r="N142">
        <v>11946.5</v>
      </c>
      <c r="O142" s="1">
        <f t="shared" si="40"/>
        <v>12090.944468088013</v>
      </c>
      <c r="P142">
        <v>447.7</v>
      </c>
      <c r="Q142">
        <v>59.3</v>
      </c>
      <c r="R142">
        <v>4.3899999999999997</v>
      </c>
      <c r="S142">
        <v>25.2</v>
      </c>
      <c r="T142">
        <v>38.5</v>
      </c>
      <c r="U142">
        <v>4.88</v>
      </c>
      <c r="V142">
        <v>3.9</v>
      </c>
      <c r="W142">
        <f t="shared" si="32"/>
        <v>409503.00363341009</v>
      </c>
      <c r="X142">
        <f t="shared" si="33"/>
        <v>78.876100329938438</v>
      </c>
      <c r="Y142">
        <f t="shared" si="34"/>
        <v>3764.5633519700655</v>
      </c>
      <c r="Z142">
        <f t="shared" si="35"/>
        <v>144.05266744467704</v>
      </c>
      <c r="AA142">
        <f t="shared" si="36"/>
        <v>115.45702859441144</v>
      </c>
      <c r="AB142">
        <f t="shared" si="41"/>
        <v>182.66044286933112</v>
      </c>
      <c r="AC142">
        <f t="shared" si="37"/>
        <v>25.631249069069757</v>
      </c>
      <c r="AD142">
        <f t="shared" si="42"/>
        <v>1.247673434856176</v>
      </c>
    </row>
    <row r="143" spans="1:30" x14ac:dyDescent="0.35">
      <c r="A143">
        <v>14.499599999999999</v>
      </c>
      <c r="B143">
        <v>339.9</v>
      </c>
      <c r="C143">
        <v>14972.7</v>
      </c>
      <c r="D143" s="1">
        <f t="shared" si="38"/>
        <v>15200.289372690482</v>
      </c>
      <c r="E143">
        <v>128.80000000000001</v>
      </c>
      <c r="F143">
        <v>0</v>
      </c>
      <c r="G143">
        <v>1127.3</v>
      </c>
      <c r="H143">
        <v>279206.2</v>
      </c>
      <c r="I143" s="1">
        <f t="shared" si="39"/>
        <v>387359.32523281977</v>
      </c>
      <c r="J143">
        <v>0</v>
      </c>
      <c r="K143">
        <v>78.2</v>
      </c>
      <c r="L143">
        <v>27.7</v>
      </c>
      <c r="M143">
        <v>254.9</v>
      </c>
      <c r="N143">
        <v>12135.1</v>
      </c>
      <c r="O143" s="1">
        <f t="shared" si="40"/>
        <v>12284.169626838649</v>
      </c>
      <c r="P143">
        <v>479.9</v>
      </c>
      <c r="Q143">
        <v>47.7</v>
      </c>
      <c r="R143">
        <v>0</v>
      </c>
      <c r="S143">
        <v>27.1</v>
      </c>
      <c r="T143">
        <v>26.8</v>
      </c>
      <c r="U143">
        <v>12.2</v>
      </c>
      <c r="V143">
        <v>0</v>
      </c>
      <c r="W143">
        <f t="shared" si="32"/>
        <v>415183.68423234893</v>
      </c>
      <c r="X143">
        <f t="shared" si="33"/>
        <v>66.71745796373412</v>
      </c>
      <c r="Y143">
        <f t="shared" si="34"/>
        <v>3329.1288952156428</v>
      </c>
      <c r="Z143">
        <f t="shared" si="35"/>
        <v>188.35036869184145</v>
      </c>
      <c r="AA143">
        <f t="shared" si="36"/>
        <v>93.934327096954178</v>
      </c>
      <c r="AB143">
        <f t="shared" si="41"/>
        <v>114.88890775704395</v>
      </c>
      <c r="AC143">
        <f t="shared" si="37"/>
        <v>25.483680983650668</v>
      </c>
      <c r="AD143">
        <f t="shared" si="42"/>
        <v>2.0051282051282051</v>
      </c>
    </row>
    <row r="144" spans="1:30" x14ac:dyDescent="0.35">
      <c r="A144">
        <v>14.508100000000001</v>
      </c>
      <c r="B144">
        <v>316.2</v>
      </c>
      <c r="C144">
        <v>15390.4</v>
      </c>
      <c r="D144" s="1">
        <f t="shared" si="38"/>
        <v>15630.966831930136</v>
      </c>
      <c r="E144">
        <v>112</v>
      </c>
      <c r="F144">
        <v>0</v>
      </c>
      <c r="G144">
        <v>1164.3</v>
      </c>
      <c r="H144">
        <v>279847.59999999998</v>
      </c>
      <c r="I144" s="1">
        <f t="shared" si="39"/>
        <v>388594.9696203192</v>
      </c>
      <c r="J144">
        <v>16.100000000000001</v>
      </c>
      <c r="K144">
        <v>55.6</v>
      </c>
      <c r="L144">
        <v>12.3</v>
      </c>
      <c r="M144">
        <v>212.9</v>
      </c>
      <c r="N144">
        <v>11928.5</v>
      </c>
      <c r="O144" s="1">
        <f t="shared" si="40"/>
        <v>12072.506898539224</v>
      </c>
      <c r="P144">
        <v>416.3</v>
      </c>
      <c r="Q144">
        <v>34.799999999999997</v>
      </c>
      <c r="R144">
        <v>4.3899999999999997</v>
      </c>
      <c r="S144">
        <v>31.6</v>
      </c>
      <c r="T144">
        <v>28.8</v>
      </c>
      <c r="U144">
        <v>0</v>
      </c>
      <c r="V144">
        <v>3.41</v>
      </c>
      <c r="W144">
        <f t="shared" si="32"/>
        <v>416614.64335078851</v>
      </c>
      <c r="X144">
        <f t="shared" si="33"/>
        <v>29.523686208128382</v>
      </c>
      <c r="Y144">
        <f t="shared" si="34"/>
        <v>3305.6927354336917</v>
      </c>
      <c r="Z144">
        <f t="shared" si="35"/>
        <v>143.9939785061481</v>
      </c>
      <c r="AA144">
        <f t="shared" si="36"/>
        <v>77.313653070228881</v>
      </c>
      <c r="AB144">
        <f t="shared" si="41"/>
        <v>122.17525430843372</v>
      </c>
      <c r="AC144">
        <f t="shared" si="37"/>
        <v>24.860584364270888</v>
      </c>
      <c r="AD144">
        <f t="shared" si="42"/>
        <v>1.8624650729587082</v>
      </c>
    </row>
    <row r="145" spans="1:30" x14ac:dyDescent="0.35">
      <c r="A145">
        <v>14.516500000000001</v>
      </c>
      <c r="B145">
        <v>260.89999999999998</v>
      </c>
      <c r="C145">
        <v>22914.5</v>
      </c>
      <c r="D145" s="1">
        <f t="shared" si="38"/>
        <v>23451.888294320201</v>
      </c>
      <c r="E145">
        <v>157.6</v>
      </c>
      <c r="F145">
        <v>0</v>
      </c>
      <c r="G145">
        <v>1144.5</v>
      </c>
      <c r="H145">
        <v>278056.40000000002</v>
      </c>
      <c r="I145" s="1">
        <f t="shared" si="39"/>
        <v>385149.75408051268</v>
      </c>
      <c r="J145">
        <v>29</v>
      </c>
      <c r="K145">
        <v>39.5</v>
      </c>
      <c r="L145">
        <v>16.100000000000001</v>
      </c>
      <c r="M145">
        <v>289.60000000000002</v>
      </c>
      <c r="N145">
        <v>12135.9</v>
      </c>
      <c r="O145" s="1">
        <f t="shared" si="40"/>
        <v>12284.989402894587</v>
      </c>
      <c r="P145">
        <v>478.7</v>
      </c>
      <c r="Q145">
        <v>64.5</v>
      </c>
      <c r="R145">
        <v>3.9</v>
      </c>
      <c r="S145">
        <v>31.8</v>
      </c>
      <c r="T145">
        <v>51.2</v>
      </c>
      <c r="U145">
        <v>7.4</v>
      </c>
      <c r="V145">
        <v>5</v>
      </c>
      <c r="W145">
        <f t="shared" si="32"/>
        <v>421147.53177772748</v>
      </c>
      <c r="X145">
        <f t="shared" si="33"/>
        <v>38.228883669433998</v>
      </c>
      <c r="Y145">
        <f t="shared" si="34"/>
        <v>3405.2200043686516</v>
      </c>
      <c r="Z145">
        <f t="shared" si="35"/>
        <v>103.05177336977859</v>
      </c>
      <c r="AA145">
        <f t="shared" si="36"/>
        <v>151.01596281838522</v>
      </c>
      <c r="AB145">
        <f t="shared" si="41"/>
        <v>222.01246106161977</v>
      </c>
      <c r="AC145">
        <f t="shared" si="37"/>
        <v>16.422974101142717</v>
      </c>
      <c r="AD145">
        <f t="shared" si="42"/>
        <v>0.6823899371069182</v>
      </c>
    </row>
    <row r="146" spans="1:30" x14ac:dyDescent="0.35">
      <c r="A146">
        <v>14.524900000000001</v>
      </c>
      <c r="B146">
        <v>288.60000000000002</v>
      </c>
      <c r="C146">
        <v>15625.5</v>
      </c>
      <c r="D146" s="1">
        <f t="shared" si="38"/>
        <v>15873.531872270156</v>
      </c>
      <c r="E146">
        <v>127.9</v>
      </c>
      <c r="F146">
        <v>0</v>
      </c>
      <c r="G146">
        <v>1052</v>
      </c>
      <c r="H146">
        <v>277727.3</v>
      </c>
      <c r="I146" s="1">
        <f t="shared" si="39"/>
        <v>384518.61741417059</v>
      </c>
      <c r="J146">
        <v>15.5</v>
      </c>
      <c r="K146">
        <v>52.7</v>
      </c>
      <c r="L146">
        <v>34.200000000000003</v>
      </c>
      <c r="M146">
        <v>220.6</v>
      </c>
      <c r="N146">
        <v>12076.5</v>
      </c>
      <c r="O146" s="1">
        <f t="shared" si="40"/>
        <v>12224.124641229811</v>
      </c>
      <c r="P146">
        <v>511.9</v>
      </c>
      <c r="Q146">
        <v>15.5</v>
      </c>
      <c r="R146">
        <v>4.3899999999999997</v>
      </c>
      <c r="S146">
        <v>32.299999999999997</v>
      </c>
      <c r="T146">
        <v>22.4</v>
      </c>
      <c r="U146">
        <v>3.41</v>
      </c>
      <c r="V146">
        <v>0</v>
      </c>
      <c r="W146">
        <f t="shared" ref="W146:W183" si="43">B146+D146+I146+O146</f>
        <v>412904.87392767053</v>
      </c>
      <c r="X146">
        <f t="shared" ref="X146:X183" si="44">(F146+L146)*1000000/W146</f>
        <v>82.827794389249306</v>
      </c>
      <c r="Y146">
        <f t="shared" ref="Y146:Y183" si="45">(G146+M146)*1000000/W146</f>
        <v>3082.0658227999611</v>
      </c>
      <c r="Z146">
        <f t="shared" ref="Z146:Z183" si="46">(K146+R146)*1000000/W146</f>
        <v>138.26429186205388</v>
      </c>
      <c r="AA146">
        <f t="shared" ref="AA146:AA183" si="47">(T146+U146+V146)*1000000/W146</f>
        <v>62.508344245220016</v>
      </c>
      <c r="AB146">
        <f t="shared" si="41"/>
        <v>75.077825323588556</v>
      </c>
      <c r="AC146">
        <f t="shared" ref="AC146:AC183" si="48">I146/D146</f>
        <v>24.223885428163289</v>
      </c>
      <c r="AD146">
        <f t="shared" si="42"/>
        <v>2.211933359163115</v>
      </c>
    </row>
    <row r="147" spans="1:30" x14ac:dyDescent="0.35">
      <c r="A147">
        <v>14.533300000000001</v>
      </c>
      <c r="B147">
        <v>257.10000000000002</v>
      </c>
      <c r="C147">
        <v>15393.4</v>
      </c>
      <c r="D147" s="1">
        <f t="shared" si="38"/>
        <v>15634.061360141197</v>
      </c>
      <c r="E147">
        <v>187.3</v>
      </c>
      <c r="F147">
        <v>0</v>
      </c>
      <c r="G147">
        <v>1033.5</v>
      </c>
      <c r="H147">
        <v>277294.5</v>
      </c>
      <c r="I147" s="1">
        <f t="shared" si="39"/>
        <v>383689.48347563419</v>
      </c>
      <c r="J147">
        <v>10.3</v>
      </c>
      <c r="K147">
        <v>46.3</v>
      </c>
      <c r="L147">
        <v>23.2</v>
      </c>
      <c r="M147">
        <v>181.3</v>
      </c>
      <c r="N147">
        <v>11724.8</v>
      </c>
      <c r="O147" s="1">
        <f t="shared" si="40"/>
        <v>11863.901876724214</v>
      </c>
      <c r="P147">
        <v>398.1</v>
      </c>
      <c r="Q147">
        <v>21.9</v>
      </c>
      <c r="R147">
        <v>0</v>
      </c>
      <c r="S147">
        <v>62.6</v>
      </c>
      <c r="T147">
        <v>27.3</v>
      </c>
      <c r="U147">
        <v>11.7</v>
      </c>
      <c r="V147">
        <v>0</v>
      </c>
      <c r="W147">
        <f t="shared" si="43"/>
        <v>411444.54671249958</v>
      </c>
      <c r="X147">
        <f t="shared" si="44"/>
        <v>56.386699460161275</v>
      </c>
      <c r="Y147">
        <f t="shared" si="45"/>
        <v>2952.5242458708585</v>
      </c>
      <c r="Z147">
        <f t="shared" si="46"/>
        <v>112.53035280195978</v>
      </c>
      <c r="AA147">
        <f t="shared" si="47"/>
        <v>94.787986161478003</v>
      </c>
      <c r="AB147">
        <f t="shared" si="41"/>
        <v>78.260850112810047</v>
      </c>
      <c r="AC147">
        <f t="shared" si="48"/>
        <v>24.541894434023696</v>
      </c>
      <c r="AD147">
        <f t="shared" si="42"/>
        <v>1.1871794871794872</v>
      </c>
    </row>
    <row r="148" spans="1:30" x14ac:dyDescent="0.35">
      <c r="A148">
        <v>14.541700000000001</v>
      </c>
      <c r="B148">
        <v>240</v>
      </c>
      <c r="C148">
        <v>14442.8</v>
      </c>
      <c r="D148" s="1">
        <f t="shared" si="38"/>
        <v>14654.451309370981</v>
      </c>
      <c r="E148">
        <v>117.6</v>
      </c>
      <c r="F148">
        <v>5.81</v>
      </c>
      <c r="G148">
        <v>922.4</v>
      </c>
      <c r="H148">
        <v>277937.8</v>
      </c>
      <c r="I148" s="1">
        <f t="shared" si="39"/>
        <v>384922.24077094742</v>
      </c>
      <c r="J148">
        <v>27.7</v>
      </c>
      <c r="K148">
        <v>59</v>
      </c>
      <c r="L148">
        <v>11.6</v>
      </c>
      <c r="M148">
        <v>190.4</v>
      </c>
      <c r="N148">
        <v>12110</v>
      </c>
      <c r="O148" s="1">
        <f t="shared" si="40"/>
        <v>12258.449827409933</v>
      </c>
      <c r="P148">
        <v>424.5</v>
      </c>
      <c r="Q148">
        <v>26.5</v>
      </c>
      <c r="R148">
        <v>0</v>
      </c>
      <c r="S148">
        <v>37.4</v>
      </c>
      <c r="T148">
        <v>44.9</v>
      </c>
      <c r="U148">
        <v>3.9</v>
      </c>
      <c r="V148">
        <v>0</v>
      </c>
      <c r="W148">
        <f t="shared" si="43"/>
        <v>412075.14190772834</v>
      </c>
      <c r="X148">
        <f t="shared" si="44"/>
        <v>42.249575937532377</v>
      </c>
      <c r="Y148">
        <f t="shared" si="45"/>
        <v>2700.4783517108576</v>
      </c>
      <c r="Z148">
        <f t="shared" si="46"/>
        <v>143.17777026504368</v>
      </c>
      <c r="AA148">
        <f t="shared" si="47"/>
        <v>118.42500320227342</v>
      </c>
      <c r="AB148">
        <f t="shared" si="41"/>
        <v>131.52940929432825</v>
      </c>
      <c r="AC148">
        <f t="shared" si="48"/>
        <v>26.266574752260009</v>
      </c>
      <c r="AD148">
        <f t="shared" si="42"/>
        <v>1.209016393442623</v>
      </c>
    </row>
    <row r="149" spans="1:30" x14ac:dyDescent="0.35">
      <c r="A149">
        <v>14.5501</v>
      </c>
      <c r="B149">
        <v>293.39999999999998</v>
      </c>
      <c r="C149">
        <v>15252.7</v>
      </c>
      <c r="D149" s="1">
        <f t="shared" si="38"/>
        <v>15488.948281452513</v>
      </c>
      <c r="E149">
        <v>95</v>
      </c>
      <c r="F149">
        <v>5.81</v>
      </c>
      <c r="G149">
        <v>944.5</v>
      </c>
      <c r="H149">
        <v>279118.2</v>
      </c>
      <c r="I149" s="1">
        <f t="shared" si="39"/>
        <v>387189.96651045978</v>
      </c>
      <c r="J149">
        <v>23.9</v>
      </c>
      <c r="K149">
        <v>49.3</v>
      </c>
      <c r="L149">
        <v>21.3</v>
      </c>
      <c r="M149">
        <v>203.2</v>
      </c>
      <c r="N149">
        <v>12280.8</v>
      </c>
      <c r="O149" s="1">
        <f t="shared" si="40"/>
        <v>12433.493243828811</v>
      </c>
      <c r="P149">
        <v>496.1</v>
      </c>
      <c r="Q149">
        <v>31</v>
      </c>
      <c r="R149">
        <v>7.8</v>
      </c>
      <c r="S149">
        <v>33.5</v>
      </c>
      <c r="T149">
        <v>55.6</v>
      </c>
      <c r="U149">
        <v>7.8</v>
      </c>
      <c r="V149">
        <v>7.8</v>
      </c>
      <c r="W149">
        <f t="shared" si="43"/>
        <v>415405.80803574109</v>
      </c>
      <c r="X149">
        <f t="shared" si="44"/>
        <v>65.261485216565589</v>
      </c>
      <c r="Y149">
        <f t="shared" si="45"/>
        <v>2762.8405231668139</v>
      </c>
      <c r="Z149">
        <f t="shared" si="46"/>
        <v>137.45595005038342</v>
      </c>
      <c r="AA149">
        <f t="shared" si="47"/>
        <v>171.39866275984764</v>
      </c>
      <c r="AB149">
        <f t="shared" si="41"/>
        <v>132.1599239538713</v>
      </c>
      <c r="AC149">
        <f t="shared" si="48"/>
        <v>24.997821638678111</v>
      </c>
      <c r="AD149">
        <f t="shared" si="42"/>
        <v>0.80196629213483139</v>
      </c>
    </row>
    <row r="150" spans="1:30" x14ac:dyDescent="0.35">
      <c r="A150">
        <v>14.5585</v>
      </c>
      <c r="B150">
        <v>283.8</v>
      </c>
      <c r="C150">
        <v>14636.4</v>
      </c>
      <c r="D150" s="1">
        <f t="shared" si="38"/>
        <v>14853.806249794492</v>
      </c>
      <c r="E150">
        <v>121.9</v>
      </c>
      <c r="F150">
        <v>0</v>
      </c>
      <c r="G150">
        <v>853.5</v>
      </c>
      <c r="H150">
        <v>285000</v>
      </c>
      <c r="I150" s="1">
        <f t="shared" si="39"/>
        <v>398601.39860139857</v>
      </c>
      <c r="J150">
        <v>5.8</v>
      </c>
      <c r="K150">
        <v>40</v>
      </c>
      <c r="L150">
        <v>5.16</v>
      </c>
      <c r="M150">
        <v>194.8</v>
      </c>
      <c r="N150">
        <v>12060.1</v>
      </c>
      <c r="O150" s="1">
        <f t="shared" si="40"/>
        <v>12207.321518242152</v>
      </c>
      <c r="P150">
        <v>473.5</v>
      </c>
      <c r="Q150">
        <v>35.5</v>
      </c>
      <c r="R150">
        <v>11.7</v>
      </c>
      <c r="S150">
        <v>16.8</v>
      </c>
      <c r="T150">
        <v>43.4</v>
      </c>
      <c r="U150">
        <v>2.93</v>
      </c>
      <c r="V150">
        <v>0</v>
      </c>
      <c r="W150">
        <f t="shared" si="43"/>
        <v>425946.32636943518</v>
      </c>
      <c r="X150">
        <f t="shared" si="44"/>
        <v>12.114202378457861</v>
      </c>
      <c r="Y150">
        <f t="shared" si="45"/>
        <v>2461.1082080111191</v>
      </c>
      <c r="Z150">
        <f t="shared" si="46"/>
        <v>121.37679514850221</v>
      </c>
      <c r="AA150">
        <f t="shared" si="47"/>
        <v>108.76957290580479</v>
      </c>
      <c r="AB150">
        <f t="shared" si="41"/>
        <v>96.960573300447606</v>
      </c>
      <c r="AC150">
        <f t="shared" si="48"/>
        <v>26.834966869647527</v>
      </c>
      <c r="AD150">
        <f t="shared" si="42"/>
        <v>1.1159076192531836</v>
      </c>
    </row>
    <row r="151" spans="1:30" x14ac:dyDescent="0.35">
      <c r="A151">
        <v>14.567</v>
      </c>
      <c r="B151">
        <v>296.2</v>
      </c>
      <c r="C151">
        <v>14385.5</v>
      </c>
      <c r="D151" s="1">
        <f t="shared" si="38"/>
        <v>14595.463033467953</v>
      </c>
      <c r="E151">
        <v>131.19999999999999</v>
      </c>
      <c r="F151">
        <v>16.100000000000001</v>
      </c>
      <c r="G151">
        <v>1026.9000000000001</v>
      </c>
      <c r="H151">
        <v>278318.40000000002</v>
      </c>
      <c r="I151" s="1">
        <f t="shared" si="39"/>
        <v>385652.62021367875</v>
      </c>
      <c r="J151">
        <v>16.8</v>
      </c>
      <c r="K151">
        <v>32.700000000000003</v>
      </c>
      <c r="L151">
        <v>27.7</v>
      </c>
      <c r="M151">
        <v>185.8</v>
      </c>
      <c r="N151">
        <v>12570.2</v>
      </c>
      <c r="O151" s="1">
        <f t="shared" si="40"/>
        <v>12730.221429411995</v>
      </c>
      <c r="P151">
        <v>387.7</v>
      </c>
      <c r="Q151">
        <v>44.4</v>
      </c>
      <c r="R151">
        <v>8.2899999999999991</v>
      </c>
      <c r="S151">
        <v>14.8</v>
      </c>
      <c r="T151">
        <v>25.4</v>
      </c>
      <c r="U151">
        <v>0</v>
      </c>
      <c r="V151">
        <v>0</v>
      </c>
      <c r="W151">
        <f t="shared" si="43"/>
        <v>413274.50467655872</v>
      </c>
      <c r="X151">
        <f t="shared" si="44"/>
        <v>105.98282619509573</v>
      </c>
      <c r="Y151">
        <f t="shared" si="45"/>
        <v>2934.3692540363604</v>
      </c>
      <c r="Z151">
        <f t="shared" si="46"/>
        <v>99.183471363857848</v>
      </c>
      <c r="AA151">
        <f t="shared" si="47"/>
        <v>61.460360396242727</v>
      </c>
      <c r="AB151">
        <f t="shared" si="41"/>
        <v>148.08559276575019</v>
      </c>
      <c r="AC151">
        <f t="shared" si="48"/>
        <v>26.422773935253893</v>
      </c>
      <c r="AD151">
        <f t="shared" si="42"/>
        <v>1.6137795275590552</v>
      </c>
    </row>
    <row r="152" spans="1:30" x14ac:dyDescent="0.35">
      <c r="A152">
        <v>14.5754</v>
      </c>
      <c r="B152">
        <v>359.9</v>
      </c>
      <c r="C152">
        <v>14360.2</v>
      </c>
      <c r="D152" s="1">
        <f t="shared" si="38"/>
        <v>14569.4197819528</v>
      </c>
      <c r="E152">
        <v>134.6</v>
      </c>
      <c r="F152">
        <v>5.16</v>
      </c>
      <c r="G152">
        <v>785.7</v>
      </c>
      <c r="H152">
        <v>281852.7</v>
      </c>
      <c r="I152" s="1">
        <f t="shared" si="39"/>
        <v>392471.99007780169</v>
      </c>
      <c r="J152">
        <v>0</v>
      </c>
      <c r="K152">
        <v>45.9</v>
      </c>
      <c r="L152">
        <v>33.5</v>
      </c>
      <c r="M152">
        <v>138.69999999999999</v>
      </c>
      <c r="N152">
        <v>11508.8</v>
      </c>
      <c r="O152" s="1">
        <f t="shared" si="40"/>
        <v>11642.794594428355</v>
      </c>
      <c r="P152">
        <v>561.9</v>
      </c>
      <c r="Q152">
        <v>38.1</v>
      </c>
      <c r="R152">
        <v>3.9</v>
      </c>
      <c r="S152">
        <v>31</v>
      </c>
      <c r="T152">
        <v>35.1</v>
      </c>
      <c r="U152">
        <v>2.93</v>
      </c>
      <c r="V152">
        <v>4.3899999999999997</v>
      </c>
      <c r="W152">
        <f t="shared" si="43"/>
        <v>419044.10445418285</v>
      </c>
      <c r="X152">
        <f t="shared" si="44"/>
        <v>92.257591955280645</v>
      </c>
      <c r="Y152">
        <f t="shared" si="45"/>
        <v>2205.9730471666176</v>
      </c>
      <c r="Z152">
        <f t="shared" si="46"/>
        <v>118.84190582961655</v>
      </c>
      <c r="AA152">
        <f t="shared" si="47"/>
        <v>101.23039448378181</v>
      </c>
      <c r="AB152">
        <f t="shared" si="41"/>
        <v>90.921217110610257</v>
      </c>
      <c r="AC152">
        <f t="shared" si="48"/>
        <v>26.938065890857118</v>
      </c>
      <c r="AD152">
        <f t="shared" si="42"/>
        <v>1.1739745403111739</v>
      </c>
    </row>
    <row r="153" spans="1:30" x14ac:dyDescent="0.35">
      <c r="A153">
        <v>14.5838</v>
      </c>
      <c r="B153">
        <v>264.8</v>
      </c>
      <c r="C153">
        <v>14504.7</v>
      </c>
      <c r="D153" s="1">
        <f t="shared" si="38"/>
        <v>14718.182826442704</v>
      </c>
      <c r="E153">
        <v>121.9</v>
      </c>
      <c r="F153">
        <v>0</v>
      </c>
      <c r="G153">
        <v>802.5</v>
      </c>
      <c r="H153">
        <v>282694</v>
      </c>
      <c r="I153" s="1">
        <f t="shared" si="39"/>
        <v>394105.16571728099</v>
      </c>
      <c r="J153">
        <v>11.6</v>
      </c>
      <c r="K153">
        <v>72.7</v>
      </c>
      <c r="L153">
        <v>26.4</v>
      </c>
      <c r="M153">
        <v>140.6</v>
      </c>
      <c r="N153">
        <v>12123.8</v>
      </c>
      <c r="O153" s="1">
        <f t="shared" si="40"/>
        <v>12272.590431878001</v>
      </c>
      <c r="P153">
        <v>480.6</v>
      </c>
      <c r="Q153">
        <v>21.3</v>
      </c>
      <c r="R153">
        <v>15.6</v>
      </c>
      <c r="S153">
        <v>31</v>
      </c>
      <c r="T153">
        <v>36.6</v>
      </c>
      <c r="U153">
        <v>6.83</v>
      </c>
      <c r="V153">
        <v>0</v>
      </c>
      <c r="W153">
        <f t="shared" si="43"/>
        <v>421360.73897560168</v>
      </c>
      <c r="X153">
        <f t="shared" si="44"/>
        <v>62.654152506431444</v>
      </c>
      <c r="Y153">
        <f t="shared" si="45"/>
        <v>2238.2246677581629</v>
      </c>
      <c r="Z153">
        <f t="shared" si="46"/>
        <v>209.55915402719305</v>
      </c>
      <c r="AA153">
        <f t="shared" si="47"/>
        <v>103.07082739978476</v>
      </c>
      <c r="AB153">
        <f t="shared" si="41"/>
        <v>78.080364297787668</v>
      </c>
      <c r="AC153">
        <f t="shared" si="48"/>
        <v>26.776754329293368</v>
      </c>
      <c r="AD153">
        <f t="shared" si="42"/>
        <v>2.0331568040524983</v>
      </c>
    </row>
    <row r="154" spans="1:30" x14ac:dyDescent="0.35">
      <c r="A154">
        <v>14.5922</v>
      </c>
      <c r="B154">
        <v>298.10000000000002</v>
      </c>
      <c r="C154">
        <v>14694.4</v>
      </c>
      <c r="D154" s="1">
        <f t="shared" si="38"/>
        <v>14913.545604531224</v>
      </c>
      <c r="E154">
        <v>117.1</v>
      </c>
      <c r="F154">
        <v>11</v>
      </c>
      <c r="G154">
        <v>907.7</v>
      </c>
      <c r="H154">
        <v>279980</v>
      </c>
      <c r="I154" s="1">
        <f t="shared" si="39"/>
        <v>388850.30971361906</v>
      </c>
      <c r="J154">
        <v>11</v>
      </c>
      <c r="K154">
        <v>37.6</v>
      </c>
      <c r="L154">
        <v>9.0299999999999994</v>
      </c>
      <c r="M154">
        <v>139.30000000000001</v>
      </c>
      <c r="N154">
        <v>11436.9</v>
      </c>
      <c r="O154" s="1">
        <f t="shared" si="40"/>
        <v>11569.215966082487</v>
      </c>
      <c r="P154">
        <v>394.8</v>
      </c>
      <c r="Q154">
        <v>69.7</v>
      </c>
      <c r="R154">
        <v>8.7799999999999994</v>
      </c>
      <c r="S154">
        <v>9.68</v>
      </c>
      <c r="T154">
        <v>28.3</v>
      </c>
      <c r="U154">
        <v>0</v>
      </c>
      <c r="V154">
        <v>0</v>
      </c>
      <c r="W154">
        <f t="shared" si="43"/>
        <v>415631.17128423275</v>
      </c>
      <c r="X154">
        <f t="shared" si="44"/>
        <v>48.191765641904468</v>
      </c>
      <c r="Y154">
        <f t="shared" si="45"/>
        <v>2519.0603408424354</v>
      </c>
      <c r="Z154">
        <f t="shared" si="46"/>
        <v>111.58932054276232</v>
      </c>
      <c r="AA154">
        <f t="shared" si="47"/>
        <v>68.08921456145265</v>
      </c>
      <c r="AB154">
        <f t="shared" si="41"/>
        <v>194.16253056923068</v>
      </c>
      <c r="AC154">
        <f t="shared" si="48"/>
        <v>26.073632657513286</v>
      </c>
      <c r="AD154">
        <f t="shared" si="42"/>
        <v>1.63886925795053</v>
      </c>
    </row>
    <row r="155" spans="1:30" x14ac:dyDescent="0.35">
      <c r="A155">
        <v>14.6006</v>
      </c>
      <c r="B155">
        <v>303.7</v>
      </c>
      <c r="C155">
        <v>14097</v>
      </c>
      <c r="D155" s="1">
        <f t="shared" si="38"/>
        <v>14298.566897554829</v>
      </c>
      <c r="E155">
        <v>154.6</v>
      </c>
      <c r="F155">
        <v>0</v>
      </c>
      <c r="G155">
        <v>845.8</v>
      </c>
      <c r="H155">
        <v>276641.8</v>
      </c>
      <c r="I155" s="1">
        <f t="shared" si="39"/>
        <v>382440.9538731986</v>
      </c>
      <c r="J155">
        <v>28.4</v>
      </c>
      <c r="K155">
        <v>56.6</v>
      </c>
      <c r="L155">
        <v>5.81</v>
      </c>
      <c r="M155">
        <v>171</v>
      </c>
      <c r="N155">
        <v>11722.7</v>
      </c>
      <c r="O155" s="1">
        <f t="shared" si="40"/>
        <v>11861.751757325603</v>
      </c>
      <c r="P155">
        <v>472.9</v>
      </c>
      <c r="Q155">
        <v>42.6</v>
      </c>
      <c r="R155">
        <v>0</v>
      </c>
      <c r="S155">
        <v>31</v>
      </c>
      <c r="T155">
        <v>32.4</v>
      </c>
      <c r="U155">
        <v>0</v>
      </c>
      <c r="V155">
        <v>0</v>
      </c>
      <c r="W155">
        <f t="shared" si="43"/>
        <v>408904.97252807906</v>
      </c>
      <c r="X155">
        <f t="shared" si="44"/>
        <v>14.208680232180432</v>
      </c>
      <c r="Y155">
        <f t="shared" si="45"/>
        <v>2486.6413184304756</v>
      </c>
      <c r="Z155">
        <f t="shared" si="46"/>
        <v>138.41846835480422</v>
      </c>
      <c r="AA155">
        <f t="shared" si="47"/>
        <v>79.236013687202416</v>
      </c>
      <c r="AB155">
        <f t="shared" si="41"/>
        <v>173.6344744380053</v>
      </c>
      <c r="AC155">
        <f t="shared" si="48"/>
        <v>26.746803131620073</v>
      </c>
      <c r="AD155">
        <f t="shared" si="42"/>
        <v>1.7469135802469136</v>
      </c>
    </row>
    <row r="156" spans="1:30" x14ac:dyDescent="0.35">
      <c r="A156">
        <v>14.6091</v>
      </c>
      <c r="B156">
        <v>244.7</v>
      </c>
      <c r="C156">
        <v>14849.1</v>
      </c>
      <c r="D156" s="1">
        <f t="shared" si="38"/>
        <v>15072.919285766271</v>
      </c>
      <c r="E156">
        <v>102.4</v>
      </c>
      <c r="F156">
        <v>16.100000000000001</v>
      </c>
      <c r="G156">
        <v>839.4</v>
      </c>
      <c r="H156">
        <v>278540</v>
      </c>
      <c r="I156" s="1">
        <f t="shared" si="39"/>
        <v>386078.23025531566</v>
      </c>
      <c r="J156">
        <v>16.8</v>
      </c>
      <c r="K156">
        <v>44.4</v>
      </c>
      <c r="L156">
        <v>21.3</v>
      </c>
      <c r="M156">
        <v>185.8</v>
      </c>
      <c r="N156">
        <v>11935</v>
      </c>
      <c r="O156" s="1">
        <f t="shared" si="40"/>
        <v>12079.16483227318</v>
      </c>
      <c r="P156">
        <v>515.9</v>
      </c>
      <c r="Q156">
        <v>45.2</v>
      </c>
      <c r="R156">
        <v>8.89</v>
      </c>
      <c r="S156">
        <v>41.9</v>
      </c>
      <c r="T156">
        <v>40</v>
      </c>
      <c r="U156">
        <v>7.8</v>
      </c>
      <c r="V156">
        <v>0</v>
      </c>
      <c r="W156">
        <f t="shared" si="43"/>
        <v>413475.01437335514</v>
      </c>
      <c r="X156">
        <f t="shared" si="44"/>
        <v>90.452865832006395</v>
      </c>
      <c r="Y156">
        <f t="shared" si="45"/>
        <v>2479.4726751597041</v>
      </c>
      <c r="Z156">
        <f t="shared" si="46"/>
        <v>128.88324118148716</v>
      </c>
      <c r="AA156">
        <f t="shared" si="47"/>
        <v>115.60553440561243</v>
      </c>
      <c r="AB156">
        <f t="shared" si="41"/>
        <v>149.94860111188223</v>
      </c>
      <c r="AC156">
        <f t="shared" si="48"/>
        <v>25.614031557901253</v>
      </c>
      <c r="AD156">
        <f t="shared" si="42"/>
        <v>1.1148535564853557</v>
      </c>
    </row>
    <row r="157" spans="1:30" x14ac:dyDescent="0.35">
      <c r="A157">
        <v>14.6175</v>
      </c>
      <c r="B157">
        <v>224.8</v>
      </c>
      <c r="C157">
        <v>14874.7</v>
      </c>
      <c r="D157" s="1">
        <f t="shared" si="38"/>
        <v>15099.297520833137</v>
      </c>
      <c r="E157">
        <v>135.6</v>
      </c>
      <c r="F157">
        <v>11.6</v>
      </c>
      <c r="G157">
        <v>941.9</v>
      </c>
      <c r="H157">
        <v>278124.2</v>
      </c>
      <c r="I157" s="1">
        <f t="shared" si="39"/>
        <v>385279.85007947346</v>
      </c>
      <c r="J157">
        <v>52.3</v>
      </c>
      <c r="K157">
        <v>42.4</v>
      </c>
      <c r="L157">
        <v>12.3</v>
      </c>
      <c r="M157">
        <v>120.6</v>
      </c>
      <c r="N157">
        <v>11845.5</v>
      </c>
      <c r="O157" s="1">
        <f t="shared" si="40"/>
        <v>11987.497906450863</v>
      </c>
      <c r="P157">
        <v>469.6</v>
      </c>
      <c r="Q157">
        <v>37.4</v>
      </c>
      <c r="R157">
        <v>3.9</v>
      </c>
      <c r="S157">
        <v>33.5</v>
      </c>
      <c r="T157">
        <v>41.9</v>
      </c>
      <c r="U157">
        <v>3.9</v>
      </c>
      <c r="V157">
        <v>3.9</v>
      </c>
      <c r="W157">
        <f t="shared" si="43"/>
        <v>412591.44550675747</v>
      </c>
      <c r="X157">
        <f t="shared" si="44"/>
        <v>57.926552429232473</v>
      </c>
      <c r="Y157">
        <f t="shared" si="45"/>
        <v>2575.1866927221549</v>
      </c>
      <c r="Z157">
        <f t="shared" si="46"/>
        <v>112.2175471746219</v>
      </c>
      <c r="AA157">
        <f t="shared" si="47"/>
        <v>120.45814459133278</v>
      </c>
      <c r="AB157">
        <f t="shared" si="41"/>
        <v>217.40634949381391</v>
      </c>
      <c r="AC157">
        <f t="shared" si="48"/>
        <v>25.516408928818482</v>
      </c>
      <c r="AD157">
        <f t="shared" si="42"/>
        <v>0.93158953722334015</v>
      </c>
    </row>
    <row r="158" spans="1:30" x14ac:dyDescent="0.35">
      <c r="A158">
        <v>14.6259</v>
      </c>
      <c r="B158">
        <v>240.9</v>
      </c>
      <c r="C158">
        <v>15109.9</v>
      </c>
      <c r="D158" s="1">
        <f t="shared" si="38"/>
        <v>15341.711730070187</v>
      </c>
      <c r="E158">
        <v>172.7</v>
      </c>
      <c r="F158">
        <v>5.81</v>
      </c>
      <c r="G158">
        <v>852.6</v>
      </c>
      <c r="H158">
        <v>278602.90000000002</v>
      </c>
      <c r="I158" s="1">
        <f t="shared" si="39"/>
        <v>386199.08508087992</v>
      </c>
      <c r="J158">
        <v>11</v>
      </c>
      <c r="K158">
        <v>53.9</v>
      </c>
      <c r="L158">
        <v>16.100000000000001</v>
      </c>
      <c r="M158">
        <v>178.7</v>
      </c>
      <c r="N158">
        <v>12106.7</v>
      </c>
      <c r="O158" s="1">
        <f t="shared" si="40"/>
        <v>12255.068437046795</v>
      </c>
      <c r="P158">
        <v>425.1</v>
      </c>
      <c r="Q158">
        <v>45.8</v>
      </c>
      <c r="R158">
        <v>0</v>
      </c>
      <c r="S158">
        <v>23.2</v>
      </c>
      <c r="T158">
        <v>23.4</v>
      </c>
      <c r="U158">
        <v>0</v>
      </c>
      <c r="V158">
        <v>7.32</v>
      </c>
      <c r="W158">
        <f t="shared" si="43"/>
        <v>414036.7652479969</v>
      </c>
      <c r="X158">
        <f t="shared" si="44"/>
        <v>52.918005933305217</v>
      </c>
      <c r="Y158">
        <f t="shared" si="45"/>
        <v>2490.8416028762058</v>
      </c>
      <c r="Z158">
        <f t="shared" si="46"/>
        <v>130.18167593816301</v>
      </c>
      <c r="AA158">
        <f t="shared" si="47"/>
        <v>74.196309551398286</v>
      </c>
      <c r="AB158">
        <f t="shared" si="41"/>
        <v>137.18588484763745</v>
      </c>
      <c r="AC158">
        <f t="shared" si="48"/>
        <v>25.173141815976038</v>
      </c>
      <c r="AD158">
        <f t="shared" si="42"/>
        <v>1.7545572916666667</v>
      </c>
    </row>
    <row r="159" spans="1:30" x14ac:dyDescent="0.35">
      <c r="A159">
        <v>14.6343</v>
      </c>
      <c r="B159">
        <v>217.1</v>
      </c>
      <c r="C159">
        <v>14961.2</v>
      </c>
      <c r="D159" s="1">
        <f t="shared" si="38"/>
        <v>15188.437247344978</v>
      </c>
      <c r="E159">
        <v>123</v>
      </c>
      <c r="F159">
        <v>0</v>
      </c>
      <c r="G159">
        <v>724.4</v>
      </c>
      <c r="H159">
        <v>282681.8</v>
      </c>
      <c r="I159" s="1">
        <f t="shared" si="39"/>
        <v>394081.45506415423</v>
      </c>
      <c r="J159">
        <v>17.399999999999999</v>
      </c>
      <c r="K159">
        <v>44.4</v>
      </c>
      <c r="L159">
        <v>10.3</v>
      </c>
      <c r="M159">
        <v>145.80000000000001</v>
      </c>
      <c r="N159">
        <v>12473.1</v>
      </c>
      <c r="O159" s="1">
        <f t="shared" si="40"/>
        <v>12630.643276654033</v>
      </c>
      <c r="P159">
        <v>516.79999999999995</v>
      </c>
      <c r="Q159">
        <v>23.9</v>
      </c>
      <c r="R159">
        <v>3.9</v>
      </c>
      <c r="S159">
        <v>65.8</v>
      </c>
      <c r="T159">
        <v>55.1</v>
      </c>
      <c r="U159">
        <v>0</v>
      </c>
      <c r="V159">
        <v>0</v>
      </c>
      <c r="W159">
        <f t="shared" si="43"/>
        <v>422117.63558815321</v>
      </c>
      <c r="X159">
        <f t="shared" si="44"/>
        <v>24.400781042110697</v>
      </c>
      <c r="Y159">
        <f t="shared" si="45"/>
        <v>2061.5106468781287</v>
      </c>
      <c r="Z159">
        <f t="shared" si="46"/>
        <v>114.42308003242201</v>
      </c>
      <c r="AA159">
        <f t="shared" si="47"/>
        <v>130.53233353595138</v>
      </c>
      <c r="AB159">
        <f t="shared" si="41"/>
        <v>97.840024955259395</v>
      </c>
      <c r="AC159">
        <f t="shared" si="48"/>
        <v>25.946148945181427</v>
      </c>
      <c r="AD159">
        <f t="shared" si="42"/>
        <v>0.87658802177858453</v>
      </c>
    </row>
    <row r="160" spans="1:30" x14ac:dyDescent="0.35">
      <c r="A160">
        <v>14.6427</v>
      </c>
      <c r="B160">
        <v>294.2</v>
      </c>
      <c r="C160">
        <v>15575.4</v>
      </c>
      <c r="D160" s="1">
        <f t="shared" si="38"/>
        <v>15821.83135204057</v>
      </c>
      <c r="E160">
        <v>134.1</v>
      </c>
      <c r="F160">
        <v>5.81</v>
      </c>
      <c r="G160">
        <v>560.70000000000005</v>
      </c>
      <c r="H160">
        <v>278238.40000000002</v>
      </c>
      <c r="I160" s="1">
        <f t="shared" si="39"/>
        <v>385499.03458427277</v>
      </c>
      <c r="J160">
        <v>12.3</v>
      </c>
      <c r="K160">
        <v>66.3</v>
      </c>
      <c r="L160">
        <v>39.4</v>
      </c>
      <c r="M160">
        <v>141.30000000000001</v>
      </c>
      <c r="N160">
        <v>11395.9</v>
      </c>
      <c r="O160" s="1">
        <f t="shared" si="40"/>
        <v>11527.263542605175</v>
      </c>
      <c r="P160">
        <v>323.2</v>
      </c>
      <c r="Q160">
        <v>16.100000000000001</v>
      </c>
      <c r="R160">
        <v>4.3899999999999997</v>
      </c>
      <c r="S160">
        <v>12.3</v>
      </c>
      <c r="T160">
        <v>24.4</v>
      </c>
      <c r="U160">
        <v>8.9</v>
      </c>
      <c r="V160">
        <v>0</v>
      </c>
      <c r="W160">
        <f t="shared" si="43"/>
        <v>413142.32947891852</v>
      </c>
      <c r="X160">
        <f t="shared" si="44"/>
        <v>109.42960034383729</v>
      </c>
      <c r="Y160">
        <f t="shared" si="45"/>
        <v>1699.1722946554696</v>
      </c>
      <c r="Z160">
        <f t="shared" si="46"/>
        <v>171.10326140910988</v>
      </c>
      <c r="AA160">
        <f t="shared" si="47"/>
        <v>80.601762695195333</v>
      </c>
      <c r="AB160">
        <f t="shared" si="41"/>
        <v>68.741443259566012</v>
      </c>
      <c r="AC160">
        <f t="shared" si="48"/>
        <v>24.365007185755033</v>
      </c>
      <c r="AD160">
        <f t="shared" si="42"/>
        <v>2.122822822822823</v>
      </c>
    </row>
    <row r="161" spans="1:30" x14ac:dyDescent="0.35">
      <c r="A161">
        <v>14.651199999999999</v>
      </c>
      <c r="B161">
        <v>358</v>
      </c>
      <c r="C161">
        <v>15328.3</v>
      </c>
      <c r="D161" s="1">
        <f t="shared" si="38"/>
        <v>15566.914332970062</v>
      </c>
      <c r="E161">
        <v>146.80000000000001</v>
      </c>
      <c r="F161">
        <v>0</v>
      </c>
      <c r="G161">
        <v>754.8</v>
      </c>
      <c r="H161">
        <v>293889.09999999998</v>
      </c>
      <c r="I161" s="1">
        <f t="shared" si="39"/>
        <v>416208.13387812022</v>
      </c>
      <c r="J161">
        <v>5.16</v>
      </c>
      <c r="K161">
        <v>79.5</v>
      </c>
      <c r="L161">
        <v>27.1</v>
      </c>
      <c r="M161">
        <v>116.1</v>
      </c>
      <c r="N161">
        <v>11774.3</v>
      </c>
      <c r="O161" s="1">
        <f t="shared" si="40"/>
        <v>11914.585908866769</v>
      </c>
      <c r="P161">
        <v>492.9</v>
      </c>
      <c r="Q161">
        <v>25.8</v>
      </c>
      <c r="R161">
        <v>7.89</v>
      </c>
      <c r="S161">
        <v>25.8</v>
      </c>
      <c r="T161">
        <v>46.8</v>
      </c>
      <c r="U161">
        <v>0</v>
      </c>
      <c r="V161">
        <v>9.76</v>
      </c>
      <c r="W161">
        <f t="shared" si="43"/>
        <v>444047.63411995705</v>
      </c>
      <c r="X161">
        <f t="shared" si="44"/>
        <v>61.029488545093976</v>
      </c>
      <c r="Y161">
        <f t="shared" si="45"/>
        <v>1961.2760728384628</v>
      </c>
      <c r="Z161">
        <f t="shared" si="46"/>
        <v>196.80321047807243</v>
      </c>
      <c r="AA161">
        <f t="shared" si="47"/>
        <v>127.37372221810018</v>
      </c>
      <c r="AB161">
        <f t="shared" si="41"/>
        <v>69.72224964413688</v>
      </c>
      <c r="AC161">
        <f t="shared" si="48"/>
        <v>26.73671383908172</v>
      </c>
      <c r="AD161">
        <f t="shared" si="42"/>
        <v>1.5450848656294203</v>
      </c>
    </row>
    <row r="162" spans="1:30" x14ac:dyDescent="0.35">
      <c r="A162">
        <v>14.659599999999999</v>
      </c>
      <c r="B162">
        <v>303.8</v>
      </c>
      <c r="C162">
        <v>15541.8</v>
      </c>
      <c r="D162" s="1">
        <f t="shared" si="38"/>
        <v>15787.160897232607</v>
      </c>
      <c r="E162">
        <v>137.1</v>
      </c>
      <c r="F162">
        <v>0</v>
      </c>
      <c r="G162">
        <v>631.6</v>
      </c>
      <c r="H162">
        <v>280135.09999999998</v>
      </c>
      <c r="I162" s="1">
        <f t="shared" si="39"/>
        <v>389149.54736645718</v>
      </c>
      <c r="J162">
        <v>23.2</v>
      </c>
      <c r="K162">
        <v>49.3</v>
      </c>
      <c r="L162">
        <v>17.600000000000001</v>
      </c>
      <c r="M162">
        <v>141.30000000000001</v>
      </c>
      <c r="N162">
        <v>11740.5</v>
      </c>
      <c r="O162" s="1">
        <f t="shared" si="40"/>
        <v>11879.976868423728</v>
      </c>
      <c r="P162">
        <v>344.5</v>
      </c>
      <c r="Q162">
        <v>49.7</v>
      </c>
      <c r="R162">
        <v>4.3899999999999997</v>
      </c>
      <c r="S162">
        <v>18.100000000000001</v>
      </c>
      <c r="T162">
        <v>46.3</v>
      </c>
      <c r="U162">
        <v>0</v>
      </c>
      <c r="V162">
        <v>0</v>
      </c>
      <c r="W162">
        <f t="shared" si="43"/>
        <v>417120.48513211351</v>
      </c>
      <c r="X162">
        <f t="shared" si="44"/>
        <v>42.194043753151078</v>
      </c>
      <c r="Y162">
        <f t="shared" si="45"/>
        <v>1852.9418418642313</v>
      </c>
      <c r="Z162">
        <f t="shared" si="46"/>
        <v>128.71580733560688</v>
      </c>
      <c r="AA162">
        <f t="shared" si="47"/>
        <v>110.99910373698266</v>
      </c>
      <c r="AB162">
        <f t="shared" si="41"/>
        <v>174.76964713663145</v>
      </c>
      <c r="AC162">
        <f t="shared" si="48"/>
        <v>24.649748608989771</v>
      </c>
      <c r="AD162">
        <f t="shared" si="42"/>
        <v>1.1596112311015119</v>
      </c>
    </row>
    <row r="163" spans="1:30" x14ac:dyDescent="0.35">
      <c r="A163">
        <v>14.667999999999999</v>
      </c>
      <c r="B163">
        <v>324.7</v>
      </c>
      <c r="C163">
        <v>14566.4</v>
      </c>
      <c r="D163" s="1">
        <f t="shared" si="38"/>
        <v>14781.716393676852</v>
      </c>
      <c r="E163">
        <v>115.1</v>
      </c>
      <c r="F163">
        <v>17.399999999999999</v>
      </c>
      <c r="G163">
        <v>605.70000000000005</v>
      </c>
      <c r="H163">
        <v>275362.8</v>
      </c>
      <c r="I163" s="1">
        <f t="shared" si="39"/>
        <v>380000.9163206084</v>
      </c>
      <c r="J163">
        <v>9.0299999999999994</v>
      </c>
      <c r="K163">
        <v>29.8</v>
      </c>
      <c r="L163">
        <v>33.5</v>
      </c>
      <c r="M163">
        <v>130.30000000000001</v>
      </c>
      <c r="N163">
        <v>11776.2</v>
      </c>
      <c r="O163" s="1">
        <f t="shared" si="40"/>
        <v>11916.531457752788</v>
      </c>
      <c r="P163">
        <v>436.7</v>
      </c>
      <c r="Q163">
        <v>26.4</v>
      </c>
      <c r="R163">
        <v>0</v>
      </c>
      <c r="S163">
        <v>47.7</v>
      </c>
      <c r="T163">
        <v>51.7</v>
      </c>
      <c r="U163">
        <v>32.200000000000003</v>
      </c>
      <c r="V163">
        <v>96.1</v>
      </c>
      <c r="W163">
        <f t="shared" si="43"/>
        <v>407023.86417203804</v>
      </c>
      <c r="X163">
        <f t="shared" si="44"/>
        <v>125.05409259857535</v>
      </c>
      <c r="Y163">
        <f t="shared" si="45"/>
        <v>1808.247782957789</v>
      </c>
      <c r="Z163">
        <f t="shared" si="46"/>
        <v>73.214380342584391</v>
      </c>
      <c r="AA163">
        <f t="shared" si="47"/>
        <v>442.23451213641579</v>
      </c>
      <c r="AB163">
        <f t="shared" si="41"/>
        <v>87.046493138851176</v>
      </c>
      <c r="AC163">
        <f t="shared" si="48"/>
        <v>25.707496085039267</v>
      </c>
      <c r="AD163">
        <f t="shared" si="42"/>
        <v>0.16555555555555557</v>
      </c>
    </row>
    <row r="164" spans="1:30" x14ac:dyDescent="0.35">
      <c r="A164">
        <v>14.676399999999999</v>
      </c>
      <c r="B164">
        <v>240.9</v>
      </c>
      <c r="C164">
        <v>13558.2</v>
      </c>
      <c r="D164" s="1">
        <f t="shared" si="38"/>
        <v>13744.551376472491</v>
      </c>
      <c r="E164">
        <v>173.3</v>
      </c>
      <c r="F164">
        <v>15.5</v>
      </c>
      <c r="G164">
        <v>10691.6</v>
      </c>
      <c r="H164">
        <v>268218.2</v>
      </c>
      <c r="I164" s="1">
        <f t="shared" si="39"/>
        <v>366527.56327090942</v>
      </c>
      <c r="J164">
        <v>41.9</v>
      </c>
      <c r="K164">
        <v>60</v>
      </c>
      <c r="L164">
        <v>376.1</v>
      </c>
      <c r="M164">
        <v>2314.6</v>
      </c>
      <c r="N164">
        <v>11076</v>
      </c>
      <c r="O164" s="1">
        <f t="shared" si="40"/>
        <v>11200.05177344265</v>
      </c>
      <c r="P164">
        <v>409.7</v>
      </c>
      <c r="Q164">
        <v>109</v>
      </c>
      <c r="R164">
        <v>69.8</v>
      </c>
      <c r="S164">
        <v>317.3</v>
      </c>
      <c r="T164">
        <v>78.5</v>
      </c>
      <c r="U164">
        <v>7.8</v>
      </c>
      <c r="V164">
        <v>4.3899999999999997</v>
      </c>
      <c r="W164">
        <f t="shared" si="43"/>
        <v>391713.06642082456</v>
      </c>
      <c r="X164">
        <f t="shared" si="44"/>
        <v>999.7113539717792</v>
      </c>
      <c r="Y164">
        <f t="shared" si="45"/>
        <v>33203.385628262906</v>
      </c>
      <c r="Z164">
        <f t="shared" si="46"/>
        <v>331.36499935019651</v>
      </c>
      <c r="AA164">
        <f t="shared" si="47"/>
        <v>231.52150840577286</v>
      </c>
      <c r="AB164">
        <f t="shared" si="41"/>
        <v>385.23095841251654</v>
      </c>
      <c r="AC164">
        <f t="shared" si="48"/>
        <v>26.667117262067954</v>
      </c>
      <c r="AD164">
        <f t="shared" si="42"/>
        <v>1.4312493108391224</v>
      </c>
    </row>
    <row r="165" spans="1:30" x14ac:dyDescent="0.35">
      <c r="A165">
        <v>14.684799999999999</v>
      </c>
      <c r="B165">
        <v>259.89999999999998</v>
      </c>
      <c r="C165">
        <v>13996.4</v>
      </c>
      <c r="D165" s="1">
        <f t="shared" si="38"/>
        <v>14195.080017963421</v>
      </c>
      <c r="E165">
        <v>118</v>
      </c>
      <c r="F165">
        <v>45.2</v>
      </c>
      <c r="G165">
        <v>17533.2</v>
      </c>
      <c r="H165">
        <v>262278.2</v>
      </c>
      <c r="I165" s="1">
        <f t="shared" si="39"/>
        <v>355524.53512963827</v>
      </c>
      <c r="J165">
        <v>43.2</v>
      </c>
      <c r="K165">
        <v>100.5</v>
      </c>
      <c r="L165">
        <v>686.4</v>
      </c>
      <c r="M165">
        <v>3400.2</v>
      </c>
      <c r="N165">
        <v>11360.8</v>
      </c>
      <c r="O165" s="1">
        <f t="shared" si="40"/>
        <v>11491.350939756383</v>
      </c>
      <c r="P165">
        <v>329</v>
      </c>
      <c r="Q165">
        <v>181.9</v>
      </c>
      <c r="R165">
        <v>111.7</v>
      </c>
      <c r="S165">
        <v>305.2</v>
      </c>
      <c r="T165">
        <v>69.599999999999994</v>
      </c>
      <c r="U165">
        <v>3.9</v>
      </c>
      <c r="V165">
        <v>0</v>
      </c>
      <c r="W165">
        <f t="shared" si="43"/>
        <v>381470.8660873581</v>
      </c>
      <c r="X165">
        <f t="shared" si="44"/>
        <v>1917.8397750366109</v>
      </c>
      <c r="Y165">
        <f t="shared" si="45"/>
        <v>54875.488172158817</v>
      </c>
      <c r="Z165">
        <f t="shared" si="46"/>
        <v>556.26790631871086</v>
      </c>
      <c r="AA165">
        <f t="shared" si="47"/>
        <v>192.67526444121228</v>
      </c>
      <c r="AB165">
        <f t="shared" si="41"/>
        <v>590.08438130227057</v>
      </c>
      <c r="AC165">
        <f t="shared" si="48"/>
        <v>25.045616839055032</v>
      </c>
      <c r="AD165">
        <f t="shared" si="42"/>
        <v>2.8870748299319731</v>
      </c>
    </row>
    <row r="166" spans="1:30" x14ac:dyDescent="0.35">
      <c r="A166">
        <v>14.693300000000001</v>
      </c>
      <c r="B166">
        <v>178.1</v>
      </c>
      <c r="C166">
        <v>13745.5</v>
      </c>
      <c r="D166" s="1">
        <f t="shared" si="38"/>
        <v>13937.072023499004</v>
      </c>
      <c r="E166">
        <v>119</v>
      </c>
      <c r="F166">
        <v>51</v>
      </c>
      <c r="G166">
        <v>19413.5</v>
      </c>
      <c r="H166">
        <v>262369.09999999998</v>
      </c>
      <c r="I166" s="1">
        <f t="shared" si="39"/>
        <v>355691.57962335896</v>
      </c>
      <c r="J166">
        <v>82.6</v>
      </c>
      <c r="K166">
        <v>96.1</v>
      </c>
      <c r="L166">
        <v>755.4</v>
      </c>
      <c r="M166">
        <v>4084.5</v>
      </c>
      <c r="N166">
        <v>11041.7</v>
      </c>
      <c r="O166" s="1">
        <f t="shared" si="40"/>
        <v>11164.980363681665</v>
      </c>
      <c r="P166">
        <v>348.4</v>
      </c>
      <c r="Q166">
        <v>178.8</v>
      </c>
      <c r="R166">
        <v>116.6</v>
      </c>
      <c r="S166">
        <v>470.9</v>
      </c>
      <c r="T166">
        <v>49.3</v>
      </c>
      <c r="U166">
        <v>9.76</v>
      </c>
      <c r="V166">
        <v>2.93</v>
      </c>
      <c r="W166">
        <f t="shared" si="43"/>
        <v>380971.73201053962</v>
      </c>
      <c r="X166">
        <f t="shared" si="44"/>
        <v>2116.6924793719099</v>
      </c>
      <c r="Y166">
        <f t="shared" si="45"/>
        <v>61679.116915031183</v>
      </c>
      <c r="Z166">
        <f t="shared" si="46"/>
        <v>558.30913983433197</v>
      </c>
      <c r="AA166">
        <f t="shared" si="47"/>
        <v>162.71548461838378</v>
      </c>
      <c r="AB166">
        <f t="shared" si="41"/>
        <v>686.14014646306703</v>
      </c>
      <c r="AC166">
        <f t="shared" si="48"/>
        <v>25.521255757567648</v>
      </c>
      <c r="AD166">
        <f t="shared" si="42"/>
        <v>3.4311985804161971</v>
      </c>
    </row>
    <row r="167" spans="1:30" x14ac:dyDescent="0.35">
      <c r="A167">
        <v>14.701700000000001</v>
      </c>
      <c r="B167">
        <v>222.8</v>
      </c>
      <c r="C167">
        <v>12659.5</v>
      </c>
      <c r="D167" s="1">
        <f t="shared" si="38"/>
        <v>12821.817802470372</v>
      </c>
      <c r="E167">
        <v>119.5</v>
      </c>
      <c r="F167">
        <v>77.400000000000006</v>
      </c>
      <c r="G167">
        <v>21781.200000000001</v>
      </c>
      <c r="H167">
        <v>256243.6</v>
      </c>
      <c r="I167" s="1">
        <f t="shared" si="39"/>
        <v>344526.24542121583</v>
      </c>
      <c r="J167">
        <v>89</v>
      </c>
      <c r="K167">
        <v>77.400000000000006</v>
      </c>
      <c r="L167">
        <v>813.4</v>
      </c>
      <c r="M167">
        <v>4767.7</v>
      </c>
      <c r="N167">
        <v>10965.4</v>
      </c>
      <c r="O167" s="1">
        <f t="shared" si="40"/>
        <v>11086.973094773428</v>
      </c>
      <c r="P167">
        <v>329.6</v>
      </c>
      <c r="Q167">
        <v>202.6</v>
      </c>
      <c r="R167">
        <v>142.4</v>
      </c>
      <c r="S167">
        <v>400.6</v>
      </c>
      <c r="T167">
        <v>83.9</v>
      </c>
      <c r="U167">
        <v>0</v>
      </c>
      <c r="V167">
        <v>0</v>
      </c>
      <c r="W167">
        <f t="shared" si="43"/>
        <v>368657.83631845965</v>
      </c>
      <c r="X167">
        <f t="shared" si="44"/>
        <v>2416.3327406676785</v>
      </c>
      <c r="Y167">
        <f t="shared" si="45"/>
        <v>72015.016051540326</v>
      </c>
      <c r="Z167">
        <f t="shared" si="46"/>
        <v>596.21681230215052</v>
      </c>
      <c r="AA167">
        <f t="shared" si="47"/>
        <v>227.58230460487002</v>
      </c>
      <c r="AB167">
        <f t="shared" si="41"/>
        <v>790.9773542643635</v>
      </c>
      <c r="AC167">
        <f t="shared" si="48"/>
        <v>26.870312051605989</v>
      </c>
      <c r="AD167">
        <f t="shared" si="42"/>
        <v>2.6197854588796186</v>
      </c>
    </row>
    <row r="168" spans="1:30" x14ac:dyDescent="0.35">
      <c r="A168">
        <v>14.710100000000001</v>
      </c>
      <c r="B168">
        <v>263.7</v>
      </c>
      <c r="C168">
        <v>13423.6</v>
      </c>
      <c r="D168" s="1">
        <f t="shared" si="38"/>
        <v>13606.244787529884</v>
      </c>
      <c r="E168">
        <v>155.1</v>
      </c>
      <c r="F168">
        <v>55.5</v>
      </c>
      <c r="G168">
        <v>22297.7</v>
      </c>
      <c r="H168">
        <v>254309.1</v>
      </c>
      <c r="I168" s="1">
        <f t="shared" si="39"/>
        <v>341038.22374659532</v>
      </c>
      <c r="J168">
        <v>65.2</v>
      </c>
      <c r="K168">
        <v>99</v>
      </c>
      <c r="L168">
        <v>711</v>
      </c>
      <c r="M168">
        <v>4614.2</v>
      </c>
      <c r="N168">
        <v>10512.4</v>
      </c>
      <c r="O168" s="1">
        <f t="shared" si="40"/>
        <v>10624.084627235348</v>
      </c>
      <c r="P168">
        <v>487.7</v>
      </c>
      <c r="Q168">
        <v>205.8</v>
      </c>
      <c r="R168">
        <v>136.6</v>
      </c>
      <c r="S168">
        <v>412.9</v>
      </c>
      <c r="T168">
        <v>63.4</v>
      </c>
      <c r="U168">
        <v>6.83</v>
      </c>
      <c r="V168">
        <v>5.36</v>
      </c>
      <c r="W168">
        <f t="shared" si="43"/>
        <v>365532.25316136057</v>
      </c>
      <c r="X168">
        <f t="shared" si="44"/>
        <v>2096.9421805348493</v>
      </c>
      <c r="Y168">
        <f t="shared" si="45"/>
        <v>73623.872496198062</v>
      </c>
      <c r="Z168">
        <f t="shared" si="46"/>
        <v>644.53956651534315</v>
      </c>
      <c r="AA168">
        <f t="shared" si="47"/>
        <v>206.79433715150589</v>
      </c>
      <c r="AB168">
        <f t="shared" si="41"/>
        <v>741.38464569464338</v>
      </c>
      <c r="AC168">
        <f t="shared" si="48"/>
        <v>25.064830823796193</v>
      </c>
      <c r="AD168">
        <f t="shared" si="42"/>
        <v>3.1168143934382857</v>
      </c>
    </row>
    <row r="169" spans="1:30" x14ac:dyDescent="0.35">
      <c r="A169">
        <v>14.718500000000001</v>
      </c>
      <c r="B169">
        <v>196</v>
      </c>
      <c r="C169">
        <v>13449.1</v>
      </c>
      <c r="D169" s="1">
        <f t="shared" si="38"/>
        <v>13632.444103999094</v>
      </c>
      <c r="E169">
        <v>92.2</v>
      </c>
      <c r="F169">
        <v>63.6</v>
      </c>
      <c r="G169">
        <v>23996.5</v>
      </c>
      <c r="H169">
        <v>252578.2</v>
      </c>
      <c r="I169" s="1">
        <f t="shared" si="39"/>
        <v>337932.61047510256</v>
      </c>
      <c r="J169">
        <v>76.099999999999994</v>
      </c>
      <c r="K169">
        <v>61.9</v>
      </c>
      <c r="L169">
        <v>899.3</v>
      </c>
      <c r="M169">
        <v>5127.7</v>
      </c>
      <c r="N169">
        <v>10068.6</v>
      </c>
      <c r="O169" s="1">
        <f t="shared" si="40"/>
        <v>10171.007809227993</v>
      </c>
      <c r="P169">
        <v>490.3</v>
      </c>
      <c r="Q169">
        <v>214.8</v>
      </c>
      <c r="R169">
        <v>83.4</v>
      </c>
      <c r="S169">
        <v>441.3</v>
      </c>
      <c r="T169">
        <v>76.099999999999994</v>
      </c>
      <c r="U169">
        <v>29.3</v>
      </c>
      <c r="V169">
        <v>8.7799999999999994</v>
      </c>
      <c r="W169">
        <f t="shared" si="43"/>
        <v>361932.06238832965</v>
      </c>
      <c r="X169">
        <f t="shared" si="44"/>
        <v>2660.4440447911206</v>
      </c>
      <c r="Y169">
        <f t="shared" si="45"/>
        <v>80468.692958049185</v>
      </c>
      <c r="Z169">
        <f t="shared" si="46"/>
        <v>401.4565580103332</v>
      </c>
      <c r="AA169">
        <f t="shared" si="47"/>
        <v>315.47357049979246</v>
      </c>
      <c r="AB169">
        <f t="shared" si="41"/>
        <v>803.74200086170629</v>
      </c>
      <c r="AC169">
        <f t="shared" si="48"/>
        <v>24.788849886130809</v>
      </c>
      <c r="AD169">
        <f t="shared" si="42"/>
        <v>1.2725521107023998</v>
      </c>
    </row>
    <row r="170" spans="1:30" x14ac:dyDescent="0.35">
      <c r="A170">
        <v>14.726900000000001</v>
      </c>
      <c r="B170">
        <v>301.8</v>
      </c>
      <c r="C170">
        <v>12883.1</v>
      </c>
      <c r="D170" s="1">
        <f t="shared" si="38"/>
        <v>13051.240435656608</v>
      </c>
      <c r="E170">
        <v>108.8</v>
      </c>
      <c r="F170">
        <v>52.3</v>
      </c>
      <c r="G170">
        <v>24192.3</v>
      </c>
      <c r="H170">
        <v>250275.9</v>
      </c>
      <c r="I170" s="1">
        <f t="shared" si="39"/>
        <v>333824.00272313511</v>
      </c>
      <c r="J170">
        <v>111</v>
      </c>
      <c r="K170">
        <v>95.6</v>
      </c>
      <c r="L170">
        <v>823.9</v>
      </c>
      <c r="M170">
        <v>5907.4</v>
      </c>
      <c r="N170">
        <v>9962.9</v>
      </c>
      <c r="O170" s="1">
        <f t="shared" si="40"/>
        <v>10063.158239221539</v>
      </c>
      <c r="P170">
        <v>329.7</v>
      </c>
      <c r="Q170">
        <v>255.5</v>
      </c>
      <c r="R170">
        <v>122.4</v>
      </c>
      <c r="S170">
        <v>454.8</v>
      </c>
      <c r="T170">
        <v>75.3</v>
      </c>
      <c r="U170">
        <v>2.93</v>
      </c>
      <c r="V170">
        <v>0</v>
      </c>
      <c r="W170">
        <f t="shared" si="43"/>
        <v>357240.20139801328</v>
      </c>
      <c r="X170">
        <f t="shared" si="44"/>
        <v>2452.6914848079937</v>
      </c>
      <c r="Y170">
        <f t="shared" si="45"/>
        <v>84256.194801729245</v>
      </c>
      <c r="Z170">
        <f t="shared" si="46"/>
        <v>610.23367232155067</v>
      </c>
      <c r="AA170">
        <f t="shared" si="47"/>
        <v>218.98431277850875</v>
      </c>
      <c r="AB170">
        <f t="shared" si="41"/>
        <v>1025.9203711277446</v>
      </c>
      <c r="AC170">
        <f t="shared" si="48"/>
        <v>25.577952101097772</v>
      </c>
      <c r="AD170">
        <f t="shared" si="42"/>
        <v>2.7866547360347695</v>
      </c>
    </row>
    <row r="171" spans="1:30" x14ac:dyDescent="0.35">
      <c r="A171">
        <v>14.7354</v>
      </c>
      <c r="B171">
        <v>241.8</v>
      </c>
      <c r="C171">
        <v>12974</v>
      </c>
      <c r="D171" s="1">
        <f t="shared" si="38"/>
        <v>13144.537225969731</v>
      </c>
      <c r="E171">
        <v>117.6</v>
      </c>
      <c r="F171">
        <v>16.8</v>
      </c>
      <c r="G171">
        <v>25020.6</v>
      </c>
      <c r="H171">
        <v>251127</v>
      </c>
      <c r="I171" s="1">
        <f t="shared" si="39"/>
        <v>335339.90409588808</v>
      </c>
      <c r="J171">
        <v>65.8</v>
      </c>
      <c r="K171">
        <v>115.1</v>
      </c>
      <c r="L171">
        <v>905.6</v>
      </c>
      <c r="M171">
        <v>5116.8</v>
      </c>
      <c r="N171">
        <v>10017.1</v>
      </c>
      <c r="O171" s="1">
        <f t="shared" si="40"/>
        <v>10118.457601641403</v>
      </c>
      <c r="P171">
        <v>447.8</v>
      </c>
      <c r="Q171">
        <v>217.4</v>
      </c>
      <c r="R171">
        <v>130.9</v>
      </c>
      <c r="S171">
        <v>432.2</v>
      </c>
      <c r="T171">
        <v>49.8</v>
      </c>
      <c r="U171">
        <v>4.3899999999999997</v>
      </c>
      <c r="V171">
        <v>12.7</v>
      </c>
      <c r="W171">
        <f t="shared" si="43"/>
        <v>358844.69892349921</v>
      </c>
      <c r="X171">
        <f t="shared" si="44"/>
        <v>2570.4713007245596</v>
      </c>
      <c r="Y171">
        <f t="shared" si="45"/>
        <v>83984.520575082759</v>
      </c>
      <c r="Z171">
        <f t="shared" si="46"/>
        <v>685.53332608222206</v>
      </c>
      <c r="AA171">
        <f t="shared" si="47"/>
        <v>186.4037568359343</v>
      </c>
      <c r="AB171">
        <f t="shared" si="41"/>
        <v>789.19934124587519</v>
      </c>
      <c r="AC171">
        <f t="shared" si="48"/>
        <v>25.511731476811164</v>
      </c>
      <c r="AD171">
        <f t="shared" si="42"/>
        <v>3.6776797727612496</v>
      </c>
    </row>
    <row r="172" spans="1:30" x14ac:dyDescent="0.35">
      <c r="A172">
        <v>14.7438</v>
      </c>
      <c r="B172">
        <v>213.3</v>
      </c>
      <c r="C172">
        <v>13017.7</v>
      </c>
      <c r="D172" s="1">
        <f t="shared" si="38"/>
        <v>13189.395595037518</v>
      </c>
      <c r="E172">
        <v>73.7</v>
      </c>
      <c r="F172">
        <v>40</v>
      </c>
      <c r="G172">
        <v>25666</v>
      </c>
      <c r="H172">
        <v>246066.1</v>
      </c>
      <c r="I172" s="1">
        <f t="shared" si="39"/>
        <v>326376.2247592262</v>
      </c>
      <c r="J172">
        <v>32.9</v>
      </c>
      <c r="K172">
        <v>113.7</v>
      </c>
      <c r="L172">
        <v>874.8</v>
      </c>
      <c r="M172">
        <v>5433.9</v>
      </c>
      <c r="N172">
        <v>10515.3</v>
      </c>
      <c r="O172" s="1">
        <f t="shared" si="40"/>
        <v>10627.046582933521</v>
      </c>
      <c r="P172">
        <v>449.7</v>
      </c>
      <c r="Q172">
        <v>203.9</v>
      </c>
      <c r="R172">
        <v>94.6</v>
      </c>
      <c r="S172">
        <v>458.6</v>
      </c>
      <c r="T172">
        <v>63.4</v>
      </c>
      <c r="U172">
        <v>3.9</v>
      </c>
      <c r="V172">
        <v>0</v>
      </c>
      <c r="W172">
        <f t="shared" si="43"/>
        <v>350405.96693719726</v>
      </c>
      <c r="X172">
        <f t="shared" si="44"/>
        <v>2610.6861364149036</v>
      </c>
      <c r="Y172">
        <f t="shared" si="45"/>
        <v>88753.910990260018</v>
      </c>
      <c r="Z172">
        <f t="shared" si="46"/>
        <v>594.45334741498084</v>
      </c>
      <c r="AA172">
        <f t="shared" si="47"/>
        <v>192.06293941924247</v>
      </c>
      <c r="AB172">
        <f t="shared" si="41"/>
        <v>675.78757881837475</v>
      </c>
      <c r="AC172">
        <f t="shared" si="48"/>
        <v>24.745351097212108</v>
      </c>
      <c r="AD172">
        <f t="shared" si="42"/>
        <v>3.0950965824665682</v>
      </c>
    </row>
    <row r="173" spans="1:30" x14ac:dyDescent="0.35">
      <c r="A173">
        <v>14.7522</v>
      </c>
      <c r="B173">
        <v>259.89999999999998</v>
      </c>
      <c r="C173">
        <v>13376.4</v>
      </c>
      <c r="D173" s="1">
        <f t="shared" si="38"/>
        <v>13557.753939800343</v>
      </c>
      <c r="E173">
        <v>113.6</v>
      </c>
      <c r="F173">
        <v>56.1</v>
      </c>
      <c r="G173">
        <v>25887.9</v>
      </c>
      <c r="H173">
        <v>249126.9</v>
      </c>
      <c r="I173" s="1">
        <f t="shared" si="39"/>
        <v>331782.96039637056</v>
      </c>
      <c r="J173">
        <v>99.4</v>
      </c>
      <c r="K173">
        <v>137.1</v>
      </c>
      <c r="L173">
        <v>821.3</v>
      </c>
      <c r="M173">
        <v>5311.6</v>
      </c>
      <c r="N173">
        <v>9497.2000000000007</v>
      </c>
      <c r="O173" s="1">
        <f t="shared" si="40"/>
        <v>9588.2616384325229</v>
      </c>
      <c r="P173">
        <v>365.1</v>
      </c>
      <c r="Q173">
        <v>267.10000000000002</v>
      </c>
      <c r="R173">
        <v>124.9</v>
      </c>
      <c r="S173">
        <v>462.6</v>
      </c>
      <c r="T173">
        <v>62.4</v>
      </c>
      <c r="U173">
        <v>6.83</v>
      </c>
      <c r="V173">
        <v>0</v>
      </c>
      <c r="W173">
        <f t="shared" si="43"/>
        <v>355188.8759746034</v>
      </c>
      <c r="X173">
        <f t="shared" si="44"/>
        <v>2470.2350195864119</v>
      </c>
      <c r="Y173">
        <f t="shared" si="45"/>
        <v>87839.18109594968</v>
      </c>
      <c r="Z173">
        <f t="shared" si="46"/>
        <v>737.63571362165476</v>
      </c>
      <c r="AA173">
        <f t="shared" si="47"/>
        <v>194.9103834123174</v>
      </c>
      <c r="AB173">
        <f t="shared" si="41"/>
        <v>1031.845378024185</v>
      </c>
      <c r="AC173">
        <f t="shared" si="48"/>
        <v>24.471823420720419</v>
      </c>
      <c r="AD173">
        <f t="shared" si="42"/>
        <v>3.7844864942943812</v>
      </c>
    </row>
    <row r="174" spans="1:30" x14ac:dyDescent="0.35">
      <c r="A174">
        <v>14.7606</v>
      </c>
      <c r="B174">
        <v>171.4</v>
      </c>
      <c r="C174">
        <v>12266.8</v>
      </c>
      <c r="D174" s="1">
        <f t="shared" si="38"/>
        <v>12419.143145132712</v>
      </c>
      <c r="E174">
        <v>96</v>
      </c>
      <c r="F174">
        <v>38.700000000000003</v>
      </c>
      <c r="G174">
        <v>26153.5</v>
      </c>
      <c r="H174">
        <v>244512.7</v>
      </c>
      <c r="I174" s="1">
        <f t="shared" si="39"/>
        <v>323648.98787841963</v>
      </c>
      <c r="J174">
        <v>83.9</v>
      </c>
      <c r="K174">
        <v>130.19999999999999</v>
      </c>
      <c r="L174">
        <v>857.4</v>
      </c>
      <c r="M174">
        <v>5176.7</v>
      </c>
      <c r="N174">
        <v>10249.5</v>
      </c>
      <c r="O174" s="1">
        <f t="shared" si="40"/>
        <v>10355.640133548808</v>
      </c>
      <c r="P174">
        <v>478.7</v>
      </c>
      <c r="Q174">
        <v>206.4</v>
      </c>
      <c r="R174">
        <v>167.8</v>
      </c>
      <c r="S174">
        <v>419.9</v>
      </c>
      <c r="T174">
        <v>93.7</v>
      </c>
      <c r="U174">
        <v>3.41</v>
      </c>
      <c r="V174">
        <v>0</v>
      </c>
      <c r="W174">
        <f t="shared" si="43"/>
        <v>346595.17115710117</v>
      </c>
      <c r="X174">
        <f t="shared" si="44"/>
        <v>2585.4370590576546</v>
      </c>
      <c r="Y174">
        <f t="shared" si="45"/>
        <v>90394.219559968886</v>
      </c>
      <c r="Z174">
        <f t="shared" si="46"/>
        <v>859.7927057238935</v>
      </c>
      <c r="AA174">
        <f t="shared" si="47"/>
        <v>280.18278406995739</v>
      </c>
      <c r="AB174">
        <f t="shared" si="41"/>
        <v>837.5765854753231</v>
      </c>
      <c r="AC174">
        <f t="shared" si="48"/>
        <v>26.060492587627799</v>
      </c>
      <c r="AD174">
        <f t="shared" si="42"/>
        <v>3.0686849963958398</v>
      </c>
    </row>
    <row r="175" spans="1:30" x14ac:dyDescent="0.35">
      <c r="A175">
        <v>14.769</v>
      </c>
      <c r="B175">
        <v>234.3</v>
      </c>
      <c r="C175">
        <v>12249.1</v>
      </c>
      <c r="D175" s="1">
        <f t="shared" si="38"/>
        <v>12401.001102605931</v>
      </c>
      <c r="E175">
        <v>96.1</v>
      </c>
      <c r="F175">
        <v>33.5</v>
      </c>
      <c r="G175">
        <v>25875.8</v>
      </c>
      <c r="H175">
        <v>245501.6</v>
      </c>
      <c r="I175" s="1">
        <f t="shared" si="39"/>
        <v>325383.85767285922</v>
      </c>
      <c r="J175">
        <v>69</v>
      </c>
      <c r="K175">
        <v>96.6</v>
      </c>
      <c r="L175">
        <v>913.5</v>
      </c>
      <c r="M175">
        <v>5793.8</v>
      </c>
      <c r="N175">
        <v>10298.1</v>
      </c>
      <c r="O175" s="1">
        <f t="shared" si="40"/>
        <v>10405.254349819881</v>
      </c>
      <c r="P175">
        <v>422.5</v>
      </c>
      <c r="Q175">
        <v>216.8</v>
      </c>
      <c r="R175">
        <v>117.1</v>
      </c>
      <c r="S175">
        <v>477.5</v>
      </c>
      <c r="T175">
        <v>69.7</v>
      </c>
      <c r="U175">
        <v>11.8</v>
      </c>
      <c r="V175">
        <v>0</v>
      </c>
      <c r="W175">
        <f t="shared" si="43"/>
        <v>348424.41312528506</v>
      </c>
      <c r="X175">
        <f t="shared" si="44"/>
        <v>2717.9496164049833</v>
      </c>
      <c r="Y175">
        <f t="shared" si="45"/>
        <v>90893.745693452234</v>
      </c>
      <c r="Z175">
        <f t="shared" si="46"/>
        <v>613.33245303668946</v>
      </c>
      <c r="AA175">
        <f t="shared" si="47"/>
        <v>233.91013066209732</v>
      </c>
      <c r="AB175">
        <f t="shared" si="41"/>
        <v>820.26399194144062</v>
      </c>
      <c r="AC175">
        <f t="shared" si="48"/>
        <v>26.238515340869007</v>
      </c>
      <c r="AD175">
        <f t="shared" si="42"/>
        <v>2.6220858895705517</v>
      </c>
    </row>
    <row r="176" spans="1:30" x14ac:dyDescent="0.35">
      <c r="A176">
        <v>14.7774</v>
      </c>
      <c r="B176">
        <v>277.10000000000002</v>
      </c>
      <c r="C176">
        <v>12650.9</v>
      </c>
      <c r="D176" s="1">
        <f t="shared" si="38"/>
        <v>12812.995930213538</v>
      </c>
      <c r="E176">
        <v>134.6</v>
      </c>
      <c r="F176">
        <v>47.7</v>
      </c>
      <c r="G176">
        <v>26507.4</v>
      </c>
      <c r="H176">
        <v>244196.4</v>
      </c>
      <c r="I176" s="1">
        <f t="shared" si="39"/>
        <v>323095.04744354222</v>
      </c>
      <c r="J176">
        <v>82.6</v>
      </c>
      <c r="K176">
        <v>85.4</v>
      </c>
      <c r="L176">
        <v>799.9</v>
      </c>
      <c r="M176">
        <v>5985.8</v>
      </c>
      <c r="N176">
        <v>10176.200000000001</v>
      </c>
      <c r="O176" s="1">
        <f t="shared" si="40"/>
        <v>10280.819677199113</v>
      </c>
      <c r="P176">
        <v>428.4</v>
      </c>
      <c r="Q176">
        <v>248.4</v>
      </c>
      <c r="R176">
        <v>72.7</v>
      </c>
      <c r="S176">
        <v>520</v>
      </c>
      <c r="T176">
        <v>85.8</v>
      </c>
      <c r="U176">
        <v>0</v>
      </c>
      <c r="V176">
        <v>0</v>
      </c>
      <c r="W176">
        <f t="shared" si="43"/>
        <v>346465.96305095486</v>
      </c>
      <c r="X176">
        <f t="shared" si="44"/>
        <v>2446.4163594486863</v>
      </c>
      <c r="Y176">
        <f t="shared" si="45"/>
        <v>93784.681513494637</v>
      </c>
      <c r="Z176">
        <f t="shared" si="46"/>
        <v>456.32188111000158</v>
      </c>
      <c r="AA176">
        <f t="shared" si="47"/>
        <v>247.64337380922282</v>
      </c>
      <c r="AB176">
        <f t="shared" si="41"/>
        <v>955.36080105888993</v>
      </c>
      <c r="AC176">
        <f t="shared" si="48"/>
        <v>25.216198397571613</v>
      </c>
      <c r="AD176">
        <f t="shared" si="42"/>
        <v>1.8426573426573429</v>
      </c>
    </row>
    <row r="177" spans="1:30" x14ac:dyDescent="0.35">
      <c r="A177">
        <v>14.7859</v>
      </c>
      <c r="B177">
        <v>181.9</v>
      </c>
      <c r="C177">
        <v>12137.1</v>
      </c>
      <c r="D177" s="1">
        <f t="shared" si="38"/>
        <v>12286.219069468041</v>
      </c>
      <c r="E177">
        <v>102.9</v>
      </c>
      <c r="F177">
        <v>60</v>
      </c>
      <c r="G177">
        <v>26999.1</v>
      </c>
      <c r="H177">
        <v>249844</v>
      </c>
      <c r="I177" s="1">
        <f t="shared" si="39"/>
        <v>333056.05767333729</v>
      </c>
      <c r="J177">
        <v>61.9</v>
      </c>
      <c r="K177">
        <v>93.2</v>
      </c>
      <c r="L177">
        <v>782.5</v>
      </c>
      <c r="M177">
        <v>5583.5</v>
      </c>
      <c r="N177">
        <v>10601.1</v>
      </c>
      <c r="O177" s="1">
        <f t="shared" si="40"/>
        <v>10714.687473373986</v>
      </c>
      <c r="P177">
        <v>382.6</v>
      </c>
      <c r="Q177">
        <v>221.9</v>
      </c>
      <c r="R177">
        <v>125.4</v>
      </c>
      <c r="S177">
        <v>469</v>
      </c>
      <c r="T177">
        <v>50.2</v>
      </c>
      <c r="U177">
        <v>12.2</v>
      </c>
      <c r="V177">
        <v>0</v>
      </c>
      <c r="W177">
        <f t="shared" si="43"/>
        <v>356238.86421617935</v>
      </c>
      <c r="X177">
        <f t="shared" si="44"/>
        <v>2364.9862062459833</v>
      </c>
      <c r="Y177">
        <f t="shared" si="45"/>
        <v>91462.788799561284</v>
      </c>
      <c r="Z177">
        <f t="shared" si="46"/>
        <v>613.63321624376499</v>
      </c>
      <c r="AA177">
        <f t="shared" si="47"/>
        <v>175.16337005311499</v>
      </c>
      <c r="AB177">
        <f t="shared" si="41"/>
        <v>796.65648110695554</v>
      </c>
      <c r="AC177">
        <f t="shared" si="48"/>
        <v>27.108100204805943</v>
      </c>
      <c r="AD177">
        <f t="shared" si="42"/>
        <v>3.5032051282051282</v>
      </c>
    </row>
    <row r="178" spans="1:30" x14ac:dyDescent="0.35">
      <c r="A178">
        <v>14.7943</v>
      </c>
      <c r="B178">
        <v>209.5</v>
      </c>
      <c r="C178">
        <v>12721.8</v>
      </c>
      <c r="D178" s="1">
        <f t="shared" si="38"/>
        <v>12885.729675789458</v>
      </c>
      <c r="E178">
        <v>113.2</v>
      </c>
      <c r="F178">
        <v>77.400000000000006</v>
      </c>
      <c r="G178">
        <v>26870.5</v>
      </c>
      <c r="H178">
        <v>241878.1</v>
      </c>
      <c r="I178" s="1">
        <f t="shared" si="39"/>
        <v>319049.08696081722</v>
      </c>
      <c r="J178">
        <v>116.4</v>
      </c>
      <c r="K178">
        <v>144.4</v>
      </c>
      <c r="L178">
        <v>968.4</v>
      </c>
      <c r="M178">
        <v>5815.7</v>
      </c>
      <c r="N178">
        <v>10105.700000000001</v>
      </c>
      <c r="O178" s="1">
        <f t="shared" si="40"/>
        <v>10208.867754870394</v>
      </c>
      <c r="P178">
        <v>386.4</v>
      </c>
      <c r="Q178">
        <v>233.5</v>
      </c>
      <c r="R178">
        <v>85.4</v>
      </c>
      <c r="S178">
        <v>408.4</v>
      </c>
      <c r="T178">
        <v>99</v>
      </c>
      <c r="U178">
        <v>11.2</v>
      </c>
      <c r="V178">
        <v>3.9</v>
      </c>
      <c r="W178">
        <f t="shared" si="43"/>
        <v>342353.18439147709</v>
      </c>
      <c r="X178">
        <f t="shared" si="44"/>
        <v>3054.7400978871551</v>
      </c>
      <c r="Y178">
        <f t="shared" si="45"/>
        <v>95475.086811588379</v>
      </c>
      <c r="Z178">
        <f t="shared" si="46"/>
        <v>671.23663654089523</v>
      </c>
      <c r="AA178">
        <f t="shared" si="47"/>
        <v>333.28155017108861</v>
      </c>
      <c r="AB178">
        <f t="shared" si="41"/>
        <v>1022.0439474571768</v>
      </c>
      <c r="AC178">
        <f t="shared" si="48"/>
        <v>24.759877398349218</v>
      </c>
      <c r="AD178">
        <f t="shared" si="42"/>
        <v>2.0140227870289213</v>
      </c>
    </row>
    <row r="179" spans="1:30" x14ac:dyDescent="0.35">
      <c r="A179">
        <v>14.8027</v>
      </c>
      <c r="B179">
        <v>226.6</v>
      </c>
      <c r="C179">
        <v>12290.3</v>
      </c>
      <c r="D179" s="1">
        <f t="shared" si="38"/>
        <v>12443.231042481408</v>
      </c>
      <c r="E179">
        <v>92.8</v>
      </c>
      <c r="F179">
        <v>55.5</v>
      </c>
      <c r="G179">
        <v>26613.5</v>
      </c>
      <c r="H179">
        <v>244452.7</v>
      </c>
      <c r="I179" s="1">
        <f t="shared" si="39"/>
        <v>323543.87342791114</v>
      </c>
      <c r="J179">
        <v>98.1</v>
      </c>
      <c r="K179">
        <v>95.6</v>
      </c>
      <c r="L179">
        <v>803.8</v>
      </c>
      <c r="M179">
        <v>5789.9</v>
      </c>
      <c r="N179">
        <v>10592.4</v>
      </c>
      <c r="O179" s="1">
        <f t="shared" si="40"/>
        <v>10705.800117161016</v>
      </c>
      <c r="P179">
        <v>408.4</v>
      </c>
      <c r="Q179">
        <v>247.7</v>
      </c>
      <c r="R179">
        <v>101</v>
      </c>
      <c r="S179">
        <v>496.7</v>
      </c>
      <c r="T179">
        <v>84.4</v>
      </c>
      <c r="U179">
        <v>14.1</v>
      </c>
      <c r="V179">
        <v>3.9</v>
      </c>
      <c r="W179">
        <f t="shared" si="43"/>
        <v>346919.50458755356</v>
      </c>
      <c r="X179">
        <f t="shared" si="44"/>
        <v>2476.9434656653466</v>
      </c>
      <c r="Y179">
        <f t="shared" si="45"/>
        <v>93403.223432259387</v>
      </c>
      <c r="Z179">
        <f t="shared" si="46"/>
        <v>566.70206604190287</v>
      </c>
      <c r="AA179">
        <f t="shared" si="47"/>
        <v>295.16933653454146</v>
      </c>
      <c r="AB179">
        <f t="shared" si="41"/>
        <v>996.77301341449629</v>
      </c>
      <c r="AC179">
        <f t="shared" si="48"/>
        <v>26.001596556660139</v>
      </c>
      <c r="AD179">
        <f t="shared" si="42"/>
        <v>1.919921875</v>
      </c>
    </row>
    <row r="180" spans="1:30" x14ac:dyDescent="0.35">
      <c r="A180">
        <v>14.8111</v>
      </c>
      <c r="B180">
        <v>162.80000000000001</v>
      </c>
      <c r="C180">
        <v>12387.3</v>
      </c>
      <c r="D180" s="1">
        <f t="shared" si="38"/>
        <v>12542.669813784289</v>
      </c>
      <c r="E180">
        <v>111.2</v>
      </c>
      <c r="F180">
        <v>49</v>
      </c>
      <c r="G180">
        <v>27320.2</v>
      </c>
      <c r="H180">
        <v>243320</v>
      </c>
      <c r="I180" s="1">
        <f t="shared" si="39"/>
        <v>321562.61563672882</v>
      </c>
      <c r="J180">
        <v>63.9</v>
      </c>
      <c r="K180">
        <v>101</v>
      </c>
      <c r="L180">
        <v>836.6</v>
      </c>
      <c r="M180">
        <v>5868.7</v>
      </c>
      <c r="N180">
        <v>10928.6</v>
      </c>
      <c r="O180" s="1">
        <f t="shared" si="40"/>
        <v>11049.353969794294</v>
      </c>
      <c r="P180">
        <v>367.7</v>
      </c>
      <c r="Q180">
        <v>303.89999999999998</v>
      </c>
      <c r="R180">
        <v>100</v>
      </c>
      <c r="S180">
        <v>452.2</v>
      </c>
      <c r="T180">
        <v>87.2</v>
      </c>
      <c r="U180">
        <v>10.7</v>
      </c>
      <c r="V180">
        <v>3.9</v>
      </c>
      <c r="W180">
        <f t="shared" si="43"/>
        <v>345317.4394203074</v>
      </c>
      <c r="X180">
        <f t="shared" si="44"/>
        <v>2564.5967996481086</v>
      </c>
      <c r="Y180">
        <f t="shared" si="45"/>
        <v>96111.276788438481</v>
      </c>
      <c r="Z180">
        <f t="shared" si="46"/>
        <v>582.07312187135255</v>
      </c>
      <c r="AA180">
        <f t="shared" si="47"/>
        <v>294.8012129676801</v>
      </c>
      <c r="AB180">
        <f t="shared" si="41"/>
        <v>1065.106936439221</v>
      </c>
      <c r="AC180">
        <f t="shared" si="48"/>
        <v>25.637493485105875</v>
      </c>
      <c r="AD180">
        <f t="shared" si="42"/>
        <v>1.9744597249508837</v>
      </c>
    </row>
    <row r="181" spans="1:30" x14ac:dyDescent="0.35">
      <c r="A181">
        <v>14.8195</v>
      </c>
      <c r="B181">
        <v>214.2</v>
      </c>
      <c r="C181">
        <v>13033.4</v>
      </c>
      <c r="D181" s="1">
        <f t="shared" si="38"/>
        <v>13205.512729610098</v>
      </c>
      <c r="E181">
        <v>108.3</v>
      </c>
      <c r="F181">
        <v>38.1</v>
      </c>
      <c r="G181">
        <v>27026.7</v>
      </c>
      <c r="H181">
        <v>244697.3</v>
      </c>
      <c r="I181" s="1">
        <f t="shared" si="39"/>
        <v>323972.49473621626</v>
      </c>
      <c r="J181">
        <v>99</v>
      </c>
      <c r="K181">
        <v>74.7</v>
      </c>
      <c r="L181">
        <v>759.9</v>
      </c>
      <c r="M181">
        <v>5950.6</v>
      </c>
      <c r="N181">
        <v>10341.799999999999</v>
      </c>
      <c r="O181" s="1">
        <f t="shared" si="40"/>
        <v>10449.870470431102</v>
      </c>
      <c r="P181">
        <v>388.3</v>
      </c>
      <c r="Q181">
        <v>242.7</v>
      </c>
      <c r="R181">
        <v>97.1</v>
      </c>
      <c r="S181">
        <v>476.1</v>
      </c>
      <c r="T181">
        <v>78.7</v>
      </c>
      <c r="U181">
        <v>3.9</v>
      </c>
      <c r="V181">
        <v>0</v>
      </c>
      <c r="W181">
        <f t="shared" si="43"/>
        <v>347842.07793625747</v>
      </c>
      <c r="X181">
        <f t="shared" si="44"/>
        <v>2294.1445288463192</v>
      </c>
      <c r="Y181">
        <f t="shared" si="45"/>
        <v>94805.378911182619</v>
      </c>
      <c r="Z181">
        <f t="shared" si="46"/>
        <v>493.90229330300451</v>
      </c>
      <c r="AA181">
        <f t="shared" si="47"/>
        <v>237.46408281040851</v>
      </c>
      <c r="AB181">
        <f t="shared" si="41"/>
        <v>982.34233772780351</v>
      </c>
      <c r="AC181">
        <f t="shared" si="48"/>
        <v>24.53312501905269</v>
      </c>
      <c r="AD181">
        <f t="shared" si="42"/>
        <v>2.0799031476997571</v>
      </c>
    </row>
    <row r="182" spans="1:30" x14ac:dyDescent="0.35">
      <c r="A182">
        <v>14.8307</v>
      </c>
      <c r="B182">
        <v>200.9</v>
      </c>
      <c r="C182">
        <v>12848.5</v>
      </c>
      <c r="D182" s="1">
        <f t="shared" si="38"/>
        <v>13015.732640835777</v>
      </c>
      <c r="E182">
        <v>83.4</v>
      </c>
      <c r="F182">
        <v>16.100000000000001</v>
      </c>
      <c r="G182">
        <v>27570.5</v>
      </c>
      <c r="H182">
        <v>244152.7</v>
      </c>
      <c r="I182" s="1">
        <f t="shared" si="39"/>
        <v>323018.55149843096</v>
      </c>
      <c r="J182">
        <v>74.8</v>
      </c>
      <c r="K182">
        <v>114.1</v>
      </c>
      <c r="L182">
        <v>732.8</v>
      </c>
      <c r="M182">
        <v>5895.1</v>
      </c>
      <c r="N182">
        <v>9821.9</v>
      </c>
      <c r="O182" s="1">
        <f t="shared" si="40"/>
        <v>9919.3266342691277</v>
      </c>
      <c r="P182">
        <v>374.2</v>
      </c>
      <c r="Q182">
        <v>300.60000000000002</v>
      </c>
      <c r="R182">
        <v>155.1</v>
      </c>
      <c r="S182">
        <v>519.4</v>
      </c>
      <c r="T182">
        <v>112.2</v>
      </c>
      <c r="U182">
        <v>3.9</v>
      </c>
      <c r="V182">
        <v>0</v>
      </c>
      <c r="W182">
        <f t="shared" si="43"/>
        <v>346154.51077353588</v>
      </c>
      <c r="X182">
        <f t="shared" si="44"/>
        <v>2163.4847349712904</v>
      </c>
      <c r="Y182">
        <f t="shared" si="45"/>
        <v>96678.214376626012</v>
      </c>
      <c r="Z182">
        <f t="shared" si="46"/>
        <v>777.68739571941705</v>
      </c>
      <c r="AA182">
        <f t="shared" si="47"/>
        <v>335.39935602906513</v>
      </c>
      <c r="AB182">
        <f t="shared" si="41"/>
        <v>1084.4868066607326</v>
      </c>
      <c r="AC182">
        <f t="shared" si="48"/>
        <v>24.817546611628082</v>
      </c>
      <c r="AD182">
        <f t="shared" si="42"/>
        <v>2.3186907838070625</v>
      </c>
    </row>
    <row r="183" spans="1:30" x14ac:dyDescent="0.35">
      <c r="A183">
        <v>14.8391</v>
      </c>
      <c r="B183">
        <v>206.7</v>
      </c>
      <c r="C183">
        <v>12063.4</v>
      </c>
      <c r="D183" s="1">
        <f t="shared" si="38"/>
        <v>12210.702589619617</v>
      </c>
      <c r="E183">
        <v>101.5</v>
      </c>
      <c r="F183">
        <v>77.400000000000006</v>
      </c>
      <c r="G183">
        <v>28192.400000000001</v>
      </c>
      <c r="H183">
        <v>243404.3</v>
      </c>
      <c r="I183" s="1">
        <f t="shared" si="39"/>
        <v>321709.86433044751</v>
      </c>
      <c r="J183">
        <v>115.5</v>
      </c>
      <c r="K183">
        <v>163.4</v>
      </c>
      <c r="L183">
        <v>970.3</v>
      </c>
      <c r="M183">
        <v>5811.6</v>
      </c>
      <c r="N183">
        <v>10244.700000000001</v>
      </c>
      <c r="O183" s="1">
        <f t="shared" si="40"/>
        <v>10350.740228418075</v>
      </c>
      <c r="P183">
        <v>350.3</v>
      </c>
      <c r="Q183">
        <v>232.1</v>
      </c>
      <c r="R183">
        <v>127.3</v>
      </c>
      <c r="S183">
        <v>427.1</v>
      </c>
      <c r="T183">
        <v>150.19999999999999</v>
      </c>
      <c r="U183">
        <v>7.32</v>
      </c>
      <c r="V183">
        <v>0</v>
      </c>
      <c r="W183">
        <f t="shared" si="43"/>
        <v>344478.00714848522</v>
      </c>
      <c r="X183">
        <f t="shared" si="44"/>
        <v>3041.413321775271</v>
      </c>
      <c r="Y183">
        <f t="shared" si="45"/>
        <v>98711.671846565165</v>
      </c>
      <c r="Z183">
        <f t="shared" si="46"/>
        <v>843.88551363946863</v>
      </c>
      <c r="AA183">
        <f t="shared" si="47"/>
        <v>457.27157244062289</v>
      </c>
      <c r="AB183">
        <f t="shared" si="41"/>
        <v>1009.0629671175758</v>
      </c>
      <c r="AC183">
        <f t="shared" si="48"/>
        <v>26.34654819976819</v>
      </c>
      <c r="AD183">
        <f t="shared" si="42"/>
        <v>1.8454799390553585</v>
      </c>
    </row>
    <row r="184" spans="1:30" x14ac:dyDescent="0.35">
      <c r="A184">
        <v>14.8476</v>
      </c>
      <c r="B184">
        <v>259.89999999999998</v>
      </c>
      <c r="C184">
        <v>12976.4</v>
      </c>
      <c r="D184" s="1">
        <f t="shared" si="38"/>
        <v>13147.000740407828</v>
      </c>
      <c r="E184">
        <v>60</v>
      </c>
      <c r="F184">
        <v>45</v>
      </c>
      <c r="G184">
        <v>27091.5</v>
      </c>
      <c r="H184">
        <v>243201.8</v>
      </c>
      <c r="I184" s="1">
        <f t="shared" si="39"/>
        <v>321356.2082996497</v>
      </c>
      <c r="J184">
        <v>94.1</v>
      </c>
      <c r="K184">
        <v>96.3</v>
      </c>
      <c r="L184">
        <v>838.1</v>
      </c>
      <c r="M184">
        <v>5666.7</v>
      </c>
      <c r="N184">
        <v>10038.799999999999</v>
      </c>
      <c r="O184" s="1">
        <f t="shared" si="40"/>
        <v>10140.599449756211</v>
      </c>
      <c r="P184">
        <v>390.3</v>
      </c>
      <c r="Q184">
        <v>279.39999999999998</v>
      </c>
      <c r="R184">
        <v>137</v>
      </c>
      <c r="S184">
        <v>492.9</v>
      </c>
      <c r="T184">
        <v>152.69999999999999</v>
      </c>
      <c r="U184">
        <v>0</v>
      </c>
      <c r="V184">
        <v>3.9</v>
      </c>
      <c r="W184">
        <f t="shared" ref="W184:W215" si="49">B184+D184+I184+O184</f>
        <v>344903.70848981373</v>
      </c>
      <c r="X184">
        <f t="shared" ref="X184:X215" si="50">(F184+L184)*1000000/W184</f>
        <v>2560.4247744007112</v>
      </c>
      <c r="Y184">
        <f t="shared" ref="Y184:Y215" si="51">(G184+M184)*1000000/W184</f>
        <v>94977.813208892971</v>
      </c>
      <c r="Z184">
        <f t="shared" ref="Z184:Z215" si="52">(K184+R184)*1000000/W184</f>
        <v>676.4206770101755</v>
      </c>
      <c r="AA184">
        <f t="shared" ref="AA184:AA215" si="53">(T184+U184+V184)*1000000/W184</f>
        <v>454.03976862320394</v>
      </c>
      <c r="AB184">
        <f t="shared" si="41"/>
        <v>1082.9109424059175</v>
      </c>
      <c r="AC184">
        <f t="shared" ref="AC184:AC215" si="54">I184/D184</f>
        <v>24.443309515602952</v>
      </c>
      <c r="AD184">
        <f t="shared" si="42"/>
        <v>1.4897828863346105</v>
      </c>
    </row>
    <row r="185" spans="1:30" x14ac:dyDescent="0.35">
      <c r="A185">
        <v>14.8559</v>
      </c>
      <c r="B185">
        <v>160.30000000000001</v>
      </c>
      <c r="C185">
        <v>12039.9</v>
      </c>
      <c r="D185" s="1">
        <f t="shared" si="38"/>
        <v>12186.625755432835</v>
      </c>
      <c r="E185">
        <v>57.1</v>
      </c>
      <c r="F185">
        <v>70.7</v>
      </c>
      <c r="G185">
        <v>28117.4</v>
      </c>
      <c r="H185">
        <v>260757.3</v>
      </c>
      <c r="I185" s="1">
        <f t="shared" si="39"/>
        <v>352735.71183049894</v>
      </c>
      <c r="J185">
        <v>50.7</v>
      </c>
      <c r="K185">
        <v>76.099999999999994</v>
      </c>
      <c r="L185">
        <v>821.8</v>
      </c>
      <c r="M185">
        <v>5802.8</v>
      </c>
      <c r="N185">
        <v>10373.700000000001</v>
      </c>
      <c r="O185" s="1">
        <f t="shared" si="40"/>
        <v>10482.441705520558</v>
      </c>
      <c r="P185">
        <v>368.4</v>
      </c>
      <c r="Q185">
        <v>255.5</v>
      </c>
      <c r="R185">
        <v>117.1</v>
      </c>
      <c r="S185">
        <v>448.4</v>
      </c>
      <c r="T185">
        <v>88.9</v>
      </c>
      <c r="U185">
        <v>11.7</v>
      </c>
      <c r="V185">
        <v>0</v>
      </c>
      <c r="W185">
        <f t="shared" si="49"/>
        <v>375565.0792914523</v>
      </c>
      <c r="X185">
        <f t="shared" si="50"/>
        <v>2376.419026187968</v>
      </c>
      <c r="Y185">
        <f t="shared" si="51"/>
        <v>90317.768797872399</v>
      </c>
      <c r="Z185">
        <f t="shared" si="52"/>
        <v>514.42482449245426</v>
      </c>
      <c r="AA185">
        <f t="shared" si="53"/>
        <v>267.86302973054296</v>
      </c>
      <c r="AB185">
        <f t="shared" si="41"/>
        <v>815.30476842437622</v>
      </c>
      <c r="AC185">
        <f t="shared" si="54"/>
        <v>28.944493653072779</v>
      </c>
      <c r="AD185">
        <f t="shared" si="42"/>
        <v>1.9204771371769382</v>
      </c>
    </row>
    <row r="186" spans="1:30" x14ac:dyDescent="0.35">
      <c r="A186">
        <v>14.8644</v>
      </c>
      <c r="B186">
        <v>177.1</v>
      </c>
      <c r="C186">
        <v>12025.5</v>
      </c>
      <c r="D186" s="1">
        <f t="shared" si="38"/>
        <v>12171.872857042363</v>
      </c>
      <c r="E186">
        <v>101</v>
      </c>
      <c r="F186">
        <v>26.4</v>
      </c>
      <c r="G186">
        <v>27317.3</v>
      </c>
      <c r="H186">
        <v>246192.6</v>
      </c>
      <c r="I186" s="1">
        <f t="shared" si="39"/>
        <v>326598.810253123</v>
      </c>
      <c r="J186">
        <v>58.1</v>
      </c>
      <c r="K186">
        <v>132.19999999999999</v>
      </c>
      <c r="L186">
        <v>818.7</v>
      </c>
      <c r="M186">
        <v>5796.4</v>
      </c>
      <c r="N186">
        <v>10237.1</v>
      </c>
      <c r="O186" s="1">
        <f t="shared" si="40"/>
        <v>10342.982142490893</v>
      </c>
      <c r="P186">
        <v>390.9</v>
      </c>
      <c r="Q186">
        <v>210.3</v>
      </c>
      <c r="R186">
        <v>134.6</v>
      </c>
      <c r="S186">
        <v>483.1</v>
      </c>
      <c r="T186">
        <v>131.69999999999999</v>
      </c>
      <c r="U186">
        <v>4.88</v>
      </c>
      <c r="V186">
        <v>0</v>
      </c>
      <c r="W186">
        <f t="shared" si="49"/>
        <v>349290.7652526563</v>
      </c>
      <c r="X186">
        <f t="shared" si="50"/>
        <v>2419.4742148098435</v>
      </c>
      <c r="Y186">
        <f t="shared" si="51"/>
        <v>94802.678152820619</v>
      </c>
      <c r="Z186">
        <f t="shared" si="52"/>
        <v>763.83353509793653</v>
      </c>
      <c r="AA186">
        <f t="shared" si="53"/>
        <v>391.02093037359884</v>
      </c>
      <c r="AB186">
        <f t="shared" si="41"/>
        <v>768.41424595309672</v>
      </c>
      <c r="AC186">
        <f t="shared" si="54"/>
        <v>26.832256144062541</v>
      </c>
      <c r="AD186">
        <f t="shared" si="42"/>
        <v>1.9534338849026212</v>
      </c>
    </row>
    <row r="187" spans="1:30" x14ac:dyDescent="0.35">
      <c r="A187">
        <v>14.8728</v>
      </c>
      <c r="B187">
        <v>217.1</v>
      </c>
      <c r="C187">
        <v>12563.6</v>
      </c>
      <c r="D187" s="1">
        <f t="shared" si="38"/>
        <v>12723.452366147329</v>
      </c>
      <c r="E187">
        <v>92.7</v>
      </c>
      <c r="F187">
        <v>56.8</v>
      </c>
      <c r="G187">
        <v>27547.200000000001</v>
      </c>
      <c r="H187">
        <v>245153.4</v>
      </c>
      <c r="I187" s="1">
        <f t="shared" si="39"/>
        <v>324772.47695094603</v>
      </c>
      <c r="J187">
        <v>91.6</v>
      </c>
      <c r="K187">
        <v>143.9</v>
      </c>
      <c r="L187">
        <v>901.8</v>
      </c>
      <c r="M187">
        <v>6013.1</v>
      </c>
      <c r="N187">
        <v>9741</v>
      </c>
      <c r="O187" s="1">
        <f t="shared" si="40"/>
        <v>9836.8204681805455</v>
      </c>
      <c r="P187">
        <v>278.7</v>
      </c>
      <c r="Q187">
        <v>254.2</v>
      </c>
      <c r="R187">
        <v>87.2</v>
      </c>
      <c r="S187">
        <v>514.20000000000005</v>
      </c>
      <c r="T187">
        <v>104.7</v>
      </c>
      <c r="U187">
        <v>3.41</v>
      </c>
      <c r="V187">
        <v>5.36</v>
      </c>
      <c r="W187">
        <f t="shared" si="49"/>
        <v>347549.84978527389</v>
      </c>
      <c r="X187">
        <f t="shared" si="50"/>
        <v>2758.165485015315</v>
      </c>
      <c r="Y187">
        <f t="shared" si="51"/>
        <v>96562.550726851143</v>
      </c>
      <c r="Z187">
        <f t="shared" si="52"/>
        <v>664.94058375447469</v>
      </c>
      <c r="AA187">
        <f t="shared" si="53"/>
        <v>326.48553889493832</v>
      </c>
      <c r="AB187">
        <f t="shared" si="41"/>
        <v>994.9651833072146</v>
      </c>
      <c r="AC187">
        <f t="shared" si="54"/>
        <v>25.525499495329772</v>
      </c>
      <c r="AD187">
        <f t="shared" si="42"/>
        <v>2.0366616726888163</v>
      </c>
    </row>
    <row r="188" spans="1:30" x14ac:dyDescent="0.35">
      <c r="A188">
        <v>14.8812</v>
      </c>
      <c r="B188">
        <v>258.10000000000002</v>
      </c>
      <c r="C188">
        <v>12514.5</v>
      </c>
      <c r="D188" s="1">
        <f t="shared" si="38"/>
        <v>12673.097478393353</v>
      </c>
      <c r="E188">
        <v>111.7</v>
      </c>
      <c r="F188">
        <v>65.8</v>
      </c>
      <c r="G188">
        <v>29004.1</v>
      </c>
      <c r="H188">
        <v>244954.5</v>
      </c>
      <c r="I188" s="1">
        <f t="shared" si="39"/>
        <v>324423.4950079167</v>
      </c>
      <c r="J188">
        <v>90.3</v>
      </c>
      <c r="K188">
        <v>101.5</v>
      </c>
      <c r="L188">
        <v>843.8</v>
      </c>
      <c r="M188">
        <v>6057</v>
      </c>
      <c r="N188">
        <v>9846.7000000000007</v>
      </c>
      <c r="O188" s="1">
        <f t="shared" si="40"/>
        <v>9944.6217065579658</v>
      </c>
      <c r="P188">
        <v>352.1</v>
      </c>
      <c r="Q188">
        <v>278.10000000000002</v>
      </c>
      <c r="R188">
        <v>98</v>
      </c>
      <c r="S188">
        <v>429.6</v>
      </c>
      <c r="T188">
        <v>123.9</v>
      </c>
      <c r="U188">
        <v>3.41</v>
      </c>
      <c r="V188">
        <v>0</v>
      </c>
      <c r="W188">
        <f t="shared" si="49"/>
        <v>347299.31419286801</v>
      </c>
      <c r="X188">
        <f t="shared" si="50"/>
        <v>2619.0665020860529</v>
      </c>
      <c r="Y188">
        <f t="shared" si="51"/>
        <v>100953.55379979037</v>
      </c>
      <c r="Z188">
        <f t="shared" si="52"/>
        <v>574.43246170423004</v>
      </c>
      <c r="AA188">
        <f t="shared" si="53"/>
        <v>366.57141202789734</v>
      </c>
      <c r="AB188">
        <f t="shared" si="41"/>
        <v>1060.7564856733752</v>
      </c>
      <c r="AC188">
        <f t="shared" si="54"/>
        <v>25.599384488364709</v>
      </c>
      <c r="AD188">
        <f t="shared" si="42"/>
        <v>1.5670410808263295</v>
      </c>
    </row>
    <row r="189" spans="1:30" x14ac:dyDescent="0.35">
      <c r="A189">
        <v>14.8896</v>
      </c>
      <c r="B189">
        <v>311.39999999999998</v>
      </c>
      <c r="C189">
        <v>12723.1</v>
      </c>
      <c r="D189" s="1">
        <f t="shared" si="38"/>
        <v>12887.063396297432</v>
      </c>
      <c r="E189">
        <v>80</v>
      </c>
      <c r="F189">
        <v>44.5</v>
      </c>
      <c r="G189">
        <v>27088</v>
      </c>
      <c r="H189">
        <v>243057.1</v>
      </c>
      <c r="I189" s="1">
        <f t="shared" si="39"/>
        <v>321103.61296737182</v>
      </c>
      <c r="J189">
        <v>92.3</v>
      </c>
      <c r="K189">
        <v>152.5</v>
      </c>
      <c r="L189">
        <v>951</v>
      </c>
      <c r="M189">
        <v>6031.9</v>
      </c>
      <c r="N189">
        <v>10141</v>
      </c>
      <c r="O189" s="1">
        <f t="shared" si="40"/>
        <v>10244.89346462476</v>
      </c>
      <c r="P189">
        <v>433.5</v>
      </c>
      <c r="Q189">
        <v>232.9</v>
      </c>
      <c r="R189">
        <v>118.5</v>
      </c>
      <c r="S189">
        <v>449.6</v>
      </c>
      <c r="T189">
        <v>151.19999999999999</v>
      </c>
      <c r="U189">
        <v>0</v>
      </c>
      <c r="V189">
        <v>3.9</v>
      </c>
      <c r="W189">
        <f t="shared" si="49"/>
        <v>344546.96982829401</v>
      </c>
      <c r="X189">
        <f t="shared" si="50"/>
        <v>2889.3012772572351</v>
      </c>
      <c r="Y189">
        <f t="shared" si="51"/>
        <v>96125.936085014473</v>
      </c>
      <c r="Z189">
        <f t="shared" si="52"/>
        <v>786.54007648087475</v>
      </c>
      <c r="AA189">
        <f t="shared" si="53"/>
        <v>450.15633159477369</v>
      </c>
      <c r="AB189">
        <f t="shared" si="41"/>
        <v>943.8480917770496</v>
      </c>
      <c r="AC189">
        <f t="shared" si="54"/>
        <v>24.916740384751094</v>
      </c>
      <c r="AD189">
        <f t="shared" si="42"/>
        <v>1.7472598323662154</v>
      </c>
    </row>
    <row r="190" spans="1:30" x14ac:dyDescent="0.35">
      <c r="A190">
        <v>14.898</v>
      </c>
      <c r="B190">
        <v>290.39999999999998</v>
      </c>
      <c r="C190">
        <v>11746.8</v>
      </c>
      <c r="D190" s="1">
        <f t="shared" si="38"/>
        <v>11886.42748639721</v>
      </c>
      <c r="E190">
        <v>81.7</v>
      </c>
      <c r="F190">
        <v>50.3</v>
      </c>
      <c r="G190">
        <v>27823.200000000001</v>
      </c>
      <c r="H190">
        <v>239860.9</v>
      </c>
      <c r="I190" s="1">
        <f t="shared" si="39"/>
        <v>315548.69365356938</v>
      </c>
      <c r="J190">
        <v>109</v>
      </c>
      <c r="K190">
        <v>131.19999999999999</v>
      </c>
      <c r="L190">
        <v>835.4</v>
      </c>
      <c r="M190">
        <v>6078.9</v>
      </c>
      <c r="N190">
        <v>9888.5</v>
      </c>
      <c r="O190" s="1">
        <f t="shared" si="40"/>
        <v>9987.2590107275792</v>
      </c>
      <c r="P190">
        <v>391</v>
      </c>
      <c r="Q190">
        <v>196.1</v>
      </c>
      <c r="R190">
        <v>121</v>
      </c>
      <c r="S190">
        <v>527</v>
      </c>
      <c r="T190">
        <v>148.80000000000001</v>
      </c>
      <c r="U190">
        <v>14.1</v>
      </c>
      <c r="V190">
        <v>6.83</v>
      </c>
      <c r="W190">
        <f t="shared" si="49"/>
        <v>337712.78015069419</v>
      </c>
      <c r="X190">
        <f t="shared" si="50"/>
        <v>2622.6428256721078</v>
      </c>
      <c r="Y190">
        <f t="shared" si="51"/>
        <v>100387.37647083479</v>
      </c>
      <c r="Z190">
        <f t="shared" si="52"/>
        <v>746.78843923959084</v>
      </c>
      <c r="AA190">
        <f t="shared" si="53"/>
        <v>502.58684295057805</v>
      </c>
      <c r="AB190">
        <f t="shared" si="41"/>
        <v>903.43042352101179</v>
      </c>
      <c r="AC190">
        <f t="shared" si="54"/>
        <v>26.546975028004194</v>
      </c>
      <c r="AD190">
        <f t="shared" si="42"/>
        <v>1.4858893536793727</v>
      </c>
    </row>
    <row r="191" spans="1:30" x14ac:dyDescent="0.35">
      <c r="A191">
        <v>14.9077</v>
      </c>
      <c r="B191">
        <v>279.2</v>
      </c>
      <c r="C191">
        <v>12049.4</v>
      </c>
      <c r="D191" s="1">
        <f t="shared" si="38"/>
        <v>12196.35880579454</v>
      </c>
      <c r="E191">
        <v>73.7</v>
      </c>
      <c r="F191">
        <v>28.4</v>
      </c>
      <c r="G191">
        <v>27586.6</v>
      </c>
      <c r="H191">
        <v>244364.6</v>
      </c>
      <c r="I191" s="1">
        <f t="shared" si="39"/>
        <v>323389.56062672549</v>
      </c>
      <c r="J191">
        <v>95.5</v>
      </c>
      <c r="K191">
        <v>115.6</v>
      </c>
      <c r="L191">
        <v>972.6</v>
      </c>
      <c r="M191">
        <v>5954.2</v>
      </c>
      <c r="N191">
        <v>10139</v>
      </c>
      <c r="O191" s="1">
        <f t="shared" si="40"/>
        <v>10242.852279259412</v>
      </c>
      <c r="P191">
        <v>356.7</v>
      </c>
      <c r="Q191">
        <v>237.4</v>
      </c>
      <c r="R191">
        <v>128.80000000000001</v>
      </c>
      <c r="S191">
        <v>566.4</v>
      </c>
      <c r="T191">
        <v>127</v>
      </c>
      <c r="U191">
        <v>5.46</v>
      </c>
      <c r="V191">
        <v>0</v>
      </c>
      <c r="W191">
        <f t="shared" si="49"/>
        <v>346107.97171177942</v>
      </c>
      <c r="X191">
        <f t="shared" si="50"/>
        <v>2892.1610647950642</v>
      </c>
      <c r="Y191">
        <f t="shared" si="51"/>
        <v>96908.487354723562</v>
      </c>
      <c r="Z191">
        <f t="shared" si="52"/>
        <v>706.13802620970398</v>
      </c>
      <c r="AA191">
        <f t="shared" si="53"/>
        <v>382.71294170105324</v>
      </c>
      <c r="AB191">
        <f t="shared" si="41"/>
        <v>961.83857989038654</v>
      </c>
      <c r="AC191">
        <f t="shared" si="54"/>
        <v>26.515254739232645</v>
      </c>
      <c r="AD191">
        <f t="shared" si="42"/>
        <v>1.8450853087724592</v>
      </c>
    </row>
    <row r="192" spans="1:30" x14ac:dyDescent="0.35">
      <c r="A192">
        <v>14.9161</v>
      </c>
      <c r="B192">
        <v>254.2</v>
      </c>
      <c r="C192">
        <v>12090.7</v>
      </c>
      <c r="D192" s="1">
        <f t="shared" si="38"/>
        <v>12238.674137392978</v>
      </c>
      <c r="E192">
        <v>102</v>
      </c>
      <c r="F192">
        <v>58.1</v>
      </c>
      <c r="G192">
        <v>28208.5</v>
      </c>
      <c r="H192">
        <v>249904</v>
      </c>
      <c r="I192" s="1">
        <f t="shared" si="39"/>
        <v>333162.68850920413</v>
      </c>
      <c r="J192">
        <v>85.1</v>
      </c>
      <c r="K192">
        <v>73.2</v>
      </c>
      <c r="L192">
        <v>804.5</v>
      </c>
      <c r="M192">
        <v>5706.1</v>
      </c>
      <c r="N192">
        <v>10388.6</v>
      </c>
      <c r="O192" s="1">
        <f t="shared" si="40"/>
        <v>10497.655948587497</v>
      </c>
      <c r="P192">
        <v>334.8</v>
      </c>
      <c r="Q192">
        <v>260.60000000000002</v>
      </c>
      <c r="R192">
        <v>153.69999999999999</v>
      </c>
      <c r="S192">
        <v>529</v>
      </c>
      <c r="T192">
        <v>65.400000000000006</v>
      </c>
      <c r="U192">
        <v>10.7</v>
      </c>
      <c r="V192">
        <v>0</v>
      </c>
      <c r="W192">
        <f t="shared" si="49"/>
        <v>356153.21859518462</v>
      </c>
      <c r="X192">
        <f t="shared" si="50"/>
        <v>2421.9913086913848</v>
      </c>
      <c r="Y192">
        <f t="shared" si="51"/>
        <v>95224.746623863713</v>
      </c>
      <c r="Z192">
        <f t="shared" si="52"/>
        <v>637.08535583361368</v>
      </c>
      <c r="AA192">
        <f t="shared" si="53"/>
        <v>213.67208276305868</v>
      </c>
      <c r="AB192">
        <f t="shared" si="41"/>
        <v>970.64965849131909</v>
      </c>
      <c r="AC192">
        <f t="shared" si="54"/>
        <v>27.222122655532424</v>
      </c>
      <c r="AD192">
        <f t="shared" si="42"/>
        <v>2.9816031537450716</v>
      </c>
    </row>
    <row r="193" spans="1:30" x14ac:dyDescent="0.35">
      <c r="A193">
        <v>14.9245</v>
      </c>
      <c r="B193">
        <v>260</v>
      </c>
      <c r="C193">
        <v>12113.1</v>
      </c>
      <c r="D193" s="1">
        <f t="shared" si="38"/>
        <v>12261.626305602393</v>
      </c>
      <c r="E193">
        <v>97.6</v>
      </c>
      <c r="F193">
        <v>29.7</v>
      </c>
      <c r="G193">
        <v>27840.6</v>
      </c>
      <c r="H193">
        <v>242505.5</v>
      </c>
      <c r="I193" s="1">
        <f t="shared" si="39"/>
        <v>320141.598387843</v>
      </c>
      <c r="J193">
        <v>84</v>
      </c>
      <c r="K193">
        <v>80.5</v>
      </c>
      <c r="L193">
        <v>786.3</v>
      </c>
      <c r="M193">
        <v>6068.4</v>
      </c>
      <c r="N193">
        <v>10331.4</v>
      </c>
      <c r="O193" s="1">
        <f t="shared" si="40"/>
        <v>10439.25208903263</v>
      </c>
      <c r="P193">
        <v>342.6</v>
      </c>
      <c r="Q193">
        <v>236.1</v>
      </c>
      <c r="R193">
        <v>153.6</v>
      </c>
      <c r="S193">
        <v>397.3</v>
      </c>
      <c r="T193">
        <v>107</v>
      </c>
      <c r="U193">
        <v>3.9</v>
      </c>
      <c r="V193">
        <v>4.88</v>
      </c>
      <c r="W193">
        <f t="shared" si="49"/>
        <v>343102.47678247798</v>
      </c>
      <c r="X193">
        <f t="shared" si="50"/>
        <v>2378.2981914098282</v>
      </c>
      <c r="Y193">
        <f t="shared" si="51"/>
        <v>98830.531093769445</v>
      </c>
      <c r="Z193">
        <f t="shared" si="52"/>
        <v>682.30343947186373</v>
      </c>
      <c r="AA193">
        <f t="shared" si="53"/>
        <v>337.45020171743863</v>
      </c>
      <c r="AB193">
        <f t="shared" si="41"/>
        <v>932.95741552731135</v>
      </c>
      <c r="AC193">
        <f t="shared" si="54"/>
        <v>26.109228124296109</v>
      </c>
      <c r="AD193">
        <f t="shared" si="42"/>
        <v>2.021938158576611</v>
      </c>
    </row>
    <row r="194" spans="1:30" x14ac:dyDescent="0.35">
      <c r="A194">
        <v>14.933</v>
      </c>
      <c r="B194">
        <v>194.3</v>
      </c>
      <c r="C194">
        <v>12429.1</v>
      </c>
      <c r="D194" s="1">
        <f t="shared" si="38"/>
        <v>12585.526770786786</v>
      </c>
      <c r="E194">
        <v>82.4</v>
      </c>
      <c r="F194">
        <v>27.7</v>
      </c>
      <c r="G194">
        <v>26858</v>
      </c>
      <c r="H194">
        <v>243432.7</v>
      </c>
      <c r="I194" s="1">
        <f t="shared" si="39"/>
        <v>321759.47863461723</v>
      </c>
      <c r="J194">
        <v>123.9</v>
      </c>
      <c r="K194">
        <v>120.5</v>
      </c>
      <c r="L194">
        <v>798.6</v>
      </c>
      <c r="M194">
        <v>6640.9</v>
      </c>
      <c r="N194">
        <v>10238</v>
      </c>
      <c r="O194" s="1">
        <f t="shared" si="40"/>
        <v>10343.900856973696</v>
      </c>
      <c r="P194">
        <v>382.9</v>
      </c>
      <c r="Q194">
        <v>258.7</v>
      </c>
      <c r="R194">
        <v>134.1</v>
      </c>
      <c r="S194">
        <v>416.1</v>
      </c>
      <c r="T194">
        <v>103.9</v>
      </c>
      <c r="U194">
        <v>0</v>
      </c>
      <c r="V194">
        <v>0</v>
      </c>
      <c r="W194">
        <f t="shared" si="49"/>
        <v>344883.20626237773</v>
      </c>
      <c r="X194">
        <f t="shared" si="50"/>
        <v>2395.8835483899256</v>
      </c>
      <c r="Y194">
        <f t="shared" si="51"/>
        <v>97131.142925280481</v>
      </c>
      <c r="Z194">
        <f t="shared" si="52"/>
        <v>738.22092632224974</v>
      </c>
      <c r="AA194">
        <f t="shared" si="53"/>
        <v>301.26140708908775</v>
      </c>
      <c r="AB194">
        <f t="shared" si="41"/>
        <v>1109.3610621009141</v>
      </c>
      <c r="AC194">
        <f t="shared" si="54"/>
        <v>25.565833238023647</v>
      </c>
      <c r="AD194">
        <f t="shared" si="42"/>
        <v>2.4504331087584217</v>
      </c>
    </row>
    <row r="195" spans="1:30" x14ac:dyDescent="0.35">
      <c r="A195">
        <v>14.9414</v>
      </c>
      <c r="B195">
        <v>237</v>
      </c>
      <c r="C195">
        <v>13010</v>
      </c>
      <c r="D195" s="1">
        <f t="shared" si="38"/>
        <v>13181.491200518747</v>
      </c>
      <c r="E195">
        <v>103.9</v>
      </c>
      <c r="F195">
        <v>55.5</v>
      </c>
      <c r="G195">
        <v>21630.7</v>
      </c>
      <c r="H195">
        <v>249788.6</v>
      </c>
      <c r="I195" s="1">
        <f t="shared" si="39"/>
        <v>332957.61701301788</v>
      </c>
      <c r="J195">
        <v>74.8</v>
      </c>
      <c r="K195">
        <v>99.7</v>
      </c>
      <c r="L195">
        <v>651</v>
      </c>
      <c r="M195">
        <v>4664.8</v>
      </c>
      <c r="N195">
        <v>10366.799999999999</v>
      </c>
      <c r="O195" s="1">
        <f t="shared" si="40"/>
        <v>10475.396338764704</v>
      </c>
      <c r="P195">
        <v>392.2</v>
      </c>
      <c r="Q195">
        <v>200.4</v>
      </c>
      <c r="R195">
        <v>78.8</v>
      </c>
      <c r="S195">
        <v>377.7</v>
      </c>
      <c r="T195">
        <v>113.6</v>
      </c>
      <c r="U195">
        <v>0</v>
      </c>
      <c r="V195">
        <v>0</v>
      </c>
      <c r="W195">
        <f t="shared" si="49"/>
        <v>356851.50455230131</v>
      </c>
      <c r="X195">
        <f t="shared" si="50"/>
        <v>1979.8151079294471</v>
      </c>
      <c r="Y195">
        <f t="shared" si="51"/>
        <v>73687.513334124247</v>
      </c>
      <c r="Z195">
        <f t="shared" si="52"/>
        <v>500.20806336221699</v>
      </c>
      <c r="AA195">
        <f t="shared" si="53"/>
        <v>318.33969746749494</v>
      </c>
      <c r="AB195">
        <f t="shared" si="41"/>
        <v>771.18912625928351</v>
      </c>
      <c r="AC195">
        <f t="shared" si="54"/>
        <v>25.25948027791534</v>
      </c>
      <c r="AD195">
        <f t="shared" si="42"/>
        <v>1.5713028169014085</v>
      </c>
    </row>
    <row r="196" spans="1:30" x14ac:dyDescent="0.35">
      <c r="A196">
        <v>14.9498</v>
      </c>
      <c r="B196">
        <v>281.89999999999998</v>
      </c>
      <c r="C196">
        <v>11979.8</v>
      </c>
      <c r="D196" s="1">
        <f t="shared" si="38"/>
        <v>12125.055742787443</v>
      </c>
      <c r="E196">
        <v>84</v>
      </c>
      <c r="F196">
        <v>66.5</v>
      </c>
      <c r="G196">
        <v>26349.7</v>
      </c>
      <c r="H196">
        <v>243944.4</v>
      </c>
      <c r="I196" s="1">
        <f t="shared" si="39"/>
        <v>322654.04819433909</v>
      </c>
      <c r="J196">
        <v>65.8</v>
      </c>
      <c r="K196">
        <v>86.8</v>
      </c>
      <c r="L196">
        <v>914.1</v>
      </c>
      <c r="M196">
        <v>6029.6</v>
      </c>
      <c r="N196">
        <v>9611.4</v>
      </c>
      <c r="O196" s="1">
        <f t="shared" si="40"/>
        <v>9704.6755182763609</v>
      </c>
      <c r="P196">
        <v>378.7</v>
      </c>
      <c r="Q196">
        <v>285.8</v>
      </c>
      <c r="R196">
        <v>146.80000000000001</v>
      </c>
      <c r="S196">
        <v>476.1</v>
      </c>
      <c r="T196">
        <v>125.4</v>
      </c>
      <c r="U196">
        <v>3.9</v>
      </c>
      <c r="V196">
        <v>0</v>
      </c>
      <c r="W196">
        <f t="shared" si="49"/>
        <v>344765.67945540289</v>
      </c>
      <c r="X196">
        <f t="shared" si="50"/>
        <v>2844.2506271186003</v>
      </c>
      <c r="Y196">
        <f t="shared" si="51"/>
        <v>93916.830849134509</v>
      </c>
      <c r="Z196">
        <f t="shared" si="52"/>
        <v>677.56164235662357</v>
      </c>
      <c r="AA196">
        <f t="shared" si="53"/>
        <v>375.03733029414138</v>
      </c>
      <c r="AB196">
        <f t="shared" si="41"/>
        <v>1019.8230884100549</v>
      </c>
      <c r="AC196">
        <f t="shared" si="54"/>
        <v>26.610520812349172</v>
      </c>
      <c r="AD196">
        <f t="shared" si="42"/>
        <v>1.8066511987625677</v>
      </c>
    </row>
    <row r="197" spans="1:30" x14ac:dyDescent="0.35">
      <c r="A197">
        <v>14.958299999999999</v>
      </c>
      <c r="B197">
        <v>244.7</v>
      </c>
      <c r="C197">
        <v>12441.1</v>
      </c>
      <c r="D197" s="1">
        <f t="shared" si="38"/>
        <v>12597.830873682573</v>
      </c>
      <c r="E197">
        <v>96.1</v>
      </c>
      <c r="F197">
        <v>71</v>
      </c>
      <c r="G197">
        <v>26614.799999999999</v>
      </c>
      <c r="H197">
        <v>241793.6</v>
      </c>
      <c r="I197" s="1">
        <f t="shared" si="39"/>
        <v>318902.08259914455</v>
      </c>
      <c r="J197">
        <v>133.30000000000001</v>
      </c>
      <c r="K197">
        <v>145.4</v>
      </c>
      <c r="L197">
        <v>907.6</v>
      </c>
      <c r="M197">
        <v>5699.6</v>
      </c>
      <c r="N197">
        <v>9768.6</v>
      </c>
      <c r="O197" s="1">
        <f t="shared" si="40"/>
        <v>9864.9669158138204</v>
      </c>
      <c r="P197">
        <v>378.3</v>
      </c>
      <c r="Q197">
        <v>276.10000000000002</v>
      </c>
      <c r="R197">
        <v>105.4</v>
      </c>
      <c r="S197">
        <v>472.8</v>
      </c>
      <c r="T197">
        <v>112.7</v>
      </c>
      <c r="U197">
        <v>3.9</v>
      </c>
      <c r="V197">
        <v>0</v>
      </c>
      <c r="W197">
        <f t="shared" si="49"/>
        <v>341609.58038864093</v>
      </c>
      <c r="X197">
        <f t="shared" si="50"/>
        <v>2864.6737567683863</v>
      </c>
      <c r="Y197">
        <f t="shared" si="51"/>
        <v>94594.536731776345</v>
      </c>
      <c r="Z197">
        <f t="shared" si="52"/>
        <v>734.17144716688256</v>
      </c>
      <c r="AA197">
        <f t="shared" si="53"/>
        <v>341.32532192846298</v>
      </c>
      <c r="AB197">
        <f t="shared" si="41"/>
        <v>1198.4441406304695</v>
      </c>
      <c r="AC197">
        <f t="shared" si="54"/>
        <v>25.314046981321614</v>
      </c>
      <c r="AD197">
        <f t="shared" si="42"/>
        <v>2.1509433962264151</v>
      </c>
    </row>
    <row r="198" spans="1:30" x14ac:dyDescent="0.35">
      <c r="A198">
        <v>14.966699999999999</v>
      </c>
      <c r="B198">
        <v>204.8</v>
      </c>
      <c r="C198">
        <v>12692.1</v>
      </c>
      <c r="D198" s="1">
        <f t="shared" ref="D198:D261" si="55">1/((1/C198)-0.000001)</f>
        <v>12855.260248601271</v>
      </c>
      <c r="E198">
        <v>88.8</v>
      </c>
      <c r="F198">
        <v>51.6</v>
      </c>
      <c r="G198">
        <v>27505.4</v>
      </c>
      <c r="H198">
        <v>241356.4</v>
      </c>
      <c r="I198" s="1">
        <f t="shared" ref="I198:I261" si="56">1/((1/H198)-0.000001)</f>
        <v>318142.01029310725</v>
      </c>
      <c r="J198">
        <v>54.8</v>
      </c>
      <c r="K198">
        <v>85.8</v>
      </c>
      <c r="L198">
        <v>859.9</v>
      </c>
      <c r="M198">
        <v>5861.8</v>
      </c>
      <c r="N198">
        <v>9913.2999999999993</v>
      </c>
      <c r="O198" s="1">
        <f t="shared" ref="O198:O261" si="57">1/((1/N198)-0.000001)</f>
        <v>10012.557486127223</v>
      </c>
      <c r="P198">
        <v>484.4</v>
      </c>
      <c r="Q198">
        <v>226.4</v>
      </c>
      <c r="R198">
        <v>139.5</v>
      </c>
      <c r="S198">
        <v>433.9</v>
      </c>
      <c r="T198">
        <v>105.4</v>
      </c>
      <c r="U198">
        <v>12.2</v>
      </c>
      <c r="V198">
        <v>0</v>
      </c>
      <c r="W198">
        <f t="shared" si="49"/>
        <v>341214.62802783574</v>
      </c>
      <c r="X198">
        <f t="shared" si="50"/>
        <v>2671.3391664018613</v>
      </c>
      <c r="Y198">
        <f t="shared" si="51"/>
        <v>97789.476942582784</v>
      </c>
      <c r="Z198">
        <f t="shared" si="52"/>
        <v>660.28822182154624</v>
      </c>
      <c r="AA198">
        <f t="shared" si="53"/>
        <v>344.65110912655945</v>
      </c>
      <c r="AB198">
        <f t="shared" ref="AB198:AB261" si="58">(J198+Q198)*1000000/W198</f>
        <v>824.11472692507232</v>
      </c>
      <c r="AC198">
        <f t="shared" si="54"/>
        <v>24.748002307282967</v>
      </c>
      <c r="AD198">
        <f t="shared" ref="AD198:AD261" si="59">Z198/AA198</f>
        <v>1.9158163265306121</v>
      </c>
    </row>
    <row r="199" spans="1:30" x14ac:dyDescent="0.35">
      <c r="A199">
        <v>14.975099999999999</v>
      </c>
      <c r="B199">
        <v>206.6</v>
      </c>
      <c r="C199">
        <v>12656.1</v>
      </c>
      <c r="D199" s="1">
        <f t="shared" si="55"/>
        <v>12818.330067163022</v>
      </c>
      <c r="E199">
        <v>98</v>
      </c>
      <c r="F199">
        <v>60.6</v>
      </c>
      <c r="G199">
        <v>26855.599999999999</v>
      </c>
      <c r="H199">
        <v>242643.6</v>
      </c>
      <c r="I199" s="1">
        <f t="shared" si="56"/>
        <v>320382.31934132986</v>
      </c>
      <c r="J199">
        <v>61.3</v>
      </c>
      <c r="K199">
        <v>128.30000000000001</v>
      </c>
      <c r="L199">
        <v>827</v>
      </c>
      <c r="M199">
        <v>5813.2</v>
      </c>
      <c r="N199">
        <v>9738.7000000000007</v>
      </c>
      <c r="O199" s="1">
        <f t="shared" si="57"/>
        <v>9834.4750016990474</v>
      </c>
      <c r="P199">
        <v>354.8</v>
      </c>
      <c r="Q199">
        <v>213.6</v>
      </c>
      <c r="R199">
        <v>126.8</v>
      </c>
      <c r="S199">
        <v>502.5</v>
      </c>
      <c r="T199">
        <v>118</v>
      </c>
      <c r="U199">
        <v>0</v>
      </c>
      <c r="V199">
        <v>10.7</v>
      </c>
      <c r="W199">
        <f t="shared" si="49"/>
        <v>343241.72441019194</v>
      </c>
      <c r="X199">
        <f t="shared" si="50"/>
        <v>2585.9327024568588</v>
      </c>
      <c r="Y199">
        <f t="shared" si="51"/>
        <v>95177.240051850647</v>
      </c>
      <c r="Z199">
        <f t="shared" si="52"/>
        <v>743.20801306528256</v>
      </c>
      <c r="AA199">
        <f t="shared" si="53"/>
        <v>374.95441505880768</v>
      </c>
      <c r="AB199">
        <f t="shared" si="58"/>
        <v>800.89330768971433</v>
      </c>
      <c r="AC199">
        <f t="shared" si="54"/>
        <v>24.994076269112448</v>
      </c>
      <c r="AD199">
        <f t="shared" si="59"/>
        <v>1.9821289821289827</v>
      </c>
    </row>
    <row r="200" spans="1:30" x14ac:dyDescent="0.35">
      <c r="A200">
        <v>14.983499999999999</v>
      </c>
      <c r="B200">
        <v>262.89999999999998</v>
      </c>
      <c r="C200">
        <v>12603.6</v>
      </c>
      <c r="D200" s="1">
        <f t="shared" si="55"/>
        <v>12764.478379706468</v>
      </c>
      <c r="E200">
        <v>85.8</v>
      </c>
      <c r="F200">
        <v>21.9</v>
      </c>
      <c r="G200">
        <v>26625.4</v>
      </c>
      <c r="H200">
        <v>246269.9</v>
      </c>
      <c r="I200" s="1">
        <f t="shared" si="56"/>
        <v>326734.86172304908</v>
      </c>
      <c r="J200">
        <v>110.5</v>
      </c>
      <c r="K200">
        <v>112.6</v>
      </c>
      <c r="L200">
        <v>783.8</v>
      </c>
      <c r="M200">
        <v>5708.9</v>
      </c>
      <c r="N200">
        <v>9699.1</v>
      </c>
      <c r="O200" s="1">
        <f t="shared" si="57"/>
        <v>9794.0938961077391</v>
      </c>
      <c r="P200">
        <v>285.2</v>
      </c>
      <c r="Q200">
        <v>262.60000000000002</v>
      </c>
      <c r="R200">
        <v>125.4</v>
      </c>
      <c r="S200">
        <v>436.1</v>
      </c>
      <c r="T200">
        <v>125.8</v>
      </c>
      <c r="U200">
        <v>14.6</v>
      </c>
      <c r="V200">
        <v>0</v>
      </c>
      <c r="W200">
        <f t="shared" si="49"/>
        <v>349556.33399886329</v>
      </c>
      <c r="X200">
        <f t="shared" si="50"/>
        <v>2304.9217583413033</v>
      </c>
      <c r="Y200">
        <f t="shared" si="51"/>
        <v>92500.970101446219</v>
      </c>
      <c r="Z200">
        <f t="shared" si="52"/>
        <v>680.86307370637985</v>
      </c>
      <c r="AA200">
        <f t="shared" si="53"/>
        <v>401.65199810241904</v>
      </c>
      <c r="AB200">
        <f t="shared" si="58"/>
        <v>1067.3529949573544</v>
      </c>
      <c r="AC200">
        <f t="shared" si="54"/>
        <v>25.597196532723704</v>
      </c>
      <c r="AD200">
        <f t="shared" si="59"/>
        <v>1.6951566951566952</v>
      </c>
    </row>
    <row r="201" spans="1:30" x14ac:dyDescent="0.35">
      <c r="A201">
        <v>14.992000000000001</v>
      </c>
      <c r="B201">
        <v>264.7</v>
      </c>
      <c r="C201">
        <v>12917.8</v>
      </c>
      <c r="D201" s="1">
        <f t="shared" si="55"/>
        <v>13086.853354259654</v>
      </c>
      <c r="E201">
        <v>103.4</v>
      </c>
      <c r="F201">
        <v>62.7</v>
      </c>
      <c r="G201">
        <v>27526</v>
      </c>
      <c r="H201">
        <v>240680</v>
      </c>
      <c r="I201" s="1">
        <f t="shared" si="56"/>
        <v>316967.81330664275</v>
      </c>
      <c r="J201">
        <v>135.5</v>
      </c>
      <c r="K201">
        <v>136.6</v>
      </c>
      <c r="L201">
        <v>844.5</v>
      </c>
      <c r="M201">
        <v>5654.8</v>
      </c>
      <c r="N201">
        <v>10152.5</v>
      </c>
      <c r="O201" s="1">
        <f t="shared" si="57"/>
        <v>10256.63044054766</v>
      </c>
      <c r="P201">
        <v>296.8</v>
      </c>
      <c r="Q201">
        <v>311.60000000000002</v>
      </c>
      <c r="R201">
        <v>122.9</v>
      </c>
      <c r="S201">
        <v>390.9</v>
      </c>
      <c r="T201">
        <v>106.8</v>
      </c>
      <c r="U201">
        <v>25.4</v>
      </c>
      <c r="V201">
        <v>0</v>
      </c>
      <c r="W201">
        <f t="shared" si="49"/>
        <v>340575.99710145005</v>
      </c>
      <c r="X201">
        <f t="shared" si="50"/>
        <v>2663.7226572657296</v>
      </c>
      <c r="Y201">
        <f t="shared" si="51"/>
        <v>97425.538741405137</v>
      </c>
      <c r="Z201">
        <f t="shared" si="52"/>
        <v>761.9444770287223</v>
      </c>
      <c r="AA201">
        <f t="shared" si="53"/>
        <v>388.16593396222379</v>
      </c>
      <c r="AB201">
        <f t="shared" si="58"/>
        <v>1312.7760141793517</v>
      </c>
      <c r="AC201">
        <f t="shared" si="54"/>
        <v>24.220322848156052</v>
      </c>
      <c r="AD201">
        <f t="shared" si="59"/>
        <v>1.9629349470499247</v>
      </c>
    </row>
    <row r="202" spans="1:30" x14ac:dyDescent="0.35">
      <c r="A202">
        <v>15.000400000000001</v>
      </c>
      <c r="B202">
        <v>245.8</v>
      </c>
      <c r="C202">
        <v>12159.5</v>
      </c>
      <c r="D202" s="1">
        <f t="shared" si="55"/>
        <v>12309.17339388292</v>
      </c>
      <c r="E202">
        <v>97.1</v>
      </c>
      <c r="F202">
        <v>61.9</v>
      </c>
      <c r="G202">
        <v>26555</v>
      </c>
      <c r="H202">
        <v>270525</v>
      </c>
      <c r="I202" s="1">
        <f t="shared" si="56"/>
        <v>370848.8981801981</v>
      </c>
      <c r="J202">
        <v>92.3</v>
      </c>
      <c r="K202">
        <v>122.4</v>
      </c>
      <c r="L202">
        <v>801.9</v>
      </c>
      <c r="M202">
        <v>5790.7</v>
      </c>
      <c r="N202">
        <v>9772.4</v>
      </c>
      <c r="O202" s="1">
        <f t="shared" si="57"/>
        <v>9868.8422742407893</v>
      </c>
      <c r="P202">
        <v>331.6</v>
      </c>
      <c r="Q202">
        <v>252.2</v>
      </c>
      <c r="R202">
        <v>165.4</v>
      </c>
      <c r="S202">
        <v>392.9</v>
      </c>
      <c r="T202">
        <v>95.6</v>
      </c>
      <c r="U202">
        <v>3.41</v>
      </c>
      <c r="V202">
        <v>5.37</v>
      </c>
      <c r="W202">
        <f t="shared" si="49"/>
        <v>393272.71384832182</v>
      </c>
      <c r="X202">
        <f t="shared" si="50"/>
        <v>2196.440204425553</v>
      </c>
      <c r="Y202">
        <f t="shared" si="51"/>
        <v>82247.506274933563</v>
      </c>
      <c r="Z202">
        <f t="shared" si="52"/>
        <v>731.8076995064531</v>
      </c>
      <c r="AA202">
        <f t="shared" si="53"/>
        <v>265.41378622127718</v>
      </c>
      <c r="AB202">
        <f t="shared" si="58"/>
        <v>875.98246170942696</v>
      </c>
      <c r="AC202">
        <f t="shared" si="54"/>
        <v>30.127847444613344</v>
      </c>
      <c r="AD202">
        <f t="shared" si="59"/>
        <v>2.757233186434183</v>
      </c>
    </row>
    <row r="203" spans="1:30" x14ac:dyDescent="0.35">
      <c r="A203">
        <v>15.008800000000001</v>
      </c>
      <c r="B203">
        <v>244.8</v>
      </c>
      <c r="C203">
        <v>13070.9</v>
      </c>
      <c r="D203" s="1">
        <f t="shared" si="55"/>
        <v>13244.011145278824</v>
      </c>
      <c r="E203">
        <v>88.8</v>
      </c>
      <c r="F203">
        <v>38.1</v>
      </c>
      <c r="G203">
        <v>27195.5</v>
      </c>
      <c r="H203">
        <v>241416.4</v>
      </c>
      <c r="I203" s="1">
        <f t="shared" si="56"/>
        <v>318246.26844028785</v>
      </c>
      <c r="J203">
        <v>96.1</v>
      </c>
      <c r="K203">
        <v>118.5</v>
      </c>
      <c r="L203">
        <v>887.7</v>
      </c>
      <c r="M203">
        <v>5470.3</v>
      </c>
      <c r="N203">
        <v>10011.6</v>
      </c>
      <c r="O203" s="1">
        <f t="shared" si="57"/>
        <v>10112.84576667767</v>
      </c>
      <c r="P203">
        <v>335.5</v>
      </c>
      <c r="Q203">
        <v>196.8</v>
      </c>
      <c r="R203">
        <v>100.6</v>
      </c>
      <c r="S203">
        <v>485.2</v>
      </c>
      <c r="T203">
        <v>141.19999999999999</v>
      </c>
      <c r="U203">
        <v>4.88</v>
      </c>
      <c r="V203">
        <v>0</v>
      </c>
      <c r="W203">
        <f t="shared" si="49"/>
        <v>341847.92535224435</v>
      </c>
      <c r="X203">
        <f t="shared" si="50"/>
        <v>2708.2217891070841</v>
      </c>
      <c r="Y203">
        <f t="shared" si="51"/>
        <v>95556.52551157288</v>
      </c>
      <c r="Z203">
        <f t="shared" si="52"/>
        <v>640.92827175779007</v>
      </c>
      <c r="AA203">
        <f t="shared" si="53"/>
        <v>427.32451820345938</v>
      </c>
      <c r="AB203">
        <f t="shared" si="58"/>
        <v>856.81374166068792</v>
      </c>
      <c r="AC203">
        <f t="shared" si="54"/>
        <v>24.029447344110331</v>
      </c>
      <c r="AD203">
        <f t="shared" si="59"/>
        <v>1.4998630887185107</v>
      </c>
    </row>
    <row r="204" spans="1:30" x14ac:dyDescent="0.35">
      <c r="A204">
        <v>15.017200000000001</v>
      </c>
      <c r="B204">
        <v>273.3</v>
      </c>
      <c r="C204">
        <v>12203.5</v>
      </c>
      <c r="D204" s="1">
        <f t="shared" si="55"/>
        <v>12354.265276299317</v>
      </c>
      <c r="E204">
        <v>99.5</v>
      </c>
      <c r="F204">
        <v>32.9</v>
      </c>
      <c r="G204">
        <v>26553.3</v>
      </c>
      <c r="H204">
        <v>239959.3</v>
      </c>
      <c r="I204" s="1">
        <f t="shared" si="56"/>
        <v>315719.01346862077</v>
      </c>
      <c r="J204">
        <v>74.2</v>
      </c>
      <c r="K204">
        <v>109.7</v>
      </c>
      <c r="L204">
        <v>725.1</v>
      </c>
      <c r="M204">
        <v>6019.4</v>
      </c>
      <c r="N204">
        <v>10097.1</v>
      </c>
      <c r="O204" s="1">
        <f t="shared" si="57"/>
        <v>10200.091342292259</v>
      </c>
      <c r="P204">
        <v>313.8</v>
      </c>
      <c r="Q204">
        <v>310.3</v>
      </c>
      <c r="R204">
        <v>137.5</v>
      </c>
      <c r="S204">
        <v>406.4</v>
      </c>
      <c r="T204">
        <v>60</v>
      </c>
      <c r="U204">
        <v>12.7</v>
      </c>
      <c r="V204">
        <v>3.9</v>
      </c>
      <c r="W204">
        <f t="shared" si="49"/>
        <v>338546.67008721235</v>
      </c>
      <c r="X204">
        <f t="shared" si="50"/>
        <v>2238.9822939470446</v>
      </c>
      <c r="Y204">
        <f t="shared" si="51"/>
        <v>96213.322646502493</v>
      </c>
      <c r="Z204">
        <f t="shared" si="52"/>
        <v>730.17997765660868</v>
      </c>
      <c r="AA204">
        <f t="shared" si="53"/>
        <v>226.2612713935932</v>
      </c>
      <c r="AB204">
        <f t="shared" si="58"/>
        <v>1135.7370607158821</v>
      </c>
      <c r="AC204">
        <f t="shared" si="54"/>
        <v>25.555466586451143</v>
      </c>
      <c r="AD204">
        <f t="shared" si="59"/>
        <v>3.2271540469973883</v>
      </c>
    </row>
    <row r="205" spans="1:30" x14ac:dyDescent="0.35">
      <c r="A205">
        <v>15.025700000000001</v>
      </c>
      <c r="B205">
        <v>305.7</v>
      </c>
      <c r="C205">
        <v>12749.6</v>
      </c>
      <c r="D205" s="1">
        <f t="shared" si="55"/>
        <v>12914.251541452908</v>
      </c>
      <c r="E205">
        <v>76.599999999999994</v>
      </c>
      <c r="F205">
        <v>53.5</v>
      </c>
      <c r="G205">
        <v>26283.5</v>
      </c>
      <c r="H205">
        <v>240485.5</v>
      </c>
      <c r="I205" s="1">
        <f t="shared" si="56"/>
        <v>316630.55807361152</v>
      </c>
      <c r="J205">
        <v>138.1</v>
      </c>
      <c r="K205">
        <v>91.7</v>
      </c>
      <c r="L205">
        <v>770.2</v>
      </c>
      <c r="M205">
        <v>6003</v>
      </c>
      <c r="N205">
        <v>10025.5</v>
      </c>
      <c r="O205" s="1">
        <f t="shared" si="57"/>
        <v>10127.028524472096</v>
      </c>
      <c r="P205">
        <v>265.8</v>
      </c>
      <c r="Q205">
        <v>270.3</v>
      </c>
      <c r="R205">
        <v>105.4</v>
      </c>
      <c r="S205">
        <v>453.5</v>
      </c>
      <c r="T205">
        <v>98.5</v>
      </c>
      <c r="U205">
        <v>8.2899999999999991</v>
      </c>
      <c r="V205">
        <v>0</v>
      </c>
      <c r="W205">
        <f t="shared" si="49"/>
        <v>339977.53813953651</v>
      </c>
      <c r="X205">
        <f t="shared" si="50"/>
        <v>2422.8071198689895</v>
      </c>
      <c r="Y205">
        <f t="shared" si="51"/>
        <v>94966.568017057347</v>
      </c>
      <c r="Z205">
        <f t="shared" si="52"/>
        <v>579.74418274393338</v>
      </c>
      <c r="AA205">
        <f t="shared" si="53"/>
        <v>314.10898668302701</v>
      </c>
      <c r="AB205">
        <f t="shared" si="58"/>
        <v>1201.2558307083832</v>
      </c>
      <c r="AC205">
        <f t="shared" si="54"/>
        <v>24.51791782568835</v>
      </c>
      <c r="AD205">
        <f t="shared" si="59"/>
        <v>1.8456784343103294</v>
      </c>
    </row>
    <row r="206" spans="1:30" x14ac:dyDescent="0.35">
      <c r="A206">
        <v>15.0341</v>
      </c>
      <c r="B206">
        <v>278</v>
      </c>
      <c r="C206">
        <v>12805.5</v>
      </c>
      <c r="D206" s="1">
        <f t="shared" si="55"/>
        <v>12971.607925287266</v>
      </c>
      <c r="E206">
        <v>97.2</v>
      </c>
      <c r="F206">
        <v>28.4</v>
      </c>
      <c r="G206">
        <v>27129.4</v>
      </c>
      <c r="H206">
        <v>237043.6</v>
      </c>
      <c r="I206" s="1">
        <f t="shared" si="56"/>
        <v>310690.88613713707</v>
      </c>
      <c r="J206">
        <v>111.6</v>
      </c>
      <c r="K206">
        <v>71.2</v>
      </c>
      <c r="L206">
        <v>808.4</v>
      </c>
      <c r="M206">
        <v>5891.2</v>
      </c>
      <c r="N206">
        <v>9843.7999999999993</v>
      </c>
      <c r="O206" s="1">
        <f t="shared" si="57"/>
        <v>9941.663749618494</v>
      </c>
      <c r="P206">
        <v>409</v>
      </c>
      <c r="Q206">
        <v>301.89999999999998</v>
      </c>
      <c r="R206">
        <v>89.8</v>
      </c>
      <c r="S206">
        <v>489.6</v>
      </c>
      <c r="T206">
        <v>128.80000000000001</v>
      </c>
      <c r="U206">
        <v>7.8</v>
      </c>
      <c r="V206">
        <v>0</v>
      </c>
      <c r="W206">
        <f t="shared" si="49"/>
        <v>333882.15781204286</v>
      </c>
      <c r="X206">
        <f t="shared" si="50"/>
        <v>2506.2734872795209</v>
      </c>
      <c r="Y206">
        <f t="shared" si="51"/>
        <v>98898.965480475803</v>
      </c>
      <c r="Z206">
        <f t="shared" si="52"/>
        <v>482.20606053059618</v>
      </c>
      <c r="AA206">
        <f t="shared" si="53"/>
        <v>409.1263842762699</v>
      </c>
      <c r="AB206">
        <f t="shared" si="58"/>
        <v>1238.4609070149163</v>
      </c>
      <c r="AC206">
        <f t="shared" si="54"/>
        <v>23.951609386178436</v>
      </c>
      <c r="AD206">
        <f t="shared" si="59"/>
        <v>1.1786237188872617</v>
      </c>
    </row>
    <row r="207" spans="1:30" x14ac:dyDescent="0.35">
      <c r="A207">
        <v>15.0425</v>
      </c>
      <c r="B207">
        <v>225.7</v>
      </c>
      <c r="C207">
        <v>11714.5</v>
      </c>
      <c r="D207" s="1">
        <f t="shared" si="55"/>
        <v>11853.35614050798</v>
      </c>
      <c r="E207">
        <v>113.2</v>
      </c>
      <c r="F207">
        <v>89</v>
      </c>
      <c r="G207">
        <v>26289.9</v>
      </c>
      <c r="H207">
        <v>240858.9</v>
      </c>
      <c r="I207" s="1">
        <f t="shared" si="56"/>
        <v>317278.17134390428</v>
      </c>
      <c r="J207">
        <v>61.9</v>
      </c>
      <c r="K207">
        <v>94.6</v>
      </c>
      <c r="L207">
        <v>770.3</v>
      </c>
      <c r="M207">
        <v>5590.6</v>
      </c>
      <c r="N207">
        <v>9761</v>
      </c>
      <c r="O207" s="1">
        <f t="shared" si="57"/>
        <v>9857.2162881890126</v>
      </c>
      <c r="P207">
        <v>294.8</v>
      </c>
      <c r="Q207">
        <v>234.2</v>
      </c>
      <c r="R207">
        <v>111.2</v>
      </c>
      <c r="S207">
        <v>503.2</v>
      </c>
      <c r="T207">
        <v>97.3</v>
      </c>
      <c r="U207">
        <v>8.2899999999999991</v>
      </c>
      <c r="V207">
        <v>3.9</v>
      </c>
      <c r="W207">
        <f t="shared" si="49"/>
        <v>339214.44377260125</v>
      </c>
      <c r="X207">
        <f t="shared" si="50"/>
        <v>2533.2058105876172</v>
      </c>
      <c r="Y207">
        <f t="shared" si="51"/>
        <v>93983.321127008647</v>
      </c>
      <c r="Z207">
        <f t="shared" si="52"/>
        <v>606.69586386469405</v>
      </c>
      <c r="AA207">
        <f t="shared" si="53"/>
        <v>322.77517072179472</v>
      </c>
      <c r="AB207">
        <f t="shared" si="58"/>
        <v>872.89915107063109</v>
      </c>
      <c r="AC207">
        <f t="shared" si="54"/>
        <v>26.766948329480229</v>
      </c>
      <c r="AD207">
        <f t="shared" si="59"/>
        <v>1.8796237099278472</v>
      </c>
    </row>
    <row r="208" spans="1:30" x14ac:dyDescent="0.35">
      <c r="A208">
        <v>15.051</v>
      </c>
      <c r="B208">
        <v>209.5</v>
      </c>
      <c r="C208">
        <v>12143</v>
      </c>
      <c r="D208" s="1">
        <f t="shared" si="55"/>
        <v>12292.264973574109</v>
      </c>
      <c r="E208">
        <v>59.5</v>
      </c>
      <c r="F208">
        <v>63.9</v>
      </c>
      <c r="G208">
        <v>26438.1</v>
      </c>
      <c r="H208">
        <v>243603.5</v>
      </c>
      <c r="I208" s="1">
        <f t="shared" si="56"/>
        <v>322057.94183341676</v>
      </c>
      <c r="J208">
        <v>67.099999999999994</v>
      </c>
      <c r="K208">
        <v>78</v>
      </c>
      <c r="L208">
        <v>808.4</v>
      </c>
      <c r="M208">
        <v>5857</v>
      </c>
      <c r="N208">
        <v>9581.9</v>
      </c>
      <c r="O208" s="1">
        <f t="shared" si="57"/>
        <v>9674.6010598958146</v>
      </c>
      <c r="P208">
        <v>243.9</v>
      </c>
      <c r="Q208">
        <v>250.9</v>
      </c>
      <c r="R208">
        <v>106.8</v>
      </c>
      <c r="S208">
        <v>499.3</v>
      </c>
      <c r="T208">
        <v>94.1</v>
      </c>
      <c r="U208">
        <v>12.2</v>
      </c>
      <c r="V208">
        <v>6.83</v>
      </c>
      <c r="W208">
        <f t="shared" si="49"/>
        <v>344234.30786688667</v>
      </c>
      <c r="X208">
        <f t="shared" si="50"/>
        <v>2534.0298165089143</v>
      </c>
      <c r="Y208">
        <f t="shared" si="51"/>
        <v>93817.203172230933</v>
      </c>
      <c r="Z208">
        <f t="shared" si="52"/>
        <v>536.84364334615088</v>
      </c>
      <c r="AA208">
        <f t="shared" si="53"/>
        <v>328.64243166531412</v>
      </c>
      <c r="AB208">
        <f t="shared" si="58"/>
        <v>923.78938627746743</v>
      </c>
      <c r="AC208">
        <f t="shared" si="54"/>
        <v>26.200048772604266</v>
      </c>
      <c r="AD208">
        <f t="shared" si="59"/>
        <v>1.6335189604879343</v>
      </c>
    </row>
    <row r="209" spans="1:30" x14ac:dyDescent="0.35">
      <c r="A209">
        <v>15.0594</v>
      </c>
      <c r="B209">
        <v>215.2</v>
      </c>
      <c r="C209">
        <v>12670.9</v>
      </c>
      <c r="D209" s="1">
        <f t="shared" si="55"/>
        <v>12833.512149089902</v>
      </c>
      <c r="E209">
        <v>97.1</v>
      </c>
      <c r="F209">
        <v>49.7</v>
      </c>
      <c r="G209">
        <v>26494.7</v>
      </c>
      <c r="H209">
        <v>240617.8</v>
      </c>
      <c r="I209" s="1">
        <f t="shared" si="56"/>
        <v>316859.94220038335</v>
      </c>
      <c r="J209">
        <v>106.5</v>
      </c>
      <c r="K209">
        <v>114.1</v>
      </c>
      <c r="L209">
        <v>818.1</v>
      </c>
      <c r="M209">
        <v>5725.4</v>
      </c>
      <c r="N209">
        <v>9753.2000000000007</v>
      </c>
      <c r="O209" s="1">
        <f t="shared" si="57"/>
        <v>9849.261820386595</v>
      </c>
      <c r="P209">
        <v>392.2</v>
      </c>
      <c r="Q209">
        <v>201.3</v>
      </c>
      <c r="R209">
        <v>109.8</v>
      </c>
      <c r="S209">
        <v>481.3</v>
      </c>
      <c r="T209">
        <v>200.5</v>
      </c>
      <c r="U209">
        <v>15.6</v>
      </c>
      <c r="V209">
        <v>5.37</v>
      </c>
      <c r="W209">
        <f t="shared" si="49"/>
        <v>339757.91616985982</v>
      </c>
      <c r="X209">
        <f t="shared" si="50"/>
        <v>2554.1715400860567</v>
      </c>
      <c r="Y209">
        <f t="shared" si="51"/>
        <v>94832.521823838135</v>
      </c>
      <c r="Z209">
        <f t="shared" si="52"/>
        <v>658.99862621026489</v>
      </c>
      <c r="AA209">
        <f t="shared" si="53"/>
        <v>651.84647497448589</v>
      </c>
      <c r="AB209">
        <f t="shared" si="58"/>
        <v>905.93915653202134</v>
      </c>
      <c r="AC209">
        <f t="shared" si="54"/>
        <v>24.690041083013561</v>
      </c>
      <c r="AD209">
        <f t="shared" si="59"/>
        <v>1.0109721406962566</v>
      </c>
    </row>
    <row r="210" spans="1:30" x14ac:dyDescent="0.35">
      <c r="A210">
        <v>15.0678</v>
      </c>
      <c r="B210">
        <v>308.5</v>
      </c>
      <c r="C210">
        <v>12654</v>
      </c>
      <c r="D210" s="1">
        <f t="shared" si="55"/>
        <v>12816.175889708369</v>
      </c>
      <c r="E210">
        <v>87.8</v>
      </c>
      <c r="F210">
        <v>27.1</v>
      </c>
      <c r="G210">
        <v>26821.9</v>
      </c>
      <c r="H210">
        <v>241743.1</v>
      </c>
      <c r="I210" s="1">
        <f t="shared" si="56"/>
        <v>318814.24356309843</v>
      </c>
      <c r="J210">
        <v>89</v>
      </c>
      <c r="K210">
        <v>134.5</v>
      </c>
      <c r="L210">
        <v>727.6</v>
      </c>
      <c r="M210">
        <v>5701.9</v>
      </c>
      <c r="N210">
        <v>9692.4</v>
      </c>
      <c r="O210" s="1">
        <f t="shared" si="57"/>
        <v>9787.2620587785041</v>
      </c>
      <c r="P210">
        <v>362.6</v>
      </c>
      <c r="Q210">
        <v>183.8</v>
      </c>
      <c r="R210">
        <v>148.30000000000001</v>
      </c>
      <c r="S210">
        <v>389</v>
      </c>
      <c r="T210">
        <v>143.4</v>
      </c>
      <c r="U210">
        <v>11.2</v>
      </c>
      <c r="V210">
        <v>6.83</v>
      </c>
      <c r="W210">
        <f t="shared" si="49"/>
        <v>341726.18151158531</v>
      </c>
      <c r="X210">
        <f t="shared" si="50"/>
        <v>2208.493351787311</v>
      </c>
      <c r="Y210">
        <f t="shared" si="51"/>
        <v>95175.031237392541</v>
      </c>
      <c r="Z210">
        <f t="shared" si="52"/>
        <v>827.56316401941365</v>
      </c>
      <c r="AA210">
        <f t="shared" si="53"/>
        <v>472.39576226185977</v>
      </c>
      <c r="AB210">
        <f t="shared" si="58"/>
        <v>798.2999686863368</v>
      </c>
      <c r="AC210">
        <f t="shared" si="54"/>
        <v>24.875926041176783</v>
      </c>
      <c r="AD210">
        <f t="shared" si="59"/>
        <v>1.7518429040450969</v>
      </c>
    </row>
    <row r="211" spans="1:30" x14ac:dyDescent="0.35">
      <c r="A211">
        <v>15.0762</v>
      </c>
      <c r="B211">
        <v>304</v>
      </c>
      <c r="C211">
        <v>12861.8</v>
      </c>
      <c r="D211" s="1">
        <f t="shared" si="55"/>
        <v>13029.381296357489</v>
      </c>
      <c r="E211">
        <v>95.3</v>
      </c>
      <c r="F211">
        <v>32.299999999999997</v>
      </c>
      <c r="G211">
        <v>26278.400000000001</v>
      </c>
      <c r="H211">
        <v>247944.8</v>
      </c>
      <c r="I211" s="1">
        <f t="shared" si="56"/>
        <v>329689.62916551868</v>
      </c>
      <c r="J211">
        <v>59.4</v>
      </c>
      <c r="K211">
        <v>101.5</v>
      </c>
      <c r="L211">
        <v>900</v>
      </c>
      <c r="M211">
        <v>5753.5</v>
      </c>
      <c r="N211">
        <v>9806.7000000000007</v>
      </c>
      <c r="O211" s="1">
        <f t="shared" si="57"/>
        <v>9903.8238291452781</v>
      </c>
      <c r="P211">
        <v>401.3</v>
      </c>
      <c r="Q211">
        <v>321.89999999999998</v>
      </c>
      <c r="R211">
        <v>120.5</v>
      </c>
      <c r="S211">
        <v>419.3</v>
      </c>
      <c r="T211">
        <v>151.69999999999999</v>
      </c>
      <c r="U211">
        <v>3.41</v>
      </c>
      <c r="V211">
        <v>0</v>
      </c>
      <c r="W211">
        <f t="shared" si="49"/>
        <v>352926.83429102146</v>
      </c>
      <c r="X211">
        <f t="shared" si="50"/>
        <v>2641.6240121634692</v>
      </c>
      <c r="Y211">
        <f t="shared" si="51"/>
        <v>90760.738169279241</v>
      </c>
      <c r="Z211">
        <f t="shared" si="52"/>
        <v>629.02556119306041</v>
      </c>
      <c r="AA211">
        <f t="shared" si="53"/>
        <v>439.49619277772791</v>
      </c>
      <c r="AB211">
        <f t="shared" si="58"/>
        <v>1080.3939030761887</v>
      </c>
      <c r="AC211">
        <f t="shared" si="54"/>
        <v>25.303552153906736</v>
      </c>
      <c r="AD211">
        <f t="shared" si="59"/>
        <v>1.4312423441428663</v>
      </c>
    </row>
    <row r="212" spans="1:30" x14ac:dyDescent="0.35">
      <c r="A212">
        <v>15.0847</v>
      </c>
      <c r="B212">
        <v>241.8</v>
      </c>
      <c r="C212">
        <v>13360</v>
      </c>
      <c r="D212" s="1">
        <f t="shared" si="55"/>
        <v>13540.906510986782</v>
      </c>
      <c r="E212">
        <v>144.9</v>
      </c>
      <c r="F212">
        <v>31</v>
      </c>
      <c r="G212">
        <v>20366.400000000001</v>
      </c>
      <c r="H212">
        <v>250970.5</v>
      </c>
      <c r="I212" s="1">
        <f t="shared" si="56"/>
        <v>335060.90214070334</v>
      </c>
      <c r="J212">
        <v>51.6</v>
      </c>
      <c r="K212">
        <v>61.9</v>
      </c>
      <c r="L212">
        <v>591.6</v>
      </c>
      <c r="M212">
        <v>4288.5</v>
      </c>
      <c r="N212">
        <v>10030.5</v>
      </c>
      <c r="O212" s="1">
        <f t="shared" si="57"/>
        <v>10132.130333308247</v>
      </c>
      <c r="P212">
        <v>430.9</v>
      </c>
      <c r="Q212">
        <v>165.8</v>
      </c>
      <c r="R212">
        <v>133.19999999999999</v>
      </c>
      <c r="S212">
        <v>376.1</v>
      </c>
      <c r="T212">
        <v>87.3</v>
      </c>
      <c r="U212">
        <v>8.7799999999999994</v>
      </c>
      <c r="V212">
        <v>0</v>
      </c>
      <c r="W212">
        <f t="shared" si="49"/>
        <v>358975.73898499837</v>
      </c>
      <c r="X212">
        <f t="shared" si="50"/>
        <v>1734.3790467857175</v>
      </c>
      <c r="Y212">
        <f t="shared" si="51"/>
        <v>68681.24311049981</v>
      </c>
      <c r="Z212">
        <f t="shared" si="52"/>
        <v>543.49076779295456</v>
      </c>
      <c r="AA212">
        <f t="shared" si="53"/>
        <v>267.65039963888813</v>
      </c>
      <c r="AB212">
        <f t="shared" si="58"/>
        <v>605.61195755093956</v>
      </c>
      <c r="AC212">
        <f t="shared" si="54"/>
        <v>24.744347940726314</v>
      </c>
      <c r="AD212">
        <f t="shared" si="59"/>
        <v>2.0305995004163195</v>
      </c>
    </row>
    <row r="213" spans="1:30" x14ac:dyDescent="0.35">
      <c r="A213">
        <v>15.0931</v>
      </c>
      <c r="B213">
        <v>350.5</v>
      </c>
      <c r="C213">
        <v>12898.7</v>
      </c>
      <c r="D213" s="1">
        <f t="shared" si="55"/>
        <v>13067.250544599628</v>
      </c>
      <c r="E213">
        <v>145.30000000000001</v>
      </c>
      <c r="F213">
        <v>5.8</v>
      </c>
      <c r="G213">
        <v>18623.5</v>
      </c>
      <c r="H213">
        <v>251501</v>
      </c>
      <c r="I213" s="1">
        <f t="shared" si="56"/>
        <v>336007.12893403997</v>
      </c>
      <c r="J213">
        <v>57.4</v>
      </c>
      <c r="K213">
        <v>73.3</v>
      </c>
      <c r="L213">
        <v>476.7</v>
      </c>
      <c r="M213">
        <v>4049.2</v>
      </c>
      <c r="N213">
        <v>9578.1</v>
      </c>
      <c r="O213" s="1">
        <f t="shared" si="57"/>
        <v>9670.727192118833</v>
      </c>
      <c r="P213">
        <v>234.8</v>
      </c>
      <c r="Q213">
        <v>169</v>
      </c>
      <c r="R213">
        <v>104.7</v>
      </c>
      <c r="S213">
        <v>377.4</v>
      </c>
      <c r="T213">
        <v>98</v>
      </c>
      <c r="U213">
        <v>16.600000000000001</v>
      </c>
      <c r="V213">
        <v>3.9</v>
      </c>
      <c r="W213">
        <f t="shared" si="49"/>
        <v>359095.6066707584</v>
      </c>
      <c r="X213">
        <f t="shared" si="50"/>
        <v>1343.6533085808164</v>
      </c>
      <c r="Y213">
        <f t="shared" si="51"/>
        <v>63138.338589554973</v>
      </c>
      <c r="Z213">
        <f t="shared" si="52"/>
        <v>495.68971798421825</v>
      </c>
      <c r="AA213">
        <f t="shared" si="53"/>
        <v>329.99568304005544</v>
      </c>
      <c r="AB213">
        <f t="shared" si="58"/>
        <v>630.47276489678097</v>
      </c>
      <c r="AC213">
        <f t="shared" si="54"/>
        <v>25.713682292018454</v>
      </c>
      <c r="AD213">
        <f t="shared" si="59"/>
        <v>1.5021097046413501</v>
      </c>
    </row>
    <row r="214" spans="1:30" x14ac:dyDescent="0.35">
      <c r="A214">
        <v>15.1015</v>
      </c>
      <c r="B214">
        <v>208.6</v>
      </c>
      <c r="C214">
        <v>13315.5</v>
      </c>
      <c r="D214" s="1">
        <f t="shared" si="55"/>
        <v>13495.195272653013</v>
      </c>
      <c r="E214">
        <v>192.7</v>
      </c>
      <c r="F214">
        <v>52.9</v>
      </c>
      <c r="G214">
        <v>18377.8</v>
      </c>
      <c r="H214">
        <v>249340.79999999999</v>
      </c>
      <c r="I214" s="1">
        <f t="shared" si="56"/>
        <v>332162.45134942723</v>
      </c>
      <c r="J214">
        <v>39.4</v>
      </c>
      <c r="K214">
        <v>91.2</v>
      </c>
      <c r="L214">
        <v>587.9</v>
      </c>
      <c r="M214">
        <v>4045.9</v>
      </c>
      <c r="N214">
        <v>10117.299999999999</v>
      </c>
      <c r="O214" s="1">
        <f t="shared" si="57"/>
        <v>10220.705948290641</v>
      </c>
      <c r="P214">
        <v>285.8</v>
      </c>
      <c r="Q214">
        <v>125.2</v>
      </c>
      <c r="R214">
        <v>136.1</v>
      </c>
      <c r="S214">
        <v>390.3</v>
      </c>
      <c r="T214">
        <v>84.4</v>
      </c>
      <c r="U214">
        <v>3.9</v>
      </c>
      <c r="V214">
        <v>0</v>
      </c>
      <c r="W214">
        <f t="shared" si="49"/>
        <v>356086.95257037086</v>
      </c>
      <c r="X214">
        <f t="shared" si="50"/>
        <v>1799.5604595295117</v>
      </c>
      <c r="Y214">
        <f t="shared" si="51"/>
        <v>62972.540381323204</v>
      </c>
      <c r="Z214">
        <f t="shared" si="52"/>
        <v>638.32723541051496</v>
      </c>
      <c r="AA214">
        <f t="shared" si="53"/>
        <v>247.97314072480634</v>
      </c>
      <c r="AB214">
        <f t="shared" si="58"/>
        <v>462.24664737602626</v>
      </c>
      <c r="AC214">
        <f t="shared" si="54"/>
        <v>24.613386071006264</v>
      </c>
      <c r="AD214">
        <f t="shared" si="59"/>
        <v>2.5741789354473381</v>
      </c>
    </row>
    <row r="215" spans="1:30" x14ac:dyDescent="0.35">
      <c r="A215">
        <v>15.11</v>
      </c>
      <c r="B215">
        <v>311.39999999999998</v>
      </c>
      <c r="C215">
        <v>11649.1</v>
      </c>
      <c r="D215" s="1">
        <f t="shared" si="55"/>
        <v>11786.400963463482</v>
      </c>
      <c r="E215">
        <v>186.3</v>
      </c>
      <c r="F215">
        <v>43.4</v>
      </c>
      <c r="G215">
        <v>17618.2</v>
      </c>
      <c r="H215">
        <v>251512.7</v>
      </c>
      <c r="I215" s="1">
        <f t="shared" si="56"/>
        <v>336028.01276654931</v>
      </c>
      <c r="J215">
        <v>66.400000000000006</v>
      </c>
      <c r="K215">
        <v>59</v>
      </c>
      <c r="L215">
        <v>568.29999999999995</v>
      </c>
      <c r="M215">
        <v>3710.3</v>
      </c>
      <c r="N215">
        <v>10745.7</v>
      </c>
      <c r="O215" s="1">
        <f t="shared" si="57"/>
        <v>10862.424353374052</v>
      </c>
      <c r="P215">
        <v>363.8</v>
      </c>
      <c r="Q215">
        <v>189</v>
      </c>
      <c r="R215">
        <v>104.4</v>
      </c>
      <c r="S215">
        <v>411</v>
      </c>
      <c r="T215">
        <v>78</v>
      </c>
      <c r="U215">
        <v>4.3899999999999997</v>
      </c>
      <c r="V215">
        <v>0</v>
      </c>
      <c r="W215">
        <f t="shared" si="49"/>
        <v>358988.23808338685</v>
      </c>
      <c r="X215">
        <f t="shared" si="50"/>
        <v>1703.9555481422553</v>
      </c>
      <c r="Y215">
        <f t="shared" si="51"/>
        <v>59412.810051581</v>
      </c>
      <c r="Z215">
        <f t="shared" si="52"/>
        <v>455.1681160151129</v>
      </c>
      <c r="AA215">
        <f t="shared" si="53"/>
        <v>229.50612655131673</v>
      </c>
      <c r="AB215">
        <f t="shared" si="58"/>
        <v>711.44392184981541</v>
      </c>
      <c r="AC215">
        <f t="shared" si="54"/>
        <v>28.509806666869586</v>
      </c>
      <c r="AD215">
        <f t="shared" si="59"/>
        <v>1.9832503944653477</v>
      </c>
    </row>
    <row r="216" spans="1:30" x14ac:dyDescent="0.35">
      <c r="A216">
        <v>15.118399999999999</v>
      </c>
      <c r="B216">
        <v>191.4</v>
      </c>
      <c r="C216">
        <v>13292.1</v>
      </c>
      <c r="D216" s="1">
        <f t="shared" si="55"/>
        <v>13471.160005914617</v>
      </c>
      <c r="E216">
        <v>152.69999999999999</v>
      </c>
      <c r="F216">
        <v>32.299999999999997</v>
      </c>
      <c r="G216">
        <v>18244.5</v>
      </c>
      <c r="H216">
        <v>251567.3</v>
      </c>
      <c r="I216" s="1">
        <f t="shared" si="56"/>
        <v>336125.47928491095</v>
      </c>
      <c r="J216">
        <v>49.7</v>
      </c>
      <c r="K216">
        <v>70.2</v>
      </c>
      <c r="L216">
        <v>589.6</v>
      </c>
      <c r="M216">
        <v>4020.4</v>
      </c>
      <c r="N216">
        <v>10267.6</v>
      </c>
      <c r="O216" s="1">
        <f t="shared" si="57"/>
        <v>10374.117286652434</v>
      </c>
      <c r="P216">
        <v>320.60000000000002</v>
      </c>
      <c r="Q216">
        <v>174.8</v>
      </c>
      <c r="R216">
        <v>111.7</v>
      </c>
      <c r="S216">
        <v>365.1</v>
      </c>
      <c r="T216">
        <v>82.4</v>
      </c>
      <c r="U216">
        <v>0</v>
      </c>
      <c r="V216">
        <v>0</v>
      </c>
      <c r="W216">
        <f t="shared" ref="W216:W250" si="60">B216+D216+I216+O216</f>
        <v>360162.15657747799</v>
      </c>
      <c r="X216">
        <f t="shared" ref="X216:X250" si="61">(F216+L216)*1000000/W216</f>
        <v>1726.722223983066</v>
      </c>
      <c r="Y216">
        <f t="shared" ref="Y216:Y250" si="62">(G216+M216)*1000000/W216</f>
        <v>61819.098962470758</v>
      </c>
      <c r="Z216">
        <f t="shared" ref="Z216:Z250" si="63">(K216+R216)*1000000/W216</f>
        <v>505.05028548403232</v>
      </c>
      <c r="AA216">
        <f t="shared" ref="AA216:AA250" si="64">(T216+U216+V216)*1000000/W216</f>
        <v>228.78583575527355</v>
      </c>
      <c r="AB216">
        <f t="shared" si="58"/>
        <v>623.33034134780235</v>
      </c>
      <c r="AC216">
        <f t="shared" ref="AC216:AC250" si="65">I216/D216</f>
        <v>24.951487409943351</v>
      </c>
      <c r="AD216">
        <f t="shared" si="59"/>
        <v>2.2075242718446604</v>
      </c>
    </row>
    <row r="217" spans="1:30" x14ac:dyDescent="0.35">
      <c r="A217">
        <v>15.126799999999999</v>
      </c>
      <c r="B217">
        <v>211.8</v>
      </c>
      <c r="C217">
        <v>12896.9</v>
      </c>
      <c r="D217" s="1">
        <f t="shared" si="55"/>
        <v>13065.403198510872</v>
      </c>
      <c r="E217">
        <v>191.7</v>
      </c>
      <c r="F217">
        <v>22.2</v>
      </c>
      <c r="G217">
        <v>17738.900000000001</v>
      </c>
      <c r="H217">
        <v>252127.1</v>
      </c>
      <c r="I217" s="1">
        <f t="shared" si="56"/>
        <v>337125.59981782996</v>
      </c>
      <c r="J217">
        <v>50.3</v>
      </c>
      <c r="K217">
        <v>54.1</v>
      </c>
      <c r="L217">
        <v>520.29999999999995</v>
      </c>
      <c r="M217">
        <v>3917.5</v>
      </c>
      <c r="N217">
        <v>10547.6</v>
      </c>
      <c r="O217" s="1">
        <f t="shared" si="57"/>
        <v>10660.037814855976</v>
      </c>
      <c r="P217">
        <v>379.1</v>
      </c>
      <c r="Q217">
        <v>220</v>
      </c>
      <c r="R217">
        <v>103.4</v>
      </c>
      <c r="S217">
        <v>386.5</v>
      </c>
      <c r="T217">
        <v>74.099999999999994</v>
      </c>
      <c r="U217">
        <v>8.3000000000000007</v>
      </c>
      <c r="V217">
        <v>3.41</v>
      </c>
      <c r="W217">
        <f t="shared" si="60"/>
        <v>361062.84083119681</v>
      </c>
      <c r="X217">
        <f t="shared" si="61"/>
        <v>1502.5085349439994</v>
      </c>
      <c r="Y217">
        <f t="shared" si="62"/>
        <v>59979.586794767245</v>
      </c>
      <c r="Z217">
        <f t="shared" si="63"/>
        <v>436.21215530632242</v>
      </c>
      <c r="AA217">
        <f t="shared" si="64"/>
        <v>237.6594606148287</v>
      </c>
      <c r="AB217">
        <f t="shared" si="58"/>
        <v>748.62314653523151</v>
      </c>
      <c r="AC217">
        <f t="shared" si="65"/>
        <v>25.80292354515732</v>
      </c>
      <c r="AD217">
        <f t="shared" si="59"/>
        <v>1.8354504137046967</v>
      </c>
    </row>
    <row r="218" spans="1:30" x14ac:dyDescent="0.35">
      <c r="A218">
        <v>15.135199999999999</v>
      </c>
      <c r="B218">
        <v>188.5</v>
      </c>
      <c r="C218">
        <v>12729.1</v>
      </c>
      <c r="D218" s="1">
        <f t="shared" si="55"/>
        <v>12893.219074926648</v>
      </c>
      <c r="E218">
        <v>197.1</v>
      </c>
      <c r="F218">
        <v>22.6</v>
      </c>
      <c r="G218">
        <v>18223.900000000001</v>
      </c>
      <c r="H218">
        <v>253442.3</v>
      </c>
      <c r="I218" s="1">
        <f t="shared" si="56"/>
        <v>339481.19482258364</v>
      </c>
      <c r="J218">
        <v>84.5</v>
      </c>
      <c r="K218">
        <v>86.8</v>
      </c>
      <c r="L218">
        <v>643.20000000000005</v>
      </c>
      <c r="M218">
        <v>3686.5</v>
      </c>
      <c r="N218">
        <v>9618.2000000000007</v>
      </c>
      <c r="O218" s="1">
        <f t="shared" si="57"/>
        <v>9711.6081898920202</v>
      </c>
      <c r="P218">
        <v>313.5</v>
      </c>
      <c r="Q218">
        <v>226.4</v>
      </c>
      <c r="R218">
        <v>98</v>
      </c>
      <c r="S218">
        <v>283.2</v>
      </c>
      <c r="T218">
        <v>97.6</v>
      </c>
      <c r="U218">
        <v>0</v>
      </c>
      <c r="V218">
        <v>0</v>
      </c>
      <c r="W218">
        <f t="shared" si="60"/>
        <v>362274.52208740229</v>
      </c>
      <c r="X218">
        <f t="shared" si="61"/>
        <v>1837.8328019417531</v>
      </c>
      <c r="Y218">
        <f t="shared" si="62"/>
        <v>60480.101867925179</v>
      </c>
      <c r="Z218">
        <f t="shared" si="63"/>
        <v>510.11039621333123</v>
      </c>
      <c r="AA218">
        <f t="shared" si="64"/>
        <v>269.40895384427017</v>
      </c>
      <c r="AB218">
        <f t="shared" si="58"/>
        <v>858.18897285024173</v>
      </c>
      <c r="AC218">
        <f t="shared" si="65"/>
        <v>26.330212249535904</v>
      </c>
      <c r="AD218">
        <f t="shared" si="59"/>
        <v>1.8934426229508197</v>
      </c>
    </row>
    <row r="219" spans="1:30" x14ac:dyDescent="0.35">
      <c r="A219">
        <v>15.143700000000001</v>
      </c>
      <c r="B219">
        <v>306.60000000000002</v>
      </c>
      <c r="C219">
        <v>13801.2</v>
      </c>
      <c r="D219" s="1">
        <f t="shared" si="55"/>
        <v>13994.338666808355</v>
      </c>
      <c r="E219">
        <v>178</v>
      </c>
      <c r="F219">
        <v>44.5</v>
      </c>
      <c r="G219">
        <v>18014.3</v>
      </c>
      <c r="H219">
        <v>252389.8</v>
      </c>
      <c r="I219" s="1">
        <f t="shared" si="56"/>
        <v>337595.44746714266</v>
      </c>
      <c r="J219">
        <v>92.9</v>
      </c>
      <c r="K219">
        <v>63.5</v>
      </c>
      <c r="L219">
        <v>605.4</v>
      </c>
      <c r="M219">
        <v>3727.6</v>
      </c>
      <c r="N219">
        <v>10234.299999999999</v>
      </c>
      <c r="O219" s="1">
        <f t="shared" si="57"/>
        <v>10340.123930340282</v>
      </c>
      <c r="P219">
        <v>281.89999999999998</v>
      </c>
      <c r="Q219">
        <v>130.30000000000001</v>
      </c>
      <c r="R219">
        <v>110.2</v>
      </c>
      <c r="S219">
        <v>349</v>
      </c>
      <c r="T219">
        <v>90.7</v>
      </c>
      <c r="U219">
        <v>0</v>
      </c>
      <c r="V219">
        <v>0</v>
      </c>
      <c r="W219">
        <f t="shared" si="60"/>
        <v>362236.5100642913</v>
      </c>
      <c r="X219">
        <f t="shared" si="61"/>
        <v>1794.131684530234</v>
      </c>
      <c r="Y219">
        <f t="shared" si="62"/>
        <v>60021.282769484365</v>
      </c>
      <c r="Z219">
        <f t="shared" si="63"/>
        <v>479.52096261409702</v>
      </c>
      <c r="AA219">
        <f t="shared" si="64"/>
        <v>250.38889642543811</v>
      </c>
      <c r="AB219">
        <f t="shared" si="58"/>
        <v>616.17201413624912</v>
      </c>
      <c r="AC219">
        <f t="shared" si="65"/>
        <v>24.123715704254639</v>
      </c>
      <c r="AD219">
        <f t="shared" si="59"/>
        <v>1.9151047409040793</v>
      </c>
    </row>
    <row r="220" spans="1:30" x14ac:dyDescent="0.35">
      <c r="A220">
        <v>15.152100000000001</v>
      </c>
      <c r="B220">
        <v>221</v>
      </c>
      <c r="C220">
        <v>13645.5</v>
      </c>
      <c r="D220" s="1">
        <f t="shared" si="55"/>
        <v>13834.275607806321</v>
      </c>
      <c r="E220">
        <v>197.1</v>
      </c>
      <c r="F220">
        <v>49.7</v>
      </c>
      <c r="G220">
        <v>17736</v>
      </c>
      <c r="H220">
        <v>252351.2</v>
      </c>
      <c r="I220" s="1">
        <f t="shared" si="56"/>
        <v>337526.38939566282</v>
      </c>
      <c r="J220">
        <v>79.7</v>
      </c>
      <c r="K220">
        <v>90.2</v>
      </c>
      <c r="L220">
        <v>572.20000000000005</v>
      </c>
      <c r="M220">
        <v>3713.3</v>
      </c>
      <c r="N220">
        <v>10000.1</v>
      </c>
      <c r="O220" s="1">
        <f t="shared" si="57"/>
        <v>10101.112131425467</v>
      </c>
      <c r="P220">
        <v>304.5</v>
      </c>
      <c r="Q220">
        <v>149</v>
      </c>
      <c r="R220">
        <v>67.8</v>
      </c>
      <c r="S220">
        <v>341.3</v>
      </c>
      <c r="T220">
        <v>89.7</v>
      </c>
      <c r="U220">
        <v>0</v>
      </c>
      <c r="V220">
        <v>0</v>
      </c>
      <c r="W220">
        <f t="shared" si="60"/>
        <v>361682.77713489463</v>
      </c>
      <c r="X220">
        <f t="shared" si="61"/>
        <v>1719.4625769201441</v>
      </c>
      <c r="Y220">
        <f t="shared" si="62"/>
        <v>59304.178567508025</v>
      </c>
      <c r="Z220">
        <f t="shared" si="63"/>
        <v>436.84690006975836</v>
      </c>
      <c r="AA220">
        <f t="shared" si="64"/>
        <v>248.00738567251472</v>
      </c>
      <c r="AB220">
        <f t="shared" si="58"/>
        <v>632.32206358198573</v>
      </c>
      <c r="AC220">
        <f t="shared" si="65"/>
        <v>24.39783614005821</v>
      </c>
      <c r="AD220">
        <f t="shared" si="59"/>
        <v>1.7614269788182833</v>
      </c>
    </row>
    <row r="221" spans="1:30" x14ac:dyDescent="0.35">
      <c r="A221">
        <v>15.160500000000001</v>
      </c>
      <c r="B221">
        <v>267.5</v>
      </c>
      <c r="C221">
        <v>13177.5</v>
      </c>
      <c r="D221" s="1">
        <f t="shared" si="55"/>
        <v>13353.465288843739</v>
      </c>
      <c r="E221">
        <v>115.7</v>
      </c>
      <c r="F221">
        <v>44.5</v>
      </c>
      <c r="G221">
        <v>17777.599999999999</v>
      </c>
      <c r="H221">
        <v>255473.9</v>
      </c>
      <c r="I221" s="1">
        <f t="shared" si="56"/>
        <v>343136.25808416918</v>
      </c>
      <c r="J221">
        <v>62.6</v>
      </c>
      <c r="K221">
        <v>74.099999999999994</v>
      </c>
      <c r="L221">
        <v>582.5</v>
      </c>
      <c r="M221">
        <v>3706.2</v>
      </c>
      <c r="N221">
        <v>10602.9</v>
      </c>
      <c r="O221" s="1">
        <f t="shared" si="57"/>
        <v>10716.526256242312</v>
      </c>
      <c r="P221">
        <v>258.7</v>
      </c>
      <c r="Q221">
        <v>195.5</v>
      </c>
      <c r="R221">
        <v>134.6</v>
      </c>
      <c r="S221">
        <v>437.4</v>
      </c>
      <c r="T221">
        <v>87.3</v>
      </c>
      <c r="U221">
        <v>3.9</v>
      </c>
      <c r="V221">
        <v>3.41</v>
      </c>
      <c r="W221">
        <f t="shared" si="60"/>
        <v>367473.74962925521</v>
      </c>
      <c r="X221">
        <f t="shared" si="61"/>
        <v>1706.2443252955652</v>
      </c>
      <c r="Y221">
        <f t="shared" si="62"/>
        <v>58463.49575085305</v>
      </c>
      <c r="Z221">
        <f t="shared" si="63"/>
        <v>567.93172358721608</v>
      </c>
      <c r="AA221">
        <f t="shared" si="64"/>
        <v>257.4605671709943</v>
      </c>
      <c r="AB221">
        <f t="shared" si="58"/>
        <v>702.36309467110914</v>
      </c>
      <c r="AC221">
        <f t="shared" si="65"/>
        <v>25.69642041686701</v>
      </c>
      <c r="AD221">
        <f t="shared" si="59"/>
        <v>2.2058978966282634</v>
      </c>
    </row>
    <row r="222" spans="1:30" x14ac:dyDescent="0.35">
      <c r="A222">
        <v>15.169</v>
      </c>
      <c r="B222">
        <v>172.4</v>
      </c>
      <c r="C222">
        <v>12423</v>
      </c>
      <c r="D222" s="1">
        <f t="shared" si="55"/>
        <v>12579.27229978017</v>
      </c>
      <c r="E222">
        <v>121.5</v>
      </c>
      <c r="F222">
        <v>22.6</v>
      </c>
      <c r="G222">
        <v>18381.3</v>
      </c>
      <c r="H222">
        <v>248123.6</v>
      </c>
      <c r="I222" s="1">
        <f t="shared" si="56"/>
        <v>330005.8360656086</v>
      </c>
      <c r="J222">
        <v>49</v>
      </c>
      <c r="K222">
        <v>72.2</v>
      </c>
      <c r="L222">
        <v>551.6</v>
      </c>
      <c r="M222">
        <v>3590.3</v>
      </c>
      <c r="N222">
        <v>9967.6</v>
      </c>
      <c r="O222" s="1">
        <f t="shared" si="57"/>
        <v>10067.95333162834</v>
      </c>
      <c r="P222">
        <v>341.9</v>
      </c>
      <c r="Q222">
        <v>145.19999999999999</v>
      </c>
      <c r="R222">
        <v>133.19999999999999</v>
      </c>
      <c r="S222">
        <v>351.4</v>
      </c>
      <c r="T222">
        <v>78.5</v>
      </c>
      <c r="U222">
        <v>6.83</v>
      </c>
      <c r="V222">
        <v>0</v>
      </c>
      <c r="W222">
        <f t="shared" si="60"/>
        <v>352825.46169701713</v>
      </c>
      <c r="X222">
        <f t="shared" si="61"/>
        <v>1627.4335679693222</v>
      </c>
      <c r="Y222">
        <f t="shared" si="62"/>
        <v>62273.283493547126</v>
      </c>
      <c r="Z222">
        <f t="shared" si="63"/>
        <v>582.15753197648678</v>
      </c>
      <c r="AA222">
        <f t="shared" si="64"/>
        <v>241.84762513901472</v>
      </c>
      <c r="AB222">
        <f t="shared" si="58"/>
        <v>550.41379118711666</v>
      </c>
      <c r="AC222">
        <f t="shared" si="65"/>
        <v>26.234095915975651</v>
      </c>
      <c r="AD222">
        <f t="shared" si="59"/>
        <v>2.4071252783311845</v>
      </c>
    </row>
    <row r="223" spans="1:30" x14ac:dyDescent="0.35">
      <c r="A223">
        <v>15.1774</v>
      </c>
      <c r="B223">
        <v>260.89999999999998</v>
      </c>
      <c r="C223">
        <v>13021.8</v>
      </c>
      <c r="D223" s="1">
        <f t="shared" si="55"/>
        <v>13193.604478802064</v>
      </c>
      <c r="E223">
        <v>181.9</v>
      </c>
      <c r="F223">
        <v>17.399999999999999</v>
      </c>
      <c r="G223">
        <v>17794.5</v>
      </c>
      <c r="H223">
        <v>248176.4</v>
      </c>
      <c r="I223" s="1">
        <f t="shared" si="56"/>
        <v>330099.24136459664</v>
      </c>
      <c r="J223">
        <v>49.7</v>
      </c>
      <c r="K223">
        <v>57.1</v>
      </c>
      <c r="L223">
        <v>714.1</v>
      </c>
      <c r="M223">
        <v>3644.5</v>
      </c>
      <c r="N223">
        <v>9963.9</v>
      </c>
      <c r="O223" s="1">
        <f t="shared" si="57"/>
        <v>10064.178467835667</v>
      </c>
      <c r="P223">
        <v>338</v>
      </c>
      <c r="Q223">
        <v>182.6</v>
      </c>
      <c r="R223">
        <v>101</v>
      </c>
      <c r="S223">
        <v>328.4</v>
      </c>
      <c r="T223">
        <v>61</v>
      </c>
      <c r="U223">
        <v>3.9</v>
      </c>
      <c r="V223">
        <v>3.41</v>
      </c>
      <c r="W223">
        <f t="shared" si="60"/>
        <v>353617.92431123438</v>
      </c>
      <c r="X223">
        <f t="shared" si="61"/>
        <v>2068.6168593540392</v>
      </c>
      <c r="Y223">
        <f t="shared" si="62"/>
        <v>60627.582840316129</v>
      </c>
      <c r="Z223">
        <f t="shared" si="63"/>
        <v>447.09272107159751</v>
      </c>
      <c r="AA223">
        <f t="shared" si="64"/>
        <v>193.1745969411817</v>
      </c>
      <c r="AB223">
        <f t="shared" si="58"/>
        <v>656.92371350368194</v>
      </c>
      <c r="AC223">
        <f t="shared" si="65"/>
        <v>25.019640530755744</v>
      </c>
      <c r="AD223">
        <f t="shared" si="59"/>
        <v>2.3144488361879665</v>
      </c>
    </row>
    <row r="224" spans="1:30" x14ac:dyDescent="0.35">
      <c r="A224">
        <v>15.1858</v>
      </c>
      <c r="B224">
        <v>211.4</v>
      </c>
      <c r="C224">
        <v>12958.2</v>
      </c>
      <c r="D224" s="1">
        <f t="shared" si="55"/>
        <v>13128.319388297437</v>
      </c>
      <c r="E224">
        <v>163.80000000000001</v>
      </c>
      <c r="F224">
        <v>37.4</v>
      </c>
      <c r="G224">
        <v>17388</v>
      </c>
      <c r="H224">
        <v>250567.5</v>
      </c>
      <c r="I224" s="1">
        <f t="shared" si="56"/>
        <v>334342.9861928859</v>
      </c>
      <c r="J224">
        <v>68.400000000000006</v>
      </c>
      <c r="K224">
        <v>89.2</v>
      </c>
      <c r="L224">
        <v>559.29999999999995</v>
      </c>
      <c r="M224">
        <v>3618.7</v>
      </c>
      <c r="N224">
        <v>9979.1</v>
      </c>
      <c r="O224" s="1">
        <f t="shared" si="57"/>
        <v>10079.686196523729</v>
      </c>
      <c r="P224">
        <v>325.7</v>
      </c>
      <c r="Q224">
        <v>154.19999999999999</v>
      </c>
      <c r="R224">
        <v>108.3</v>
      </c>
      <c r="S224">
        <v>394.2</v>
      </c>
      <c r="T224">
        <v>25.9</v>
      </c>
      <c r="U224">
        <v>3.41</v>
      </c>
      <c r="V224">
        <v>0</v>
      </c>
      <c r="W224">
        <f t="shared" si="60"/>
        <v>357762.39177770703</v>
      </c>
      <c r="X224">
        <f t="shared" si="61"/>
        <v>1667.8667565783576</v>
      </c>
      <c r="Y224">
        <f t="shared" si="62"/>
        <v>58716.903964160534</v>
      </c>
      <c r="Z224">
        <f t="shared" si="63"/>
        <v>552.04237376273784</v>
      </c>
      <c r="AA224">
        <f t="shared" si="64"/>
        <v>81.925883417649857</v>
      </c>
      <c r="AB224">
        <f t="shared" si="58"/>
        <v>622.20067037764784</v>
      </c>
      <c r="AC224">
        <f t="shared" si="65"/>
        <v>25.467310499081755</v>
      </c>
      <c r="AD224">
        <f t="shared" si="59"/>
        <v>6.738314568406687</v>
      </c>
    </row>
    <row r="225" spans="1:30" x14ac:dyDescent="0.35">
      <c r="A225">
        <v>15.1943</v>
      </c>
      <c r="B225">
        <v>259.89999999999998</v>
      </c>
      <c r="C225">
        <v>12721.8</v>
      </c>
      <c r="D225" s="1">
        <f t="shared" si="55"/>
        <v>12885.729675789458</v>
      </c>
      <c r="E225">
        <v>192.2</v>
      </c>
      <c r="F225">
        <v>43.2</v>
      </c>
      <c r="G225">
        <v>17534.8</v>
      </c>
      <c r="H225">
        <v>250410.3</v>
      </c>
      <c r="I225" s="1">
        <f t="shared" si="56"/>
        <v>334063.15481656161</v>
      </c>
      <c r="J225">
        <v>52.3</v>
      </c>
      <c r="K225">
        <v>73.599999999999994</v>
      </c>
      <c r="L225">
        <v>651.6</v>
      </c>
      <c r="M225">
        <v>3766.9</v>
      </c>
      <c r="N225">
        <v>10345.700000000001</v>
      </c>
      <c r="O225" s="1">
        <f t="shared" si="57"/>
        <v>10453.852420991856</v>
      </c>
      <c r="P225">
        <v>328.4</v>
      </c>
      <c r="Q225">
        <v>183.9</v>
      </c>
      <c r="R225">
        <v>115.1</v>
      </c>
      <c r="S225">
        <v>314.8</v>
      </c>
      <c r="T225">
        <v>72.2</v>
      </c>
      <c r="U225">
        <v>8.2899999999999991</v>
      </c>
      <c r="V225">
        <v>0</v>
      </c>
      <c r="W225">
        <f t="shared" si="60"/>
        <v>357662.63691334293</v>
      </c>
      <c r="X225">
        <f t="shared" si="61"/>
        <v>1942.6127537284283</v>
      </c>
      <c r="Y225">
        <f t="shared" si="62"/>
        <v>59558.080161336868</v>
      </c>
      <c r="Z225">
        <f t="shared" si="63"/>
        <v>527.59215116372241</v>
      </c>
      <c r="AA225">
        <f t="shared" si="64"/>
        <v>225.04447401784859</v>
      </c>
      <c r="AB225">
        <f t="shared" si="58"/>
        <v>660.39886648050469</v>
      </c>
      <c r="AC225">
        <f t="shared" si="65"/>
        <v>25.925047569810584</v>
      </c>
      <c r="AD225">
        <f t="shared" si="59"/>
        <v>2.3443906075288847</v>
      </c>
    </row>
    <row r="226" spans="1:30" x14ac:dyDescent="0.35">
      <c r="A226">
        <v>15.2027</v>
      </c>
      <c r="B226">
        <v>244.4</v>
      </c>
      <c r="C226">
        <v>12540</v>
      </c>
      <c r="D226" s="1">
        <f t="shared" si="55"/>
        <v>12699.248577157556</v>
      </c>
      <c r="E226">
        <v>137.6</v>
      </c>
      <c r="F226">
        <v>26.4</v>
      </c>
      <c r="G226">
        <v>17339.599999999999</v>
      </c>
      <c r="H226">
        <v>254010.9</v>
      </c>
      <c r="I226" s="1">
        <f t="shared" si="56"/>
        <v>340502.16015220591</v>
      </c>
      <c r="J226">
        <v>48.4</v>
      </c>
      <c r="K226">
        <v>73.2</v>
      </c>
      <c r="L226">
        <v>578.70000000000005</v>
      </c>
      <c r="M226">
        <v>3677.8</v>
      </c>
      <c r="N226">
        <v>10555.2</v>
      </c>
      <c r="O226" s="1">
        <f t="shared" si="57"/>
        <v>10667.800770694837</v>
      </c>
      <c r="P226">
        <v>300</v>
      </c>
      <c r="Q226">
        <v>118.7</v>
      </c>
      <c r="R226">
        <v>111.7</v>
      </c>
      <c r="S226">
        <v>350.3</v>
      </c>
      <c r="T226">
        <v>52.2</v>
      </c>
      <c r="U226">
        <v>0</v>
      </c>
      <c r="V226">
        <v>0</v>
      </c>
      <c r="W226">
        <f t="shared" si="60"/>
        <v>364113.60950005834</v>
      </c>
      <c r="X226">
        <f t="shared" si="61"/>
        <v>1661.8439525806932</v>
      </c>
      <c r="Y226">
        <f t="shared" si="62"/>
        <v>57722.09401581467</v>
      </c>
      <c r="Z226">
        <f t="shared" si="63"/>
        <v>507.80853880709003</v>
      </c>
      <c r="AA226">
        <f t="shared" si="64"/>
        <v>143.36184816511681</v>
      </c>
      <c r="AB226">
        <f t="shared" si="58"/>
        <v>458.92269786189695</v>
      </c>
      <c r="AC226">
        <f t="shared" si="65"/>
        <v>26.812780148636143</v>
      </c>
      <c r="AD226">
        <f t="shared" si="59"/>
        <v>3.5421455938697322</v>
      </c>
    </row>
    <row r="227" spans="1:30" x14ac:dyDescent="0.35">
      <c r="A227">
        <v>15.2112</v>
      </c>
      <c r="B227">
        <v>217.1</v>
      </c>
      <c r="C227">
        <v>12960</v>
      </c>
      <c r="D227" s="1">
        <f t="shared" si="55"/>
        <v>13130.166963851516</v>
      </c>
      <c r="E227">
        <v>146.30000000000001</v>
      </c>
      <c r="F227">
        <v>11</v>
      </c>
      <c r="G227">
        <v>17924</v>
      </c>
      <c r="H227">
        <v>254174.5</v>
      </c>
      <c r="I227" s="1">
        <f t="shared" si="56"/>
        <v>340796.20501042134</v>
      </c>
      <c r="J227">
        <v>33.5</v>
      </c>
      <c r="K227">
        <v>79.5</v>
      </c>
      <c r="L227">
        <v>509</v>
      </c>
      <c r="M227">
        <v>3753.7</v>
      </c>
      <c r="N227">
        <v>10201.9</v>
      </c>
      <c r="O227" s="1">
        <f t="shared" si="57"/>
        <v>10307.051508787497</v>
      </c>
      <c r="P227">
        <v>322.60000000000002</v>
      </c>
      <c r="Q227">
        <v>169.6</v>
      </c>
      <c r="R227">
        <v>111.7</v>
      </c>
      <c r="S227">
        <v>360.4</v>
      </c>
      <c r="T227">
        <v>37.1</v>
      </c>
      <c r="U227">
        <v>3.9</v>
      </c>
      <c r="V227">
        <v>0</v>
      </c>
      <c r="W227">
        <f t="shared" si="60"/>
        <v>364450.52348306036</v>
      </c>
      <c r="X227">
        <f t="shared" si="61"/>
        <v>1426.8054687652811</v>
      </c>
      <c r="Y227">
        <f t="shared" si="62"/>
        <v>59480.501750486794</v>
      </c>
      <c r="Z227">
        <f t="shared" si="63"/>
        <v>524.62539543831099</v>
      </c>
      <c r="AA227">
        <f t="shared" si="64"/>
        <v>112.49812349880101</v>
      </c>
      <c r="AB227">
        <f t="shared" si="58"/>
        <v>557.27728981967039</v>
      </c>
      <c r="AC227">
        <f t="shared" si="65"/>
        <v>25.955207268015915</v>
      </c>
      <c r="AD227">
        <f t="shared" si="59"/>
        <v>4.6634146341463412</v>
      </c>
    </row>
    <row r="228" spans="1:30" x14ac:dyDescent="0.35">
      <c r="A228">
        <v>15.2196</v>
      </c>
      <c r="B228">
        <v>246.6</v>
      </c>
      <c r="C228">
        <v>13620</v>
      </c>
      <c r="D228" s="1">
        <f t="shared" si="55"/>
        <v>13808.065856971958</v>
      </c>
      <c r="E228">
        <v>163.9</v>
      </c>
      <c r="F228">
        <v>27.1</v>
      </c>
      <c r="G228">
        <v>17440.900000000001</v>
      </c>
      <c r="H228">
        <v>250656.4</v>
      </c>
      <c r="I228" s="1">
        <f t="shared" si="56"/>
        <v>334501.28886134474</v>
      </c>
      <c r="J228">
        <v>80</v>
      </c>
      <c r="K228">
        <v>92.7</v>
      </c>
      <c r="L228">
        <v>498</v>
      </c>
      <c r="M228">
        <v>3424.3</v>
      </c>
      <c r="N228">
        <v>10137</v>
      </c>
      <c r="O228" s="1">
        <f t="shared" si="57"/>
        <v>10240.811102142417</v>
      </c>
      <c r="P228">
        <v>249.7</v>
      </c>
      <c r="Q228">
        <v>114.2</v>
      </c>
      <c r="R228">
        <v>102.4</v>
      </c>
      <c r="S228">
        <v>349.6</v>
      </c>
      <c r="T228">
        <v>53.7</v>
      </c>
      <c r="U228">
        <v>3.9</v>
      </c>
      <c r="V228">
        <v>0</v>
      </c>
      <c r="W228">
        <f t="shared" si="60"/>
        <v>358796.76582045911</v>
      </c>
      <c r="X228">
        <f t="shared" si="61"/>
        <v>1463.5026009759479</v>
      </c>
      <c r="Y228">
        <f t="shared" si="62"/>
        <v>58153.255513013421</v>
      </c>
      <c r="Z228">
        <f t="shared" si="63"/>
        <v>543.76186907333363</v>
      </c>
      <c r="AA228">
        <f t="shared" si="64"/>
        <v>160.53656411391088</v>
      </c>
      <c r="AB228">
        <f t="shared" si="58"/>
        <v>541.25348525905372</v>
      </c>
      <c r="AC228">
        <f t="shared" si="65"/>
        <v>24.225064706832104</v>
      </c>
      <c r="AD228">
        <f t="shared" si="59"/>
        <v>3.3871527777777781</v>
      </c>
    </row>
    <row r="229" spans="1:30" x14ac:dyDescent="0.35">
      <c r="A229">
        <v>15.228</v>
      </c>
      <c r="B229">
        <v>344.7</v>
      </c>
      <c r="C229">
        <v>13110.9</v>
      </c>
      <c r="D229" s="1">
        <f t="shared" si="55"/>
        <v>13285.079346808066</v>
      </c>
      <c r="E229">
        <v>165.8</v>
      </c>
      <c r="F229">
        <v>44.5</v>
      </c>
      <c r="G229">
        <v>17584.7</v>
      </c>
      <c r="H229">
        <v>246289.1</v>
      </c>
      <c r="I229" s="1">
        <f t="shared" si="56"/>
        <v>326768.6589115269</v>
      </c>
      <c r="J229">
        <v>100.3</v>
      </c>
      <c r="K229">
        <v>115.6</v>
      </c>
      <c r="L229">
        <v>678.6</v>
      </c>
      <c r="M229">
        <v>3910.7</v>
      </c>
      <c r="N229">
        <v>9854.2000000000007</v>
      </c>
      <c r="O229" s="1">
        <f t="shared" si="57"/>
        <v>9952.2716755451565</v>
      </c>
      <c r="P229">
        <v>248.4</v>
      </c>
      <c r="Q229">
        <v>160.6</v>
      </c>
      <c r="R229">
        <v>132.19999999999999</v>
      </c>
      <c r="S229">
        <v>354.2</v>
      </c>
      <c r="T229">
        <v>37.1</v>
      </c>
      <c r="U229">
        <v>0</v>
      </c>
      <c r="V229">
        <v>0</v>
      </c>
      <c r="W229">
        <f t="shared" si="60"/>
        <v>350350.70993388013</v>
      </c>
      <c r="X229">
        <f t="shared" si="61"/>
        <v>2063.9318816749847</v>
      </c>
      <c r="Y229">
        <f t="shared" si="62"/>
        <v>61353.95017197686</v>
      </c>
      <c r="Z229">
        <f t="shared" si="63"/>
        <v>707.29127406867815</v>
      </c>
      <c r="AA229">
        <f t="shared" si="64"/>
        <v>105.89389131536709</v>
      </c>
      <c r="AB229">
        <f t="shared" si="58"/>
        <v>744.68237854930635</v>
      </c>
      <c r="AC229">
        <f t="shared" si="65"/>
        <v>24.59666595744028</v>
      </c>
      <c r="AD229">
        <f t="shared" si="59"/>
        <v>6.6792452830188669</v>
      </c>
    </row>
    <row r="230" spans="1:30" x14ac:dyDescent="0.35">
      <c r="A230">
        <v>15.236499999999999</v>
      </c>
      <c r="B230">
        <v>300.89999999999998</v>
      </c>
      <c r="C230">
        <v>13520</v>
      </c>
      <c r="D230" s="1">
        <f t="shared" si="55"/>
        <v>13705.295596464195</v>
      </c>
      <c r="E230">
        <v>252.2</v>
      </c>
      <c r="F230">
        <v>44.7</v>
      </c>
      <c r="G230">
        <v>17476.8</v>
      </c>
      <c r="H230">
        <v>247748.2</v>
      </c>
      <c r="I230" s="1">
        <f t="shared" si="56"/>
        <v>329342.11656256585</v>
      </c>
      <c r="J230">
        <v>32.9</v>
      </c>
      <c r="K230">
        <v>95.1</v>
      </c>
      <c r="L230">
        <v>606.4</v>
      </c>
      <c r="M230">
        <v>3565.2</v>
      </c>
      <c r="N230">
        <v>9693.2999999999993</v>
      </c>
      <c r="O230" s="1">
        <f t="shared" si="57"/>
        <v>9788.1797628956756</v>
      </c>
      <c r="P230">
        <v>245.8</v>
      </c>
      <c r="Q230">
        <v>141.30000000000001</v>
      </c>
      <c r="R230">
        <v>99.5</v>
      </c>
      <c r="S230">
        <v>346.4</v>
      </c>
      <c r="T230">
        <v>66.3</v>
      </c>
      <c r="U230">
        <v>3.9</v>
      </c>
      <c r="V230">
        <v>0</v>
      </c>
      <c r="W230">
        <f t="shared" si="60"/>
        <v>353136.49192192574</v>
      </c>
      <c r="X230">
        <f t="shared" si="61"/>
        <v>1843.7630063560534</v>
      </c>
      <c r="Y230">
        <f t="shared" si="62"/>
        <v>59586.025464205311</v>
      </c>
      <c r="Z230">
        <f t="shared" si="63"/>
        <v>551.06171254321612</v>
      </c>
      <c r="AA230">
        <f t="shared" si="64"/>
        <v>198.78999085577476</v>
      </c>
      <c r="AB230">
        <f t="shared" si="58"/>
        <v>493.2936810124782</v>
      </c>
      <c r="AC230">
        <f t="shared" si="65"/>
        <v>24.030281889544376</v>
      </c>
      <c r="AD230">
        <f t="shared" si="59"/>
        <v>2.7720797720797723</v>
      </c>
    </row>
    <row r="231" spans="1:30" x14ac:dyDescent="0.35">
      <c r="A231">
        <v>15.244899999999999</v>
      </c>
      <c r="B231">
        <v>200</v>
      </c>
      <c r="C231">
        <v>12419.4</v>
      </c>
      <c r="D231" s="1">
        <f t="shared" si="55"/>
        <v>12575.581172817692</v>
      </c>
      <c r="E231">
        <v>142.4</v>
      </c>
      <c r="F231">
        <v>36.799999999999997</v>
      </c>
      <c r="G231">
        <v>17095.7</v>
      </c>
      <c r="H231">
        <v>250074.5</v>
      </c>
      <c r="I231" s="1">
        <f t="shared" si="56"/>
        <v>333465.79093523283</v>
      </c>
      <c r="J231">
        <v>31.6</v>
      </c>
      <c r="K231">
        <v>75.099999999999994</v>
      </c>
      <c r="L231">
        <v>438.6</v>
      </c>
      <c r="M231">
        <v>3788.6</v>
      </c>
      <c r="N231">
        <v>9849.6</v>
      </c>
      <c r="O231" s="1">
        <f t="shared" si="57"/>
        <v>9947.5796808242467</v>
      </c>
      <c r="P231">
        <v>304.5</v>
      </c>
      <c r="Q231">
        <v>129</v>
      </c>
      <c r="R231">
        <v>123.4</v>
      </c>
      <c r="S231">
        <v>372.2</v>
      </c>
      <c r="T231">
        <v>52.1</v>
      </c>
      <c r="U231">
        <v>3.41</v>
      </c>
      <c r="V231">
        <v>0</v>
      </c>
      <c r="W231">
        <f t="shared" si="60"/>
        <v>356188.95178887475</v>
      </c>
      <c r="X231">
        <f t="shared" si="61"/>
        <v>1334.6848564853458</v>
      </c>
      <c r="Y231">
        <f t="shared" si="62"/>
        <v>58632.643980431014</v>
      </c>
      <c r="Z231">
        <f t="shared" si="63"/>
        <v>557.28848130488245</v>
      </c>
      <c r="AA231">
        <f t="shared" si="64"/>
        <v>155.84424986012104</v>
      </c>
      <c r="AB231">
        <f t="shared" si="58"/>
        <v>450.88428260737589</v>
      </c>
      <c r="AC231">
        <f t="shared" si="65"/>
        <v>26.516928828388796</v>
      </c>
      <c r="AD231">
        <f t="shared" si="59"/>
        <v>3.5759322644568545</v>
      </c>
    </row>
    <row r="232" spans="1:30" x14ac:dyDescent="0.35">
      <c r="A232">
        <v>15.253299999999999</v>
      </c>
      <c r="B232">
        <v>294.10000000000002</v>
      </c>
      <c r="C232">
        <v>12601.8</v>
      </c>
      <c r="D232" s="1">
        <f t="shared" si="55"/>
        <v>12762.632137672519</v>
      </c>
      <c r="E232">
        <v>130.69999999999999</v>
      </c>
      <c r="F232">
        <v>40.6</v>
      </c>
      <c r="G232">
        <v>20951.599999999999</v>
      </c>
      <c r="H232">
        <v>245177.2</v>
      </c>
      <c r="I232" s="1">
        <f t="shared" si="56"/>
        <v>324814.24779431673</v>
      </c>
      <c r="J232">
        <v>78.099999999999994</v>
      </c>
      <c r="K232">
        <v>85.4</v>
      </c>
      <c r="L232">
        <v>715.5</v>
      </c>
      <c r="M232">
        <v>4297.8</v>
      </c>
      <c r="N232">
        <v>9650.6</v>
      </c>
      <c r="O232" s="1">
        <f t="shared" si="57"/>
        <v>9744.6416385974499</v>
      </c>
      <c r="P232">
        <v>255.5</v>
      </c>
      <c r="Q232">
        <v>210.3</v>
      </c>
      <c r="R232">
        <v>135.4</v>
      </c>
      <c r="S232">
        <v>427.1</v>
      </c>
      <c r="T232">
        <v>94.1</v>
      </c>
      <c r="U232">
        <v>3.41</v>
      </c>
      <c r="V232">
        <v>0</v>
      </c>
      <c r="W232">
        <f t="shared" si="60"/>
        <v>347615.62157058675</v>
      </c>
      <c r="X232">
        <f t="shared" si="61"/>
        <v>2175.1036290711304</v>
      </c>
      <c r="Y232">
        <f t="shared" si="62"/>
        <v>72635.976156419245</v>
      </c>
      <c r="Z232">
        <f t="shared" si="63"/>
        <v>635.18434241357704</v>
      </c>
      <c r="AA232">
        <f t="shared" si="64"/>
        <v>280.51098382585093</v>
      </c>
      <c r="AB232">
        <f t="shared" si="58"/>
        <v>829.65201246411061</v>
      </c>
      <c r="AC232">
        <f t="shared" si="65"/>
        <v>25.450412132113062</v>
      </c>
      <c r="AD232">
        <f t="shared" si="59"/>
        <v>2.2643831401907502</v>
      </c>
    </row>
    <row r="233" spans="1:30" x14ac:dyDescent="0.35">
      <c r="A233">
        <v>15.261799999999999</v>
      </c>
      <c r="B233">
        <v>202.8</v>
      </c>
      <c r="C233">
        <v>12086.6</v>
      </c>
      <c r="D233" s="1">
        <f t="shared" si="55"/>
        <v>12234.473183580665</v>
      </c>
      <c r="E233">
        <v>132.69999999999999</v>
      </c>
      <c r="F233">
        <v>45.8</v>
      </c>
      <c r="G233">
        <v>25160</v>
      </c>
      <c r="H233">
        <v>237694.5</v>
      </c>
      <c r="I233" s="1">
        <f t="shared" si="56"/>
        <v>311810.0289188521</v>
      </c>
      <c r="J233">
        <v>76.099999999999994</v>
      </c>
      <c r="K233">
        <v>100.5</v>
      </c>
      <c r="L233">
        <v>854.1</v>
      </c>
      <c r="M233">
        <v>5468.7</v>
      </c>
      <c r="N233">
        <v>9080.7999999999993</v>
      </c>
      <c r="O233" s="1">
        <f t="shared" si="57"/>
        <v>9164.0166019590688</v>
      </c>
      <c r="P233">
        <v>305.60000000000002</v>
      </c>
      <c r="Q233">
        <v>190.3</v>
      </c>
      <c r="R233">
        <v>99.5</v>
      </c>
      <c r="S233">
        <v>416.7</v>
      </c>
      <c r="T233">
        <v>114.1</v>
      </c>
      <c r="U233">
        <v>0</v>
      </c>
      <c r="V233">
        <v>0</v>
      </c>
      <c r="W233">
        <f t="shared" si="60"/>
        <v>333411.31870439183</v>
      </c>
      <c r="X233">
        <f t="shared" si="61"/>
        <v>2699.0685364160258</v>
      </c>
      <c r="Y233">
        <f t="shared" si="62"/>
        <v>91864.607713440972</v>
      </c>
      <c r="Z233">
        <f t="shared" si="63"/>
        <v>599.8596591656908</v>
      </c>
      <c r="AA233">
        <f t="shared" si="64"/>
        <v>342.21993555402662</v>
      </c>
      <c r="AB233">
        <f t="shared" si="58"/>
        <v>799.01306600870009</v>
      </c>
      <c r="AC233">
        <f t="shared" si="65"/>
        <v>25.486183527486766</v>
      </c>
      <c r="AD233">
        <f t="shared" si="59"/>
        <v>1.7528483786152498</v>
      </c>
    </row>
    <row r="234" spans="1:30" x14ac:dyDescent="0.35">
      <c r="A234">
        <v>15.270200000000001</v>
      </c>
      <c r="B234">
        <v>209.5</v>
      </c>
      <c r="C234">
        <v>11478.4</v>
      </c>
      <c r="D234" s="1">
        <f t="shared" si="55"/>
        <v>11611.683548442441</v>
      </c>
      <c r="E234">
        <v>101</v>
      </c>
      <c r="F234">
        <v>21.3</v>
      </c>
      <c r="G234">
        <v>25120</v>
      </c>
      <c r="H234">
        <v>238041.5</v>
      </c>
      <c r="I234" s="1">
        <f t="shared" si="56"/>
        <v>312407.43426315207</v>
      </c>
      <c r="J234">
        <v>107.5</v>
      </c>
      <c r="K234">
        <v>121</v>
      </c>
      <c r="L234">
        <v>974.1</v>
      </c>
      <c r="M234">
        <v>5469.3</v>
      </c>
      <c r="N234">
        <v>8957.2000000000007</v>
      </c>
      <c r="O234" s="1">
        <f t="shared" si="57"/>
        <v>9038.1565760832927</v>
      </c>
      <c r="P234">
        <v>321.89999999999998</v>
      </c>
      <c r="Q234">
        <v>247.7</v>
      </c>
      <c r="R234">
        <v>138.5</v>
      </c>
      <c r="S234">
        <v>443.8</v>
      </c>
      <c r="T234">
        <v>115.6</v>
      </c>
      <c r="U234">
        <v>6.83</v>
      </c>
      <c r="V234">
        <v>0</v>
      </c>
      <c r="W234">
        <f t="shared" si="60"/>
        <v>333266.77438767778</v>
      </c>
      <c r="X234">
        <f t="shared" si="61"/>
        <v>2986.7963940566287</v>
      </c>
      <c r="Y234">
        <f t="shared" si="62"/>
        <v>91786.227583600994</v>
      </c>
      <c r="Z234">
        <f t="shared" si="63"/>
        <v>778.65547946322602</v>
      </c>
      <c r="AA234">
        <f t="shared" si="64"/>
        <v>367.36335395253468</v>
      </c>
      <c r="AB234">
        <f t="shared" si="58"/>
        <v>1065.8128181323232</v>
      </c>
      <c r="AC234">
        <f t="shared" si="65"/>
        <v>26.904577011578784</v>
      </c>
      <c r="AD234">
        <f t="shared" si="59"/>
        <v>2.1195785346728746</v>
      </c>
    </row>
    <row r="235" spans="1:30" x14ac:dyDescent="0.35">
      <c r="A235">
        <v>15.278700000000001</v>
      </c>
      <c r="B235">
        <v>265.60000000000002</v>
      </c>
      <c r="C235">
        <v>12438.2</v>
      </c>
      <c r="D235" s="1">
        <f t="shared" si="55"/>
        <v>12594.857354749849</v>
      </c>
      <c r="E235">
        <v>65.400000000000006</v>
      </c>
      <c r="F235">
        <v>20</v>
      </c>
      <c r="G235">
        <v>25179.599999999999</v>
      </c>
      <c r="H235">
        <v>237428.3</v>
      </c>
      <c r="I235" s="1">
        <f t="shared" si="56"/>
        <v>311352.09974353889</v>
      </c>
      <c r="J235">
        <v>106.4</v>
      </c>
      <c r="K235">
        <v>109.3</v>
      </c>
      <c r="L235">
        <v>733.5</v>
      </c>
      <c r="M235">
        <v>5109</v>
      </c>
      <c r="N235">
        <v>9516.4</v>
      </c>
      <c r="O235" s="1">
        <f t="shared" si="57"/>
        <v>9607.8319721800526</v>
      </c>
      <c r="P235">
        <v>270.89999999999998</v>
      </c>
      <c r="Q235">
        <v>199.3</v>
      </c>
      <c r="R235">
        <v>102.9</v>
      </c>
      <c r="S235">
        <v>529.70000000000005</v>
      </c>
      <c r="T235">
        <v>131.19999999999999</v>
      </c>
      <c r="U235">
        <v>23.4</v>
      </c>
      <c r="V235">
        <v>0</v>
      </c>
      <c r="W235">
        <f t="shared" si="60"/>
        <v>333820.38907046878</v>
      </c>
      <c r="X235">
        <f t="shared" si="61"/>
        <v>2257.2018506662807</v>
      </c>
      <c r="Y235">
        <f t="shared" si="62"/>
        <v>90733.223588706984</v>
      </c>
      <c r="Z235">
        <f t="shared" si="63"/>
        <v>635.67117811729895</v>
      </c>
      <c r="AA235">
        <f t="shared" si="64"/>
        <v>463.12329942004908</v>
      </c>
      <c r="AB235">
        <f t="shared" si="58"/>
        <v>915.76191871092522</v>
      </c>
      <c r="AC235">
        <f t="shared" si="65"/>
        <v>24.720573720997315</v>
      </c>
      <c r="AD235">
        <f t="shared" si="59"/>
        <v>1.3725743855109962</v>
      </c>
    </row>
    <row r="236" spans="1:30" x14ac:dyDescent="0.35">
      <c r="A236">
        <v>15.287100000000001</v>
      </c>
      <c r="B236">
        <v>284.7</v>
      </c>
      <c r="C236">
        <v>12532.7</v>
      </c>
      <c r="D236" s="1">
        <f t="shared" si="55"/>
        <v>12691.762046196365</v>
      </c>
      <c r="E236">
        <v>122.9</v>
      </c>
      <c r="F236">
        <v>27.1</v>
      </c>
      <c r="G236">
        <v>25116.1</v>
      </c>
      <c r="H236">
        <v>237796.4</v>
      </c>
      <c r="I236" s="1">
        <f t="shared" si="56"/>
        <v>311985.40652392613</v>
      </c>
      <c r="J236">
        <v>51</v>
      </c>
      <c r="K236">
        <v>80.5</v>
      </c>
      <c r="L236">
        <v>743.2</v>
      </c>
      <c r="M236">
        <v>5344.2</v>
      </c>
      <c r="N236">
        <v>8707.7999999999993</v>
      </c>
      <c r="O236" s="1">
        <f t="shared" si="57"/>
        <v>8784.2918566291555</v>
      </c>
      <c r="P236">
        <v>256.8</v>
      </c>
      <c r="Q236">
        <v>222.2</v>
      </c>
      <c r="R236">
        <v>132.69999999999999</v>
      </c>
      <c r="S236">
        <v>462.6</v>
      </c>
      <c r="T236">
        <v>129.80000000000001</v>
      </c>
      <c r="U236">
        <v>3.41</v>
      </c>
      <c r="V236">
        <v>2.93</v>
      </c>
      <c r="W236">
        <f t="shared" si="60"/>
        <v>333746.16042675165</v>
      </c>
      <c r="X236">
        <f t="shared" si="61"/>
        <v>2308.0415337663799</v>
      </c>
      <c r="Y236">
        <f t="shared" si="62"/>
        <v>91267.866455905547</v>
      </c>
      <c r="Z236">
        <f t="shared" si="63"/>
        <v>638.8088472010802</v>
      </c>
      <c r="AA236">
        <f t="shared" si="64"/>
        <v>407.91480514988302</v>
      </c>
      <c r="AB236">
        <f t="shared" si="58"/>
        <v>818.58619631958311</v>
      </c>
      <c r="AC236">
        <f t="shared" si="65"/>
        <v>24.581725168525832</v>
      </c>
      <c r="AD236">
        <f t="shared" si="59"/>
        <v>1.5660349640076392</v>
      </c>
    </row>
    <row r="237" spans="1:30" x14ac:dyDescent="0.35">
      <c r="A237">
        <v>15.295500000000001</v>
      </c>
      <c r="B237">
        <v>238.1</v>
      </c>
      <c r="C237">
        <v>12147.1</v>
      </c>
      <c r="D237" s="1">
        <f t="shared" si="55"/>
        <v>12296.466407093607</v>
      </c>
      <c r="E237">
        <v>79</v>
      </c>
      <c r="F237">
        <v>34.200000000000003</v>
      </c>
      <c r="G237">
        <v>25826.1</v>
      </c>
      <c r="H237">
        <v>238434.9</v>
      </c>
      <c r="I237" s="1">
        <f t="shared" si="56"/>
        <v>313085.38166993205</v>
      </c>
      <c r="J237">
        <v>83.9</v>
      </c>
      <c r="K237">
        <v>77.599999999999994</v>
      </c>
      <c r="L237">
        <v>745.1</v>
      </c>
      <c r="M237">
        <v>5435.4</v>
      </c>
      <c r="N237">
        <v>9065.7999999999993</v>
      </c>
      <c r="O237" s="1">
        <f t="shared" si="57"/>
        <v>9148.7406530120752</v>
      </c>
      <c r="P237">
        <v>295</v>
      </c>
      <c r="Q237">
        <v>291.60000000000002</v>
      </c>
      <c r="R237">
        <v>133.69999999999999</v>
      </c>
      <c r="S237">
        <v>453.5</v>
      </c>
      <c r="T237">
        <v>67.8</v>
      </c>
      <c r="U237">
        <v>3.9</v>
      </c>
      <c r="V237">
        <v>0</v>
      </c>
      <c r="W237">
        <f t="shared" si="60"/>
        <v>334768.68873003771</v>
      </c>
      <c r="X237">
        <f t="shared" si="61"/>
        <v>2327.8760118107666</v>
      </c>
      <c r="Y237">
        <f t="shared" si="62"/>
        <v>93382.389250894732</v>
      </c>
      <c r="Z237">
        <f t="shared" si="63"/>
        <v>631.18208815041044</v>
      </c>
      <c r="AA237">
        <f t="shared" si="64"/>
        <v>214.17773649022448</v>
      </c>
      <c r="AB237">
        <f t="shared" si="58"/>
        <v>1121.6700146733513</v>
      </c>
      <c r="AC237">
        <f t="shared" si="65"/>
        <v>25.461410726037425</v>
      </c>
      <c r="AD237">
        <f t="shared" si="59"/>
        <v>2.9470013947001394</v>
      </c>
    </row>
    <row r="238" spans="1:30" x14ac:dyDescent="0.35">
      <c r="A238">
        <v>15.304</v>
      </c>
      <c r="B238">
        <v>261.8</v>
      </c>
      <c r="C238">
        <v>12046.4</v>
      </c>
      <c r="D238" s="1">
        <f t="shared" si="55"/>
        <v>12193.285190721506</v>
      </c>
      <c r="E238">
        <v>104.4</v>
      </c>
      <c r="F238">
        <v>24.5</v>
      </c>
      <c r="G238">
        <v>24844</v>
      </c>
      <c r="H238">
        <v>239747.9</v>
      </c>
      <c r="I238" s="1">
        <f t="shared" si="56"/>
        <v>315353.1571961458</v>
      </c>
      <c r="J238">
        <v>61.9</v>
      </c>
      <c r="K238">
        <v>125.6</v>
      </c>
      <c r="L238">
        <v>766.5</v>
      </c>
      <c r="M238">
        <v>5507</v>
      </c>
      <c r="N238">
        <v>9139</v>
      </c>
      <c r="O238" s="1">
        <f t="shared" si="57"/>
        <v>9223.2916625036196</v>
      </c>
      <c r="P238">
        <v>241.9</v>
      </c>
      <c r="Q238">
        <v>240.6</v>
      </c>
      <c r="R238">
        <v>118</v>
      </c>
      <c r="S238">
        <v>416.1</v>
      </c>
      <c r="T238">
        <v>107.3</v>
      </c>
      <c r="U238">
        <v>3.9</v>
      </c>
      <c r="V238">
        <v>8.2899999999999991</v>
      </c>
      <c r="W238">
        <f t="shared" si="60"/>
        <v>337031.53404937091</v>
      </c>
      <c r="X238">
        <f t="shared" si="61"/>
        <v>2346.9613970428309</v>
      </c>
      <c r="Y238">
        <f t="shared" si="62"/>
        <v>90053.887941399444</v>
      </c>
      <c r="Z238">
        <f t="shared" si="63"/>
        <v>722.78103200965063</v>
      </c>
      <c r="AA238">
        <f t="shared" si="64"/>
        <v>354.53655794266484</v>
      </c>
      <c r="AB238">
        <f t="shared" si="58"/>
        <v>897.5421271876819</v>
      </c>
      <c r="AC238">
        <f t="shared" si="65"/>
        <v>25.862854207339801</v>
      </c>
      <c r="AD238">
        <f t="shared" si="59"/>
        <v>2.0386643233743409</v>
      </c>
    </row>
    <row r="239" spans="1:30" x14ac:dyDescent="0.35">
      <c r="A239">
        <v>15.3124</v>
      </c>
      <c r="B239">
        <v>217.1</v>
      </c>
      <c r="C239">
        <v>12372.5</v>
      </c>
      <c r="D239" s="1">
        <f t="shared" si="55"/>
        <v>12527.496449825465</v>
      </c>
      <c r="E239">
        <v>62.4</v>
      </c>
      <c r="F239">
        <v>44.5</v>
      </c>
      <c r="G239">
        <v>24850.7</v>
      </c>
      <c r="H239">
        <v>236456</v>
      </c>
      <c r="I239" s="1">
        <f t="shared" si="56"/>
        <v>309682.21870645304</v>
      </c>
      <c r="J239">
        <v>83.2</v>
      </c>
      <c r="K239">
        <v>93.7</v>
      </c>
      <c r="L239">
        <v>869.6</v>
      </c>
      <c r="M239">
        <v>5176.7</v>
      </c>
      <c r="N239">
        <v>9315.2000000000007</v>
      </c>
      <c r="O239" s="1">
        <f t="shared" si="57"/>
        <v>9402.7888587772813</v>
      </c>
      <c r="P239">
        <v>229.7</v>
      </c>
      <c r="Q239">
        <v>192.9</v>
      </c>
      <c r="R239">
        <v>121.5</v>
      </c>
      <c r="S239">
        <v>430.3</v>
      </c>
      <c r="T239">
        <v>122.9</v>
      </c>
      <c r="U239">
        <v>6.83</v>
      </c>
      <c r="V239">
        <v>0</v>
      </c>
      <c r="W239">
        <f t="shared" si="60"/>
        <v>331829.60401505575</v>
      </c>
      <c r="X239">
        <f t="shared" si="61"/>
        <v>2754.7270916748148</v>
      </c>
      <c r="Y239">
        <f t="shared" si="62"/>
        <v>90490.419289526675</v>
      </c>
      <c r="Z239">
        <f t="shared" si="63"/>
        <v>648.52562096971906</v>
      </c>
      <c r="AA239">
        <f t="shared" si="64"/>
        <v>390.95366546655043</v>
      </c>
      <c r="AB239">
        <f t="shared" si="58"/>
        <v>832.05354995232074</v>
      </c>
      <c r="AC239">
        <f t="shared" si="65"/>
        <v>24.720200077228327</v>
      </c>
      <c r="AD239">
        <f t="shared" si="59"/>
        <v>1.6588298774377552</v>
      </c>
    </row>
    <row r="240" spans="1:30" x14ac:dyDescent="0.35">
      <c r="A240">
        <v>15.3208</v>
      </c>
      <c r="B240">
        <v>278.10000000000002</v>
      </c>
      <c r="C240">
        <v>11785.5</v>
      </c>
      <c r="D240" s="1">
        <f t="shared" si="55"/>
        <v>11926.054515492335</v>
      </c>
      <c r="E240">
        <v>67.3</v>
      </c>
      <c r="F240">
        <v>40</v>
      </c>
      <c r="G240">
        <v>24920.7</v>
      </c>
      <c r="H240">
        <v>236800</v>
      </c>
      <c r="I240" s="1">
        <f t="shared" si="56"/>
        <v>310272.53668763099</v>
      </c>
      <c r="J240">
        <v>120</v>
      </c>
      <c r="K240">
        <v>118</v>
      </c>
      <c r="L240">
        <v>743.1</v>
      </c>
      <c r="M240">
        <v>5488.4</v>
      </c>
      <c r="N240">
        <v>8713.7000000000007</v>
      </c>
      <c r="O240" s="1">
        <f t="shared" si="57"/>
        <v>8790.2960022750249</v>
      </c>
      <c r="P240">
        <v>238</v>
      </c>
      <c r="Q240">
        <v>240.6</v>
      </c>
      <c r="R240">
        <v>137.1</v>
      </c>
      <c r="S240">
        <v>447.7</v>
      </c>
      <c r="T240">
        <v>63.9</v>
      </c>
      <c r="U240">
        <v>7.32</v>
      </c>
      <c r="V240">
        <v>0</v>
      </c>
      <c r="W240">
        <f t="shared" si="60"/>
        <v>331266.98720539833</v>
      </c>
      <c r="X240">
        <f t="shared" si="61"/>
        <v>2363.9542430904767</v>
      </c>
      <c r="Y240">
        <f t="shared" si="62"/>
        <v>91796.349091511438</v>
      </c>
      <c r="Z240">
        <f t="shared" si="63"/>
        <v>770.07371652711095</v>
      </c>
      <c r="AA240">
        <f t="shared" si="64"/>
        <v>214.99274829894489</v>
      </c>
      <c r="AB240">
        <f t="shared" si="58"/>
        <v>1088.547950527935</v>
      </c>
      <c r="AC240">
        <f t="shared" si="65"/>
        <v>26.016360757413679</v>
      </c>
      <c r="AD240">
        <f t="shared" si="59"/>
        <v>3.5818590283628193</v>
      </c>
    </row>
    <row r="241" spans="1:30" x14ac:dyDescent="0.35">
      <c r="A241">
        <v>15.3293</v>
      </c>
      <c r="B241">
        <v>180.9</v>
      </c>
      <c r="C241">
        <v>12836.4</v>
      </c>
      <c r="D241" s="1">
        <f t="shared" si="55"/>
        <v>13003.315762453152</v>
      </c>
      <c r="E241">
        <v>115.1</v>
      </c>
      <c r="F241">
        <v>27.7</v>
      </c>
      <c r="G241">
        <v>25082.9</v>
      </c>
      <c r="H241">
        <v>238367.3</v>
      </c>
      <c r="I241" s="1">
        <f t="shared" si="56"/>
        <v>312968.83655336744</v>
      </c>
      <c r="J241">
        <v>107.1</v>
      </c>
      <c r="K241">
        <v>69.3</v>
      </c>
      <c r="L241">
        <v>786.4</v>
      </c>
      <c r="M241">
        <v>5678.9</v>
      </c>
      <c r="N241">
        <v>9286.9</v>
      </c>
      <c r="O241" s="1">
        <f t="shared" si="57"/>
        <v>9373.9549825272316</v>
      </c>
      <c r="P241">
        <v>256.7</v>
      </c>
      <c r="Q241">
        <v>168.4</v>
      </c>
      <c r="R241">
        <v>109.7</v>
      </c>
      <c r="S241">
        <v>403.9</v>
      </c>
      <c r="T241">
        <v>90.6</v>
      </c>
      <c r="U241">
        <v>3.41</v>
      </c>
      <c r="V241">
        <v>3.9</v>
      </c>
      <c r="W241">
        <f t="shared" si="60"/>
        <v>335527.00729834783</v>
      </c>
      <c r="X241">
        <f t="shared" si="61"/>
        <v>2426.3322543097374</v>
      </c>
      <c r="Y241">
        <f t="shared" si="62"/>
        <v>91682.038497267276</v>
      </c>
      <c r="Z241">
        <f t="shared" si="63"/>
        <v>533.48909657467505</v>
      </c>
      <c r="AA241">
        <f t="shared" si="64"/>
        <v>291.8095946683041</v>
      </c>
      <c r="AB241">
        <f t="shared" si="58"/>
        <v>821.09634696269825</v>
      </c>
      <c r="AC241">
        <f t="shared" si="65"/>
        <v>24.068387038409043</v>
      </c>
      <c r="AD241">
        <f t="shared" si="59"/>
        <v>1.8282095802267389</v>
      </c>
    </row>
    <row r="242" spans="1:30" x14ac:dyDescent="0.35">
      <c r="A242">
        <v>15.3377</v>
      </c>
      <c r="B242">
        <v>266.60000000000002</v>
      </c>
      <c r="C242">
        <v>11636.4</v>
      </c>
      <c r="D242" s="1">
        <f t="shared" si="55"/>
        <v>11773.399991662987</v>
      </c>
      <c r="E242">
        <v>78.5</v>
      </c>
      <c r="F242">
        <v>55.5</v>
      </c>
      <c r="G242">
        <v>25223.5</v>
      </c>
      <c r="H242">
        <v>236796.4</v>
      </c>
      <c r="I242" s="1">
        <f t="shared" si="56"/>
        <v>310266.35618595092</v>
      </c>
      <c r="J242">
        <v>92.9</v>
      </c>
      <c r="K242">
        <v>85.4</v>
      </c>
      <c r="L242">
        <v>871.6</v>
      </c>
      <c r="M242">
        <v>5136.2</v>
      </c>
      <c r="N242">
        <v>9572.4</v>
      </c>
      <c r="O242" s="1">
        <f t="shared" si="57"/>
        <v>9664.9164461895034</v>
      </c>
      <c r="P242">
        <v>345.8</v>
      </c>
      <c r="Q242">
        <v>261.39999999999998</v>
      </c>
      <c r="R242">
        <v>149.30000000000001</v>
      </c>
      <c r="S242">
        <v>361.3</v>
      </c>
      <c r="T242">
        <v>79</v>
      </c>
      <c r="U242">
        <v>22.9</v>
      </c>
      <c r="V242">
        <v>0</v>
      </c>
      <c r="W242">
        <f t="shared" si="60"/>
        <v>331971.27262380341</v>
      </c>
      <c r="X242">
        <f t="shared" si="61"/>
        <v>2792.7115279357577</v>
      </c>
      <c r="Y242">
        <f t="shared" si="62"/>
        <v>91452.792767415842</v>
      </c>
      <c r="Z242">
        <f t="shared" si="63"/>
        <v>706.9888853484224</v>
      </c>
      <c r="AA242">
        <f t="shared" si="64"/>
        <v>306.95427105668614</v>
      </c>
      <c r="AB242">
        <f t="shared" si="58"/>
        <v>1067.2610229183895</v>
      </c>
      <c r="AC242">
        <f t="shared" si="65"/>
        <v>26.353165305320264</v>
      </c>
      <c r="AD242">
        <f t="shared" si="59"/>
        <v>2.3032384690873409</v>
      </c>
    </row>
    <row r="243" spans="1:30" x14ac:dyDescent="0.35">
      <c r="A243">
        <v>15.3462</v>
      </c>
      <c r="B243">
        <v>202.8</v>
      </c>
      <c r="C243">
        <v>11611.6</v>
      </c>
      <c r="D243" s="1">
        <f t="shared" si="55"/>
        <v>11748.013230426421</v>
      </c>
      <c r="E243">
        <v>94.6</v>
      </c>
      <c r="F243">
        <v>27.7</v>
      </c>
      <c r="G243">
        <v>24345.5</v>
      </c>
      <c r="H243">
        <v>236902.1</v>
      </c>
      <c r="I243" s="1">
        <f t="shared" si="56"/>
        <v>310447.84686211299</v>
      </c>
      <c r="J243">
        <v>110.3</v>
      </c>
      <c r="K243">
        <v>108.4</v>
      </c>
      <c r="L243">
        <v>803.9</v>
      </c>
      <c r="M243">
        <v>5447.4</v>
      </c>
      <c r="N243">
        <v>9580</v>
      </c>
      <c r="O243" s="1">
        <f t="shared" si="57"/>
        <v>9672.6641222915514</v>
      </c>
      <c r="P243">
        <v>285.10000000000002</v>
      </c>
      <c r="Q243">
        <v>255.5</v>
      </c>
      <c r="R243">
        <v>131.69999999999999</v>
      </c>
      <c r="S243">
        <v>525.79999999999995</v>
      </c>
      <c r="T243">
        <v>127.8</v>
      </c>
      <c r="U243">
        <v>2.93</v>
      </c>
      <c r="V243">
        <v>0</v>
      </c>
      <c r="W243">
        <f t="shared" si="60"/>
        <v>332071.32421483094</v>
      </c>
      <c r="X243">
        <f t="shared" si="61"/>
        <v>2504.2812774222048</v>
      </c>
      <c r="Y243">
        <f t="shared" si="62"/>
        <v>89718.376226685912</v>
      </c>
      <c r="Z243">
        <f t="shared" si="63"/>
        <v>723.03743952509785</v>
      </c>
      <c r="AA243">
        <f t="shared" si="64"/>
        <v>393.6804850858644</v>
      </c>
      <c r="AB243">
        <f t="shared" si="58"/>
        <v>1101.5705763360299</v>
      </c>
      <c r="AC243">
        <f t="shared" si="65"/>
        <v>26.425561562875817</v>
      </c>
      <c r="AD243">
        <f t="shared" si="59"/>
        <v>1.8366098064713532</v>
      </c>
    </row>
    <row r="244" spans="1:30" x14ac:dyDescent="0.35">
      <c r="A244">
        <v>15.3546</v>
      </c>
      <c r="B244">
        <v>188.5</v>
      </c>
      <c r="C244">
        <v>12149.1</v>
      </c>
      <c r="D244" s="1">
        <f t="shared" si="55"/>
        <v>12298.515899514796</v>
      </c>
      <c r="E244">
        <v>127.6</v>
      </c>
      <c r="F244">
        <v>45.2</v>
      </c>
      <c r="G244">
        <v>25056.7</v>
      </c>
      <c r="H244">
        <v>233223.6</v>
      </c>
      <c r="I244" s="1">
        <f t="shared" si="56"/>
        <v>304161.16093296558</v>
      </c>
      <c r="J244">
        <v>71.599999999999994</v>
      </c>
      <c r="K244">
        <v>114.6</v>
      </c>
      <c r="L244">
        <v>837.4</v>
      </c>
      <c r="M244">
        <v>5258.4</v>
      </c>
      <c r="N244">
        <v>9095.2000000000007</v>
      </c>
      <c r="O244" s="1">
        <f t="shared" si="57"/>
        <v>9178.6819480539398</v>
      </c>
      <c r="P244">
        <v>285.10000000000002</v>
      </c>
      <c r="Q244">
        <v>245.1</v>
      </c>
      <c r="R244">
        <v>132.19999999999999</v>
      </c>
      <c r="S244">
        <v>457.4</v>
      </c>
      <c r="T244">
        <v>129.69999999999999</v>
      </c>
      <c r="U244">
        <v>12.2</v>
      </c>
      <c r="V244">
        <v>3.9</v>
      </c>
      <c r="W244">
        <f t="shared" si="60"/>
        <v>325826.8587805343</v>
      </c>
      <c r="X244">
        <f t="shared" si="61"/>
        <v>2708.800628969906</v>
      </c>
      <c r="Y244">
        <f t="shared" si="62"/>
        <v>93040.518861642413</v>
      </c>
      <c r="Z244">
        <f t="shared" si="63"/>
        <v>757.45750649192462</v>
      </c>
      <c r="AA244">
        <f t="shared" si="64"/>
        <v>447.4769223927172</v>
      </c>
      <c r="AB244">
        <f t="shared" si="58"/>
        <v>971.98862360612873</v>
      </c>
      <c r="AC244">
        <f t="shared" si="65"/>
        <v>24.731533740991093</v>
      </c>
      <c r="AD244">
        <f t="shared" si="59"/>
        <v>1.692729766803841</v>
      </c>
    </row>
    <row r="245" spans="1:30" x14ac:dyDescent="0.35">
      <c r="A245">
        <v>15.363</v>
      </c>
      <c r="B245">
        <v>237.1</v>
      </c>
      <c r="C245">
        <v>12107</v>
      </c>
      <c r="D245" s="1">
        <f t="shared" si="55"/>
        <v>12255.375835237215</v>
      </c>
      <c r="E245">
        <v>74.099999999999994</v>
      </c>
      <c r="F245">
        <v>33.5</v>
      </c>
      <c r="G245">
        <v>25541.9</v>
      </c>
      <c r="H245">
        <v>237140.7</v>
      </c>
      <c r="I245" s="1">
        <f t="shared" si="56"/>
        <v>310857.71648847958</v>
      </c>
      <c r="J245">
        <v>93.6</v>
      </c>
      <c r="K245">
        <v>136.6</v>
      </c>
      <c r="L245">
        <v>670.3</v>
      </c>
      <c r="M245">
        <v>5089.7</v>
      </c>
      <c r="N245">
        <v>9225.7000000000007</v>
      </c>
      <c r="O245" s="1">
        <f t="shared" si="57"/>
        <v>9311.606084251478</v>
      </c>
      <c r="P245">
        <v>351.6</v>
      </c>
      <c r="Q245">
        <v>285.8</v>
      </c>
      <c r="R245">
        <v>121.9</v>
      </c>
      <c r="S245">
        <v>445.1</v>
      </c>
      <c r="T245">
        <v>141.4</v>
      </c>
      <c r="U245">
        <v>0</v>
      </c>
      <c r="V245">
        <v>0</v>
      </c>
      <c r="W245">
        <f t="shared" si="60"/>
        <v>332661.79840796831</v>
      </c>
      <c r="X245">
        <f t="shared" si="61"/>
        <v>2115.6622232195018</v>
      </c>
      <c r="Y245">
        <f t="shared" si="62"/>
        <v>92080.305423089667</v>
      </c>
      <c r="Z245">
        <f t="shared" si="63"/>
        <v>777.06547982699806</v>
      </c>
      <c r="AA245">
        <f t="shared" si="64"/>
        <v>425.05632049337538</v>
      </c>
      <c r="AB245">
        <f t="shared" si="58"/>
        <v>1140.4976520168784</v>
      </c>
      <c r="AC245">
        <f t="shared" si="65"/>
        <v>25.365008847357199</v>
      </c>
      <c r="AD245">
        <f t="shared" si="59"/>
        <v>1.8281471004243279</v>
      </c>
    </row>
    <row r="246" spans="1:30" x14ac:dyDescent="0.35">
      <c r="A246">
        <v>15.371499999999999</v>
      </c>
      <c r="B246">
        <v>205.7</v>
      </c>
      <c r="C246">
        <v>11482.3</v>
      </c>
      <c r="D246" s="1">
        <f t="shared" si="55"/>
        <v>11615.674661161856</v>
      </c>
      <c r="E246">
        <v>83.9</v>
      </c>
      <c r="F246">
        <v>49.8</v>
      </c>
      <c r="G246">
        <v>24246</v>
      </c>
      <c r="H246">
        <v>237068.3</v>
      </c>
      <c r="I246" s="1">
        <f t="shared" si="56"/>
        <v>310733.31990268582</v>
      </c>
      <c r="J246">
        <v>60</v>
      </c>
      <c r="K246">
        <v>102.4</v>
      </c>
      <c r="L246">
        <v>756.1</v>
      </c>
      <c r="M246">
        <v>5290.6</v>
      </c>
      <c r="N246">
        <v>9613.4</v>
      </c>
      <c r="O246" s="1">
        <f t="shared" si="57"/>
        <v>9706.7145294574857</v>
      </c>
      <c r="P246">
        <v>199.3</v>
      </c>
      <c r="Q246">
        <v>268.2</v>
      </c>
      <c r="R246">
        <v>124.4</v>
      </c>
      <c r="S246">
        <v>398.8</v>
      </c>
      <c r="T246">
        <v>135.1</v>
      </c>
      <c r="U246">
        <v>0</v>
      </c>
      <c r="V246">
        <v>0</v>
      </c>
      <c r="W246">
        <f t="shared" si="60"/>
        <v>332261.40909330518</v>
      </c>
      <c r="X246">
        <f t="shared" si="61"/>
        <v>2425.4998562703631</v>
      </c>
      <c r="Y246">
        <f t="shared" si="62"/>
        <v>88895.668264940075</v>
      </c>
      <c r="Z246">
        <f t="shared" si="63"/>
        <v>682.59507060692192</v>
      </c>
      <c r="AA246">
        <f t="shared" si="64"/>
        <v>406.60755749116026</v>
      </c>
      <c r="AB246">
        <f t="shared" si="58"/>
        <v>987.77646460842925</v>
      </c>
      <c r="AC246">
        <f t="shared" si="65"/>
        <v>26.751207223602176</v>
      </c>
      <c r="AD246">
        <f t="shared" si="59"/>
        <v>1.6787564766839378</v>
      </c>
    </row>
    <row r="247" spans="1:30" x14ac:dyDescent="0.35">
      <c r="A247">
        <v>15.379899999999999</v>
      </c>
      <c r="B247">
        <v>254.2</v>
      </c>
      <c r="C247">
        <v>11454.5</v>
      </c>
      <c r="D247" s="1">
        <f t="shared" si="55"/>
        <v>11587.225878829047</v>
      </c>
      <c r="E247">
        <v>72.7</v>
      </c>
      <c r="F247">
        <v>46.5</v>
      </c>
      <c r="G247">
        <v>24777.1</v>
      </c>
      <c r="H247">
        <v>236114.5</v>
      </c>
      <c r="I247" s="1">
        <f t="shared" si="56"/>
        <v>309096.71671997959</v>
      </c>
      <c r="J247">
        <v>52.9</v>
      </c>
      <c r="K247">
        <v>64.400000000000006</v>
      </c>
      <c r="L247">
        <v>825.1</v>
      </c>
      <c r="M247">
        <v>5431.7</v>
      </c>
      <c r="N247">
        <v>9212.4</v>
      </c>
      <c r="O247" s="1">
        <f t="shared" si="57"/>
        <v>9298.0574242148359</v>
      </c>
      <c r="P247">
        <v>264.5</v>
      </c>
      <c r="Q247">
        <v>240</v>
      </c>
      <c r="R247">
        <v>155.6</v>
      </c>
      <c r="S247">
        <v>561.29999999999995</v>
      </c>
      <c r="T247">
        <v>138.5</v>
      </c>
      <c r="U247">
        <v>0</v>
      </c>
      <c r="V247">
        <v>0</v>
      </c>
      <c r="W247">
        <f t="shared" si="60"/>
        <v>330236.20002302347</v>
      </c>
      <c r="X247">
        <f t="shared" si="61"/>
        <v>2639.3230055918571</v>
      </c>
      <c r="Y247">
        <f t="shared" si="62"/>
        <v>91476.343289723838</v>
      </c>
      <c r="Z247">
        <f t="shared" si="63"/>
        <v>666.18983619803646</v>
      </c>
      <c r="AA247">
        <f t="shared" si="64"/>
        <v>419.39678324285478</v>
      </c>
      <c r="AB247">
        <f t="shared" si="58"/>
        <v>886.94092282911299</v>
      </c>
      <c r="AC247">
        <f t="shared" si="65"/>
        <v>26.675644364949196</v>
      </c>
      <c r="AD247">
        <f t="shared" si="59"/>
        <v>1.5884476534296028</v>
      </c>
    </row>
    <row r="248" spans="1:30" x14ac:dyDescent="0.35">
      <c r="A248">
        <v>15.388400000000001</v>
      </c>
      <c r="B248">
        <v>151.4</v>
      </c>
      <c r="C248">
        <v>12485.5</v>
      </c>
      <c r="D248" s="1">
        <f t="shared" si="55"/>
        <v>12643.358654480517</v>
      </c>
      <c r="E248">
        <v>64.900000000000006</v>
      </c>
      <c r="F248">
        <v>41.3</v>
      </c>
      <c r="G248">
        <v>25728.7</v>
      </c>
      <c r="H248">
        <v>242343.3</v>
      </c>
      <c r="I248" s="1">
        <f t="shared" si="56"/>
        <v>319858.98098703538</v>
      </c>
      <c r="J248">
        <v>40</v>
      </c>
      <c r="K248">
        <v>124.4</v>
      </c>
      <c r="L248">
        <v>777.3</v>
      </c>
      <c r="M248">
        <v>5586.7</v>
      </c>
      <c r="N248">
        <v>9315.2999999999993</v>
      </c>
      <c r="O248" s="1">
        <f t="shared" si="57"/>
        <v>9402.8907481865808</v>
      </c>
      <c r="P248">
        <v>338</v>
      </c>
      <c r="Q248">
        <v>241.3</v>
      </c>
      <c r="R248">
        <v>104.4</v>
      </c>
      <c r="S248">
        <v>451.6</v>
      </c>
      <c r="T248">
        <v>116.6</v>
      </c>
      <c r="U248">
        <v>2.93</v>
      </c>
      <c r="V248">
        <v>6.83</v>
      </c>
      <c r="W248">
        <f t="shared" si="60"/>
        <v>342056.63038970245</v>
      </c>
      <c r="X248">
        <f t="shared" si="61"/>
        <v>2393.1709760087833</v>
      </c>
      <c r="Y248">
        <f t="shared" si="62"/>
        <v>91550.337627785819</v>
      </c>
      <c r="Z248">
        <f t="shared" si="63"/>
        <v>668.89508833472973</v>
      </c>
      <c r="AA248">
        <f t="shared" si="64"/>
        <v>369.41251469395297</v>
      </c>
      <c r="AB248">
        <f t="shared" si="58"/>
        <v>822.3784455793683</v>
      </c>
      <c r="AC248">
        <f t="shared" si="65"/>
        <v>25.29857688357869</v>
      </c>
      <c r="AD248">
        <f t="shared" si="59"/>
        <v>1.8106995884773665</v>
      </c>
    </row>
    <row r="249" spans="1:30" x14ac:dyDescent="0.35">
      <c r="A249">
        <v>15.396800000000001</v>
      </c>
      <c r="B249">
        <v>192.3</v>
      </c>
      <c r="C249">
        <v>12312.7</v>
      </c>
      <c r="D249" s="1">
        <f t="shared" si="55"/>
        <v>12466.192488250077</v>
      </c>
      <c r="E249">
        <v>79.5</v>
      </c>
      <c r="F249">
        <v>56.1</v>
      </c>
      <c r="G249">
        <v>24940</v>
      </c>
      <c r="H249">
        <v>238614.5</v>
      </c>
      <c r="I249" s="1">
        <f t="shared" si="56"/>
        <v>313395.11981775326</v>
      </c>
      <c r="J249">
        <v>91</v>
      </c>
      <c r="K249">
        <v>109.7</v>
      </c>
      <c r="L249">
        <v>874.9</v>
      </c>
      <c r="M249">
        <v>5496.4</v>
      </c>
      <c r="N249">
        <v>9188.6</v>
      </c>
      <c r="O249" s="1">
        <f t="shared" si="57"/>
        <v>9273.8133614530489</v>
      </c>
      <c r="P249">
        <v>330.3</v>
      </c>
      <c r="Q249">
        <v>290.3</v>
      </c>
      <c r="R249">
        <v>135.6</v>
      </c>
      <c r="S249">
        <v>391</v>
      </c>
      <c r="T249">
        <v>65.8</v>
      </c>
      <c r="U249">
        <v>0</v>
      </c>
      <c r="V249">
        <v>3.9</v>
      </c>
      <c r="W249">
        <f t="shared" si="60"/>
        <v>335327.42566745641</v>
      </c>
      <c r="X249">
        <f t="shared" si="61"/>
        <v>2776.390860803825</v>
      </c>
      <c r="Y249">
        <f t="shared" si="62"/>
        <v>90766.21138106288</v>
      </c>
      <c r="Z249">
        <f t="shared" si="63"/>
        <v>731.52382186377906</v>
      </c>
      <c r="AA249">
        <f t="shared" si="64"/>
        <v>207.85654457360539</v>
      </c>
      <c r="AB249">
        <f t="shared" si="58"/>
        <v>1137.097567373253</v>
      </c>
      <c r="AC249">
        <f t="shared" si="65"/>
        <v>25.139602177099516</v>
      </c>
      <c r="AD249">
        <f t="shared" si="59"/>
        <v>3.5193687230989954</v>
      </c>
    </row>
    <row r="250" spans="1:30" x14ac:dyDescent="0.35">
      <c r="A250">
        <v>15.405200000000001</v>
      </c>
      <c r="B250">
        <v>278.8</v>
      </c>
      <c r="C250">
        <v>12240.8</v>
      </c>
      <c r="D250" s="1">
        <f t="shared" si="55"/>
        <v>12392.494041057778</v>
      </c>
      <c r="E250">
        <v>71.2</v>
      </c>
      <c r="F250">
        <v>48.4</v>
      </c>
      <c r="G250">
        <v>24910.3</v>
      </c>
      <c r="H250">
        <v>237472.7</v>
      </c>
      <c r="I250" s="1">
        <f t="shared" si="56"/>
        <v>311428.45639756112</v>
      </c>
      <c r="J250">
        <v>56.8</v>
      </c>
      <c r="K250">
        <v>81</v>
      </c>
      <c r="L250">
        <v>806.3</v>
      </c>
      <c r="M250">
        <v>5507.4</v>
      </c>
      <c r="N250">
        <v>9142.9</v>
      </c>
      <c r="O250" s="1">
        <f t="shared" si="57"/>
        <v>9227.2639515829269</v>
      </c>
      <c r="P250">
        <v>307.10000000000002</v>
      </c>
      <c r="Q250">
        <v>272.2</v>
      </c>
      <c r="R250">
        <v>111.2</v>
      </c>
      <c r="S250">
        <v>499</v>
      </c>
      <c r="T250">
        <v>74.599999999999994</v>
      </c>
      <c r="U250">
        <v>0</v>
      </c>
      <c r="V250">
        <v>6.83</v>
      </c>
      <c r="W250">
        <f t="shared" si="60"/>
        <v>333327.01439020183</v>
      </c>
      <c r="X250">
        <f t="shared" si="61"/>
        <v>2564.1486081277062</v>
      </c>
      <c r="Y250">
        <f t="shared" si="62"/>
        <v>91254.829902241865</v>
      </c>
      <c r="Z250">
        <f t="shared" si="63"/>
        <v>576.61093071504058</v>
      </c>
      <c r="AA250">
        <f t="shared" si="64"/>
        <v>244.29463105164285</v>
      </c>
      <c r="AB250">
        <f t="shared" si="58"/>
        <v>987.01871074530879</v>
      </c>
      <c r="AC250">
        <f t="shared" si="65"/>
        <v>25.130410018012704</v>
      </c>
      <c r="AD250">
        <f t="shared" si="59"/>
        <v>2.3603094682549428</v>
      </c>
    </row>
    <row r="251" spans="1:30" x14ac:dyDescent="0.35">
      <c r="A251">
        <v>15.4137</v>
      </c>
      <c r="B251">
        <v>278.10000000000002</v>
      </c>
      <c r="C251">
        <v>12503.2</v>
      </c>
      <c r="D251" s="1">
        <f t="shared" si="55"/>
        <v>12661.509384131676</v>
      </c>
      <c r="E251">
        <v>78</v>
      </c>
      <c r="F251">
        <v>68.400000000000006</v>
      </c>
      <c r="G251">
        <v>21420.400000000001</v>
      </c>
      <c r="H251">
        <v>243960</v>
      </c>
      <c r="I251" s="1">
        <f t="shared" si="56"/>
        <v>322681.33961166075</v>
      </c>
      <c r="J251">
        <v>119.4</v>
      </c>
      <c r="K251">
        <v>96.6</v>
      </c>
      <c r="L251">
        <v>594.1</v>
      </c>
      <c r="M251">
        <v>4438.3999999999996</v>
      </c>
      <c r="N251">
        <v>9461.2000000000007</v>
      </c>
      <c r="O251" s="1">
        <f t="shared" si="57"/>
        <v>9551.5693075324252</v>
      </c>
      <c r="P251">
        <v>259.39999999999998</v>
      </c>
      <c r="Q251">
        <v>160.80000000000001</v>
      </c>
      <c r="R251">
        <v>124.9</v>
      </c>
      <c r="S251">
        <v>309.7</v>
      </c>
      <c r="T251">
        <v>77.099999999999994</v>
      </c>
      <c r="U251">
        <v>3.9</v>
      </c>
      <c r="V251">
        <v>0</v>
      </c>
      <c r="W251">
        <f t="shared" ref="W251:W285" si="66">B251+D251+I251+O251</f>
        <v>345172.51830332488</v>
      </c>
      <c r="X251">
        <f t="shared" ref="X251:X285" si="67">(F251+L251)*1000000/W251</f>
        <v>1919.3300882019219</v>
      </c>
      <c r="Y251">
        <f t="shared" ref="Y251:Y285" si="68">(G251+M251)*1000000/W251</f>
        <v>74915.581712899409</v>
      </c>
      <c r="Z251">
        <f t="shared" ref="Z251:Z285" si="69">(K251+R251)*1000000/W251</f>
        <v>641.70809741392554</v>
      </c>
      <c r="AA251">
        <f t="shared" ref="AA251:AA285" si="70">(T251+U251+V251)*1000000/W251</f>
        <v>234.66526361412176</v>
      </c>
      <c r="AB251">
        <f t="shared" si="58"/>
        <v>811.76798598366577</v>
      </c>
      <c r="AC251">
        <f t="shared" ref="AC251:AC285" si="71">I251/D251</f>
        <v>25.485219006832509</v>
      </c>
      <c r="AD251">
        <f t="shared" si="59"/>
        <v>2.7345679012345681</v>
      </c>
    </row>
    <row r="252" spans="1:30" x14ac:dyDescent="0.35">
      <c r="A252">
        <v>15.4221</v>
      </c>
      <c r="B252">
        <v>235.9</v>
      </c>
      <c r="C252">
        <v>13577.5</v>
      </c>
      <c r="D252" s="1">
        <f t="shared" si="55"/>
        <v>13764.385950239373</v>
      </c>
      <c r="E252">
        <v>112.4</v>
      </c>
      <c r="F252">
        <v>5.16</v>
      </c>
      <c r="G252">
        <v>3141.1</v>
      </c>
      <c r="H252">
        <v>262442.8</v>
      </c>
      <c r="I252" s="1">
        <f t="shared" si="56"/>
        <v>355827.04636331933</v>
      </c>
      <c r="J252">
        <v>23.2</v>
      </c>
      <c r="K252">
        <v>20.5</v>
      </c>
      <c r="L252">
        <v>28.3</v>
      </c>
      <c r="M252">
        <v>706.8</v>
      </c>
      <c r="N252">
        <v>9859.2999999999993</v>
      </c>
      <c r="O252" s="1">
        <f t="shared" si="57"/>
        <v>9957.4737206540431</v>
      </c>
      <c r="P252">
        <v>345.1</v>
      </c>
      <c r="Q252">
        <v>26.4</v>
      </c>
      <c r="R252">
        <v>0</v>
      </c>
      <c r="S252">
        <v>35.5</v>
      </c>
      <c r="T252">
        <v>42</v>
      </c>
      <c r="U252">
        <v>0</v>
      </c>
      <c r="V252">
        <v>0</v>
      </c>
      <c r="W252">
        <f t="shared" si="66"/>
        <v>379784.80603421276</v>
      </c>
      <c r="X252">
        <f t="shared" si="67"/>
        <v>88.102524030373587</v>
      </c>
      <c r="Y252">
        <f t="shared" si="68"/>
        <v>10131.790263492961</v>
      </c>
      <c r="Z252">
        <f t="shared" si="69"/>
        <v>53.977936121418367</v>
      </c>
      <c r="AA252">
        <f t="shared" si="70"/>
        <v>110.58894229754006</v>
      </c>
      <c r="AB252">
        <f t="shared" si="58"/>
        <v>130.60027471328539</v>
      </c>
      <c r="AC252">
        <f t="shared" si="71"/>
        <v>25.851283715066941</v>
      </c>
      <c r="AD252">
        <f t="shared" si="59"/>
        <v>0.48809523809523814</v>
      </c>
    </row>
    <row r="253" spans="1:30" x14ac:dyDescent="0.35">
      <c r="A253">
        <v>15.4305</v>
      </c>
      <c r="B253">
        <v>275.2</v>
      </c>
      <c r="C253">
        <v>13476.4</v>
      </c>
      <c r="D253" s="1">
        <f t="shared" si="55"/>
        <v>13660.494285184863</v>
      </c>
      <c r="E253">
        <v>100.3</v>
      </c>
      <c r="F253">
        <v>5.16</v>
      </c>
      <c r="G253">
        <v>2236.6</v>
      </c>
      <c r="H253">
        <v>260541.8</v>
      </c>
      <c r="I253" s="1">
        <f t="shared" si="56"/>
        <v>352341.48461670987</v>
      </c>
      <c r="J253">
        <v>21.9</v>
      </c>
      <c r="K253">
        <v>21</v>
      </c>
      <c r="L253">
        <v>0</v>
      </c>
      <c r="M253">
        <v>473.5</v>
      </c>
      <c r="N253">
        <v>10920.9</v>
      </c>
      <c r="O253" s="1">
        <f t="shared" si="57"/>
        <v>11041.482930940507</v>
      </c>
      <c r="P253">
        <v>307.7</v>
      </c>
      <c r="Q253">
        <v>72.3</v>
      </c>
      <c r="R253">
        <v>3.9</v>
      </c>
      <c r="S253">
        <v>44.5</v>
      </c>
      <c r="T253">
        <v>31.2</v>
      </c>
      <c r="U253">
        <v>0</v>
      </c>
      <c r="V253">
        <v>2.93</v>
      </c>
      <c r="W253">
        <f t="shared" si="66"/>
        <v>377318.66183283523</v>
      </c>
      <c r="X253">
        <f t="shared" si="67"/>
        <v>13.675443390303478</v>
      </c>
      <c r="Y253">
        <f t="shared" si="68"/>
        <v>7182.5230876088099</v>
      </c>
      <c r="Z253">
        <f t="shared" si="69"/>
        <v>65.991965197394691</v>
      </c>
      <c r="AA253">
        <f t="shared" si="70"/>
        <v>90.454047075786377</v>
      </c>
      <c r="AB253">
        <f t="shared" si="58"/>
        <v>249.65635026484253</v>
      </c>
      <c r="AC253">
        <f t="shared" si="71"/>
        <v>25.792733210161565</v>
      </c>
      <c r="AD253">
        <f t="shared" si="59"/>
        <v>0.72956343392909462</v>
      </c>
    </row>
    <row r="254" spans="1:30" x14ac:dyDescent="0.35">
      <c r="A254">
        <v>15.4389</v>
      </c>
      <c r="B254">
        <v>265.60000000000002</v>
      </c>
      <c r="C254">
        <v>13426</v>
      </c>
      <c r="D254" s="1">
        <f t="shared" si="55"/>
        <v>13608.710547814962</v>
      </c>
      <c r="E254">
        <v>95.6</v>
      </c>
      <c r="F254">
        <v>0</v>
      </c>
      <c r="G254">
        <v>2047</v>
      </c>
      <c r="H254">
        <v>263051.8</v>
      </c>
      <c r="I254" s="1">
        <f t="shared" si="56"/>
        <v>356947.47609126387</v>
      </c>
      <c r="J254">
        <v>15.5</v>
      </c>
      <c r="K254">
        <v>21</v>
      </c>
      <c r="L254">
        <v>16.100000000000001</v>
      </c>
      <c r="M254">
        <v>412.9</v>
      </c>
      <c r="N254">
        <v>10661.7</v>
      </c>
      <c r="O254" s="1">
        <f t="shared" si="57"/>
        <v>10776.596842556282</v>
      </c>
      <c r="P254">
        <v>368.3</v>
      </c>
      <c r="Q254">
        <v>37.4</v>
      </c>
      <c r="R254">
        <v>0</v>
      </c>
      <c r="S254">
        <v>39.4</v>
      </c>
      <c r="T254">
        <v>32.200000000000003</v>
      </c>
      <c r="U254">
        <v>2.93</v>
      </c>
      <c r="V254">
        <v>0</v>
      </c>
      <c r="W254">
        <f t="shared" si="66"/>
        <v>381598.38348163507</v>
      </c>
      <c r="X254">
        <f t="shared" si="67"/>
        <v>42.190954408942972</v>
      </c>
      <c r="Y254">
        <f t="shared" si="68"/>
        <v>6446.3061335750808</v>
      </c>
      <c r="Z254">
        <f t="shared" si="69"/>
        <v>55.031679663838652</v>
      </c>
      <c r="AA254">
        <f t="shared" si="70"/>
        <v>92.060138409078661</v>
      </c>
      <c r="AB254">
        <f t="shared" si="58"/>
        <v>138.62742162938403</v>
      </c>
      <c r="AC254">
        <f t="shared" si="71"/>
        <v>26.22933854292139</v>
      </c>
      <c r="AD254">
        <f t="shared" si="59"/>
        <v>0.59777967549103328</v>
      </c>
    </row>
    <row r="255" spans="1:30" x14ac:dyDescent="0.35">
      <c r="A255">
        <v>15.4474</v>
      </c>
      <c r="B255">
        <v>186.6</v>
      </c>
      <c r="C255">
        <v>14792.7</v>
      </c>
      <c r="D255" s="1">
        <f t="shared" si="55"/>
        <v>15014.809573579083</v>
      </c>
      <c r="E255">
        <v>90.2</v>
      </c>
      <c r="F255">
        <v>0</v>
      </c>
      <c r="G255">
        <v>1734.2</v>
      </c>
      <c r="H255">
        <v>264790.90000000002</v>
      </c>
      <c r="I255" s="1">
        <f t="shared" si="56"/>
        <v>360157.26682381926</v>
      </c>
      <c r="J255">
        <v>15.5</v>
      </c>
      <c r="K255">
        <v>45.4</v>
      </c>
      <c r="L255">
        <v>4.51</v>
      </c>
      <c r="M255">
        <v>349.6</v>
      </c>
      <c r="N255">
        <v>10284.799999999999</v>
      </c>
      <c r="O255" s="1">
        <f t="shared" si="57"/>
        <v>10391.676312539201</v>
      </c>
      <c r="P255">
        <v>270.3</v>
      </c>
      <c r="Q255">
        <v>61.9</v>
      </c>
      <c r="R255">
        <v>0</v>
      </c>
      <c r="S255">
        <v>27.1</v>
      </c>
      <c r="T255">
        <v>37.299999999999997</v>
      </c>
      <c r="U255">
        <v>0</v>
      </c>
      <c r="V255">
        <v>3.41</v>
      </c>
      <c r="W255">
        <f t="shared" si="66"/>
        <v>385750.35270993755</v>
      </c>
      <c r="X255">
        <f t="shared" si="67"/>
        <v>11.691499355261159</v>
      </c>
      <c r="Y255">
        <f t="shared" si="68"/>
        <v>5401.9393251647916</v>
      </c>
      <c r="Z255">
        <f t="shared" si="69"/>
        <v>117.69269860950259</v>
      </c>
      <c r="AA255">
        <f t="shared" si="70"/>
        <v>105.53457622010681</v>
      </c>
      <c r="AB255">
        <f t="shared" si="58"/>
        <v>200.64790467787446</v>
      </c>
      <c r="AC255">
        <f t="shared" si="71"/>
        <v>23.986802167479539</v>
      </c>
      <c r="AD255">
        <f t="shared" si="59"/>
        <v>1.1152051093097521</v>
      </c>
    </row>
    <row r="256" spans="1:30" x14ac:dyDescent="0.35">
      <c r="A256">
        <v>15.4558</v>
      </c>
      <c r="B256">
        <v>249.5</v>
      </c>
      <c r="C256">
        <v>12869.1</v>
      </c>
      <c r="D256" s="1">
        <f t="shared" si="55"/>
        <v>13036.872820007966</v>
      </c>
      <c r="E256">
        <v>123.9</v>
      </c>
      <c r="F256">
        <v>0</v>
      </c>
      <c r="G256">
        <v>1413.4</v>
      </c>
      <c r="H256">
        <v>272110.90000000002</v>
      </c>
      <c r="I256" s="1">
        <f t="shared" si="56"/>
        <v>373835.6571076556</v>
      </c>
      <c r="J256">
        <v>10.3</v>
      </c>
      <c r="K256">
        <v>18</v>
      </c>
      <c r="L256">
        <v>20.6</v>
      </c>
      <c r="M256">
        <v>332.9</v>
      </c>
      <c r="N256">
        <v>10693.3</v>
      </c>
      <c r="O256" s="1">
        <f t="shared" si="57"/>
        <v>10808.882624569305</v>
      </c>
      <c r="P256">
        <v>347.9</v>
      </c>
      <c r="Q256">
        <v>21.3</v>
      </c>
      <c r="R256">
        <v>0</v>
      </c>
      <c r="S256">
        <v>0</v>
      </c>
      <c r="T256">
        <v>34.1</v>
      </c>
      <c r="U256">
        <v>0</v>
      </c>
      <c r="V256">
        <v>0</v>
      </c>
      <c r="W256">
        <f t="shared" si="66"/>
        <v>397930.91255223285</v>
      </c>
      <c r="X256">
        <f t="shared" si="67"/>
        <v>51.767780160321223</v>
      </c>
      <c r="Y256">
        <f t="shared" si="68"/>
        <v>4388.4502181538337</v>
      </c>
      <c r="Z256">
        <f t="shared" si="69"/>
        <v>45.233982664358351</v>
      </c>
      <c r="AA256">
        <f t="shared" si="70"/>
        <v>85.69326715858999</v>
      </c>
      <c r="AB256">
        <f t="shared" si="58"/>
        <v>79.410769566317995</v>
      </c>
      <c r="AC256">
        <f t="shared" si="71"/>
        <v>28.675255352182472</v>
      </c>
      <c r="AD256">
        <f t="shared" si="59"/>
        <v>0.52785923753665687</v>
      </c>
    </row>
    <row r="257" spans="1:30" x14ac:dyDescent="0.35">
      <c r="A257">
        <v>15.4642</v>
      </c>
      <c r="B257">
        <v>323.7</v>
      </c>
      <c r="C257">
        <v>14214.5</v>
      </c>
      <c r="D257" s="1">
        <f t="shared" si="55"/>
        <v>14419.465492239437</v>
      </c>
      <c r="E257">
        <v>101</v>
      </c>
      <c r="F257">
        <v>0</v>
      </c>
      <c r="G257">
        <v>1475.4</v>
      </c>
      <c r="H257">
        <v>267327.3</v>
      </c>
      <c r="I257" s="1">
        <f t="shared" si="56"/>
        <v>364865.92171374743</v>
      </c>
      <c r="J257">
        <v>16.100000000000001</v>
      </c>
      <c r="K257">
        <v>30.2</v>
      </c>
      <c r="L257">
        <v>11.6</v>
      </c>
      <c r="M257">
        <v>216.8</v>
      </c>
      <c r="N257">
        <v>10087.6</v>
      </c>
      <c r="O257" s="1">
        <f t="shared" si="57"/>
        <v>10190.3966451981</v>
      </c>
      <c r="P257">
        <v>388.4</v>
      </c>
      <c r="Q257">
        <v>18.7</v>
      </c>
      <c r="R257">
        <v>12.7</v>
      </c>
      <c r="S257">
        <v>16.100000000000001</v>
      </c>
      <c r="T257">
        <v>75.599999999999994</v>
      </c>
      <c r="U257">
        <v>0</v>
      </c>
      <c r="V257">
        <v>0</v>
      </c>
      <c r="W257">
        <f t="shared" si="66"/>
        <v>389799.48385118495</v>
      </c>
      <c r="X257">
        <f t="shared" si="67"/>
        <v>29.758890097526582</v>
      </c>
      <c r="Y257">
        <f t="shared" si="68"/>
        <v>4341.2063640546967</v>
      </c>
      <c r="Z257">
        <f t="shared" si="69"/>
        <v>110.05658492964571</v>
      </c>
      <c r="AA257">
        <f t="shared" si="70"/>
        <v>193.94586994594908</v>
      </c>
      <c r="AB257">
        <f t="shared" si="58"/>
        <v>89.276670292579738</v>
      </c>
      <c r="AC257">
        <f t="shared" si="71"/>
        <v>25.303706431428992</v>
      </c>
      <c r="AD257">
        <f t="shared" si="59"/>
        <v>0.56746031746031744</v>
      </c>
    </row>
    <row r="258" spans="1:30" x14ac:dyDescent="0.35">
      <c r="A258">
        <v>15.4727</v>
      </c>
      <c r="B258">
        <v>264.7</v>
      </c>
      <c r="C258">
        <v>13424.5</v>
      </c>
      <c r="D258" s="1">
        <f t="shared" si="55"/>
        <v>13607.169446230926</v>
      </c>
      <c r="E258">
        <v>77.599999999999994</v>
      </c>
      <c r="F258">
        <v>0</v>
      </c>
      <c r="G258">
        <v>1211.8</v>
      </c>
      <c r="H258">
        <v>263461.8</v>
      </c>
      <c r="I258" s="1">
        <f t="shared" si="56"/>
        <v>357702.83197802911</v>
      </c>
      <c r="J258">
        <v>0</v>
      </c>
      <c r="K258">
        <v>29.3</v>
      </c>
      <c r="L258">
        <v>21.9</v>
      </c>
      <c r="M258">
        <v>256.8</v>
      </c>
      <c r="N258">
        <v>11222.9</v>
      </c>
      <c r="O258" s="1">
        <f t="shared" si="57"/>
        <v>11350.283092114491</v>
      </c>
      <c r="P258">
        <v>254.8</v>
      </c>
      <c r="Q258">
        <v>46.4</v>
      </c>
      <c r="R258">
        <v>4.3899999999999997</v>
      </c>
      <c r="S258">
        <v>16.100000000000001</v>
      </c>
      <c r="T258">
        <v>31.2</v>
      </c>
      <c r="U258">
        <v>3.41</v>
      </c>
      <c r="V258">
        <v>0</v>
      </c>
      <c r="W258">
        <f t="shared" si="66"/>
        <v>382924.98451637453</v>
      </c>
      <c r="X258">
        <f t="shared" si="67"/>
        <v>57.191358322202973</v>
      </c>
      <c r="Y258">
        <f t="shared" si="68"/>
        <v>3835.2159284012455</v>
      </c>
      <c r="Z258">
        <f t="shared" si="69"/>
        <v>87.980678624430041</v>
      </c>
      <c r="AA258">
        <f t="shared" si="70"/>
        <v>90.383237969472361</v>
      </c>
      <c r="AB258">
        <f t="shared" si="58"/>
        <v>121.17255827169944</v>
      </c>
      <c r="AC258">
        <f t="shared" si="71"/>
        <v>26.287820798550417</v>
      </c>
      <c r="AD258">
        <f t="shared" si="59"/>
        <v>0.97341808725801793</v>
      </c>
    </row>
    <row r="259" spans="1:30" x14ac:dyDescent="0.35">
      <c r="A259">
        <v>15.4811</v>
      </c>
      <c r="B259">
        <v>269.5</v>
      </c>
      <c r="C259">
        <v>13652.7</v>
      </c>
      <c r="D259" s="1">
        <f t="shared" si="55"/>
        <v>13841.676253384585</v>
      </c>
      <c r="E259">
        <v>116</v>
      </c>
      <c r="F259">
        <v>0</v>
      </c>
      <c r="G259">
        <v>1204.4000000000001</v>
      </c>
      <c r="H259">
        <v>266474.7</v>
      </c>
      <c r="I259" s="1">
        <f t="shared" si="56"/>
        <v>363279.49424512015</v>
      </c>
      <c r="J259">
        <v>16.100000000000001</v>
      </c>
      <c r="K259">
        <v>21</v>
      </c>
      <c r="L259">
        <v>11</v>
      </c>
      <c r="M259">
        <v>218</v>
      </c>
      <c r="N259">
        <v>10514.3</v>
      </c>
      <c r="O259" s="1">
        <f t="shared" si="57"/>
        <v>10626.025216938455</v>
      </c>
      <c r="P259">
        <v>343.9</v>
      </c>
      <c r="Q259">
        <v>39.4</v>
      </c>
      <c r="R259">
        <v>11.7</v>
      </c>
      <c r="S259">
        <v>11.6</v>
      </c>
      <c r="T259">
        <v>41.5</v>
      </c>
      <c r="U259">
        <v>6.83</v>
      </c>
      <c r="V259">
        <v>0</v>
      </c>
      <c r="W259">
        <f t="shared" si="66"/>
        <v>388016.69571544317</v>
      </c>
      <c r="X259">
        <f t="shared" si="67"/>
        <v>28.349295588216094</v>
      </c>
      <c r="Y259">
        <f t="shared" si="68"/>
        <v>3665.8216404253249</v>
      </c>
      <c r="Z259">
        <f t="shared" si="69"/>
        <v>84.274724157696951</v>
      </c>
      <c r="AA259">
        <f t="shared" si="70"/>
        <v>124.55649597986216</v>
      </c>
      <c r="AB259">
        <f t="shared" si="58"/>
        <v>143.03508228599938</v>
      </c>
      <c r="AC259">
        <f t="shared" si="71"/>
        <v>26.245339624692534</v>
      </c>
      <c r="AD259">
        <f t="shared" si="59"/>
        <v>0.67659838609559297</v>
      </c>
    </row>
    <row r="260" spans="1:30" x14ac:dyDescent="0.35">
      <c r="A260">
        <v>15.489599999999999</v>
      </c>
      <c r="B260">
        <v>277.10000000000002</v>
      </c>
      <c r="C260">
        <v>14320.2</v>
      </c>
      <c r="D260" s="1">
        <f t="shared" si="55"/>
        <v>14528.247408539772</v>
      </c>
      <c r="E260">
        <v>82.9</v>
      </c>
      <c r="F260">
        <v>0</v>
      </c>
      <c r="G260">
        <v>1103.7</v>
      </c>
      <c r="H260">
        <v>268950.90000000002</v>
      </c>
      <c r="I260" s="1">
        <f t="shared" si="56"/>
        <v>367897.17681069573</v>
      </c>
      <c r="J260">
        <v>0</v>
      </c>
      <c r="K260">
        <v>21</v>
      </c>
      <c r="L260">
        <v>0</v>
      </c>
      <c r="M260">
        <v>229.7</v>
      </c>
      <c r="N260">
        <v>10411.4</v>
      </c>
      <c r="O260" s="1">
        <f t="shared" si="57"/>
        <v>10520.937690672668</v>
      </c>
      <c r="P260">
        <v>283.2</v>
      </c>
      <c r="Q260">
        <v>36.799999999999997</v>
      </c>
      <c r="R260">
        <v>0</v>
      </c>
      <c r="S260">
        <v>20.6</v>
      </c>
      <c r="T260">
        <v>48.9</v>
      </c>
      <c r="U260">
        <v>0</v>
      </c>
      <c r="V260">
        <v>0</v>
      </c>
      <c r="W260">
        <f t="shared" si="66"/>
        <v>393223.46190990822</v>
      </c>
      <c r="X260">
        <f t="shared" si="67"/>
        <v>0</v>
      </c>
      <c r="Y260">
        <f t="shared" si="68"/>
        <v>3390.9472072790418</v>
      </c>
      <c r="Z260">
        <f t="shared" si="69"/>
        <v>53.40474827723105</v>
      </c>
      <c r="AA260">
        <f t="shared" si="70"/>
        <v>124.35677098840944</v>
      </c>
      <c r="AB260">
        <f t="shared" si="58"/>
        <v>93.585463647719166</v>
      </c>
      <c r="AC260">
        <f t="shared" si="71"/>
        <v>25.322887645377243</v>
      </c>
      <c r="AD260">
        <f t="shared" si="59"/>
        <v>0.42944785276073622</v>
      </c>
    </row>
    <row r="261" spans="1:30" x14ac:dyDescent="0.35">
      <c r="A261">
        <v>15.497999999999999</v>
      </c>
      <c r="B261">
        <v>205.7</v>
      </c>
      <c r="C261">
        <v>13763.6</v>
      </c>
      <c r="D261" s="1">
        <f t="shared" si="55"/>
        <v>13955.680402791866</v>
      </c>
      <c r="E261">
        <v>75.099999999999994</v>
      </c>
      <c r="F261">
        <v>0</v>
      </c>
      <c r="G261">
        <v>933.5</v>
      </c>
      <c r="H261">
        <v>265085.5</v>
      </c>
      <c r="I261" s="1">
        <f t="shared" si="56"/>
        <v>360702.50348850101</v>
      </c>
      <c r="J261">
        <v>11</v>
      </c>
      <c r="K261">
        <v>21.5</v>
      </c>
      <c r="L261">
        <v>5.81</v>
      </c>
      <c r="M261">
        <v>209</v>
      </c>
      <c r="N261">
        <v>10781.9</v>
      </c>
      <c r="O261" s="1">
        <f t="shared" si="57"/>
        <v>10899.416417875895</v>
      </c>
      <c r="P261">
        <v>335.5</v>
      </c>
      <c r="Q261">
        <v>27.7</v>
      </c>
      <c r="R261">
        <v>0</v>
      </c>
      <c r="S261">
        <v>10.3</v>
      </c>
      <c r="T261">
        <v>37.1</v>
      </c>
      <c r="U261">
        <v>7.8</v>
      </c>
      <c r="V261">
        <v>0</v>
      </c>
      <c r="W261">
        <f t="shared" si="66"/>
        <v>385763.30030916876</v>
      </c>
      <c r="X261">
        <f t="shared" si="67"/>
        <v>15.061049082024118</v>
      </c>
      <c r="Y261">
        <f t="shared" si="68"/>
        <v>2961.6606843739337</v>
      </c>
      <c r="Z261">
        <f t="shared" si="69"/>
        <v>55.733658393032449</v>
      </c>
      <c r="AA261">
        <f t="shared" si="70"/>
        <v>116.39261683010032</v>
      </c>
      <c r="AB261">
        <f t="shared" si="58"/>
        <v>100.32058510745841</v>
      </c>
      <c r="AC261">
        <f t="shared" si="71"/>
        <v>25.84628574729625</v>
      </c>
      <c r="AD261">
        <f t="shared" si="59"/>
        <v>0.47884187082405344</v>
      </c>
    </row>
    <row r="262" spans="1:30" x14ac:dyDescent="0.35">
      <c r="A262">
        <v>15.506399999999999</v>
      </c>
      <c r="B262">
        <v>281.89999999999998</v>
      </c>
      <c r="C262">
        <v>14076.4</v>
      </c>
      <c r="D262" s="1">
        <f t="shared" ref="D262:D325" si="72">1/((1/C262)-0.000001)</f>
        <v>14277.374027764423</v>
      </c>
      <c r="E262">
        <v>81.900000000000006</v>
      </c>
      <c r="F262">
        <v>0</v>
      </c>
      <c r="G262">
        <v>1030.2</v>
      </c>
      <c r="H262">
        <v>265496.40000000002</v>
      </c>
      <c r="I262" s="1">
        <f t="shared" ref="I262:I325" si="73">1/((1/H262)-0.000001)</f>
        <v>361463.71508594375</v>
      </c>
      <c r="J262">
        <v>27.1</v>
      </c>
      <c r="K262">
        <v>17.600000000000001</v>
      </c>
      <c r="L262">
        <v>5.81</v>
      </c>
      <c r="M262">
        <v>211.6</v>
      </c>
      <c r="N262">
        <v>9903.7999999999993</v>
      </c>
      <c r="O262" s="1">
        <f t="shared" ref="O262:O325" si="74">1/((1/N262)-0.000001)</f>
        <v>10002.866388134809</v>
      </c>
      <c r="P262">
        <v>300.60000000000002</v>
      </c>
      <c r="Q262">
        <v>21.9</v>
      </c>
      <c r="R262">
        <v>3.41</v>
      </c>
      <c r="S262">
        <v>31.6</v>
      </c>
      <c r="T262">
        <v>32.200000000000003</v>
      </c>
      <c r="U262">
        <v>2.93</v>
      </c>
      <c r="V262">
        <v>0</v>
      </c>
      <c r="W262">
        <f t="shared" si="66"/>
        <v>386025.85550184303</v>
      </c>
      <c r="X262">
        <f t="shared" si="67"/>
        <v>15.05080532092043</v>
      </c>
      <c r="Y262">
        <f t="shared" si="68"/>
        <v>3216.8829685919086</v>
      </c>
      <c r="Z262">
        <f t="shared" si="69"/>
        <v>54.426406160505721</v>
      </c>
      <c r="AA262">
        <f t="shared" si="70"/>
        <v>91.004266940436267</v>
      </c>
      <c r="AB262">
        <f t="shared" ref="AB262:AB325" si="75">(J262+Q262)*1000000/W262</f>
        <v>126.93450270655784</v>
      </c>
      <c r="AC262">
        <f t="shared" si="71"/>
        <v>25.317240718287913</v>
      </c>
      <c r="AD262">
        <f t="shared" ref="AD262:AD325" si="76">Z262/AA262</f>
        <v>0.59806433247936241</v>
      </c>
    </row>
    <row r="263" spans="1:30" x14ac:dyDescent="0.35">
      <c r="A263">
        <v>15.514900000000001</v>
      </c>
      <c r="B263">
        <v>274.2</v>
      </c>
      <c r="C263">
        <v>13818.2</v>
      </c>
      <c r="D263" s="1">
        <f t="shared" si="72"/>
        <v>14011.818104937649</v>
      </c>
      <c r="E263">
        <v>91.9</v>
      </c>
      <c r="F263">
        <v>0</v>
      </c>
      <c r="G263">
        <v>1073.9000000000001</v>
      </c>
      <c r="H263">
        <v>265003.59999999998</v>
      </c>
      <c r="I263" s="1">
        <f t="shared" si="73"/>
        <v>360550.88160976017</v>
      </c>
      <c r="J263">
        <v>16.100000000000001</v>
      </c>
      <c r="K263">
        <v>17.100000000000001</v>
      </c>
      <c r="L263">
        <v>16.8</v>
      </c>
      <c r="M263">
        <v>192.3</v>
      </c>
      <c r="N263">
        <v>10681</v>
      </c>
      <c r="O263" s="1">
        <f t="shared" si="74"/>
        <v>10796.315445270939</v>
      </c>
      <c r="P263">
        <v>223.2</v>
      </c>
      <c r="Q263">
        <v>52.3</v>
      </c>
      <c r="R263">
        <v>0</v>
      </c>
      <c r="S263">
        <v>10.3</v>
      </c>
      <c r="T263">
        <v>45.4</v>
      </c>
      <c r="U263">
        <v>0</v>
      </c>
      <c r="V263">
        <v>3.9</v>
      </c>
      <c r="W263">
        <f t="shared" si="66"/>
        <v>385633.21515996871</v>
      </c>
      <c r="X263">
        <f t="shared" si="67"/>
        <v>43.564712113895609</v>
      </c>
      <c r="Y263">
        <f t="shared" si="68"/>
        <v>3283.4308618222985</v>
      </c>
      <c r="Z263">
        <f t="shared" si="69"/>
        <v>44.342653401643744</v>
      </c>
      <c r="AA263">
        <f t="shared" si="70"/>
        <v>127.841684953277</v>
      </c>
      <c r="AB263">
        <f t="shared" si="75"/>
        <v>177.37061360657498</v>
      </c>
      <c r="AC263">
        <f t="shared" si="71"/>
        <v>25.731912797433832</v>
      </c>
      <c r="AD263">
        <f t="shared" si="76"/>
        <v>0.34685598377281945</v>
      </c>
    </row>
    <row r="264" spans="1:30" x14ac:dyDescent="0.35">
      <c r="A264">
        <v>15.523300000000001</v>
      </c>
      <c r="B264">
        <v>253.3</v>
      </c>
      <c r="C264">
        <v>14300</v>
      </c>
      <c r="D264" s="1">
        <f t="shared" si="72"/>
        <v>14507.456629806229</v>
      </c>
      <c r="E264">
        <v>90.2</v>
      </c>
      <c r="F264">
        <v>11.6</v>
      </c>
      <c r="G264">
        <v>916</v>
      </c>
      <c r="H264">
        <v>262581.8</v>
      </c>
      <c r="I264" s="1">
        <f t="shared" si="73"/>
        <v>356082.61363768886</v>
      </c>
      <c r="J264">
        <v>5.16</v>
      </c>
      <c r="K264">
        <v>12.7</v>
      </c>
      <c r="L264">
        <v>32.9</v>
      </c>
      <c r="M264">
        <v>224.5</v>
      </c>
      <c r="N264">
        <v>9924.7999999999993</v>
      </c>
      <c r="O264" s="1">
        <f t="shared" si="74"/>
        <v>10024.289064103412</v>
      </c>
      <c r="P264">
        <v>309</v>
      </c>
      <c r="Q264">
        <v>56.8</v>
      </c>
      <c r="R264">
        <v>3.9</v>
      </c>
      <c r="S264">
        <v>34.799999999999997</v>
      </c>
      <c r="T264">
        <v>22.9</v>
      </c>
      <c r="U264">
        <v>5.37</v>
      </c>
      <c r="V264">
        <v>3.5</v>
      </c>
      <c r="W264">
        <f t="shared" si="66"/>
        <v>380867.65933159849</v>
      </c>
      <c r="X264">
        <f t="shared" si="67"/>
        <v>116.83848420759857</v>
      </c>
      <c r="Y264">
        <f t="shared" si="68"/>
        <v>2994.4784548037342</v>
      </c>
      <c r="Z264">
        <f t="shared" si="69"/>
        <v>43.584692985306425</v>
      </c>
      <c r="AA264">
        <f t="shared" si="70"/>
        <v>83.414800972481046</v>
      </c>
      <c r="AB264">
        <f t="shared" si="75"/>
        <v>162.68117935961362</v>
      </c>
      <c r="AC264">
        <f t="shared" si="71"/>
        <v>24.544799458927965</v>
      </c>
      <c r="AD264">
        <f t="shared" si="76"/>
        <v>0.52250550834120235</v>
      </c>
    </row>
    <row r="265" spans="1:30" x14ac:dyDescent="0.35">
      <c r="A265">
        <v>15.531700000000001</v>
      </c>
      <c r="B265">
        <v>252.3</v>
      </c>
      <c r="C265">
        <v>13538.2</v>
      </c>
      <c r="D265" s="1">
        <f t="shared" si="72"/>
        <v>13723.998232876327</v>
      </c>
      <c r="E265">
        <v>132.69999999999999</v>
      </c>
      <c r="F265">
        <v>0</v>
      </c>
      <c r="G265">
        <v>853.4</v>
      </c>
      <c r="H265">
        <v>265200</v>
      </c>
      <c r="I265" s="1">
        <f t="shared" si="73"/>
        <v>360914.53456722922</v>
      </c>
      <c r="J265">
        <v>10.3</v>
      </c>
      <c r="K265">
        <v>12.7</v>
      </c>
      <c r="L265">
        <v>10.3</v>
      </c>
      <c r="M265">
        <v>201.9</v>
      </c>
      <c r="N265">
        <v>10897.3</v>
      </c>
      <c r="O265" s="1">
        <f t="shared" si="74"/>
        <v>11017.35947136733</v>
      </c>
      <c r="P265">
        <v>314.2</v>
      </c>
      <c r="Q265">
        <v>36.200000000000003</v>
      </c>
      <c r="R265">
        <v>0</v>
      </c>
      <c r="S265">
        <v>16.3</v>
      </c>
      <c r="T265">
        <v>13.2</v>
      </c>
      <c r="U265">
        <v>3.9</v>
      </c>
      <c r="V265">
        <v>3.41</v>
      </c>
      <c r="W265">
        <f t="shared" si="66"/>
        <v>385908.19227147289</v>
      </c>
      <c r="X265">
        <f t="shared" si="67"/>
        <v>26.690285944368632</v>
      </c>
      <c r="Y265">
        <f t="shared" si="68"/>
        <v>2734.5882288439043</v>
      </c>
      <c r="Z265">
        <f t="shared" si="69"/>
        <v>32.909381698396274</v>
      </c>
      <c r="AA265">
        <f t="shared" si="70"/>
        <v>53.147355797961218</v>
      </c>
      <c r="AB265">
        <f t="shared" si="75"/>
        <v>120.49498023428556</v>
      </c>
      <c r="AC265">
        <f t="shared" si="71"/>
        <v>26.298060407982682</v>
      </c>
      <c r="AD265">
        <f t="shared" si="76"/>
        <v>0.61921014139444186</v>
      </c>
    </row>
    <row r="266" spans="1:30" x14ac:dyDescent="0.35">
      <c r="A266">
        <v>15.5402</v>
      </c>
      <c r="B266">
        <v>231.4</v>
      </c>
      <c r="C266">
        <v>13424.7</v>
      </c>
      <c r="D266" s="1">
        <f t="shared" si="72"/>
        <v>13607.374926171373</v>
      </c>
      <c r="E266">
        <v>91.2</v>
      </c>
      <c r="F266">
        <v>0</v>
      </c>
      <c r="G266">
        <v>798</v>
      </c>
      <c r="H266">
        <v>264649.09999999998</v>
      </c>
      <c r="I266" s="1">
        <f t="shared" si="73"/>
        <v>359894.98346979643</v>
      </c>
      <c r="J266">
        <v>11</v>
      </c>
      <c r="K266">
        <v>12.7</v>
      </c>
      <c r="L266">
        <v>0</v>
      </c>
      <c r="M266">
        <v>183.9</v>
      </c>
      <c r="N266">
        <v>10650.5</v>
      </c>
      <c r="O266" s="1">
        <f t="shared" si="74"/>
        <v>10765.154275612409</v>
      </c>
      <c r="P266">
        <v>273.5</v>
      </c>
      <c r="Q266">
        <v>36.799999999999997</v>
      </c>
      <c r="R266">
        <v>0</v>
      </c>
      <c r="S266">
        <v>35.5</v>
      </c>
      <c r="T266">
        <v>43.9</v>
      </c>
      <c r="U266">
        <v>3.9</v>
      </c>
      <c r="V266">
        <v>0</v>
      </c>
      <c r="W266">
        <f t="shared" si="66"/>
        <v>384498.91267158015</v>
      </c>
      <c r="X266">
        <f t="shared" si="67"/>
        <v>0</v>
      </c>
      <c r="Y266">
        <f t="shared" si="68"/>
        <v>2553.7133334852629</v>
      </c>
      <c r="Z266">
        <f t="shared" si="69"/>
        <v>33.030002378310257</v>
      </c>
      <c r="AA266">
        <f t="shared" si="70"/>
        <v>124.31764674671105</v>
      </c>
      <c r="AB266">
        <f t="shared" si="75"/>
        <v>124.31764674671105</v>
      </c>
      <c r="AC266">
        <f t="shared" si="71"/>
        <v>26.448524085097578</v>
      </c>
      <c r="AD266">
        <f t="shared" si="76"/>
        <v>0.26569037656903766</v>
      </c>
    </row>
    <row r="267" spans="1:30" x14ac:dyDescent="0.35">
      <c r="A267">
        <v>15.5486</v>
      </c>
      <c r="B267">
        <v>209.5</v>
      </c>
      <c r="C267">
        <v>13534.5</v>
      </c>
      <c r="D267" s="1">
        <f t="shared" si="72"/>
        <v>13720.195992662691</v>
      </c>
      <c r="E267">
        <v>55.6</v>
      </c>
      <c r="F267">
        <v>0</v>
      </c>
      <c r="G267">
        <v>952.2</v>
      </c>
      <c r="H267">
        <v>263083.8</v>
      </c>
      <c r="I267" s="1">
        <f t="shared" si="73"/>
        <v>357006.40045638836</v>
      </c>
      <c r="J267">
        <v>17.399999999999999</v>
      </c>
      <c r="K267">
        <v>12.8</v>
      </c>
      <c r="L267">
        <v>21.9</v>
      </c>
      <c r="M267">
        <v>156.1</v>
      </c>
      <c r="N267">
        <v>10535.3</v>
      </c>
      <c r="O267" s="1">
        <f t="shared" si="74"/>
        <v>10647.474336376021</v>
      </c>
      <c r="P267">
        <v>389</v>
      </c>
      <c r="Q267">
        <v>20.6</v>
      </c>
      <c r="R267">
        <v>0</v>
      </c>
      <c r="S267">
        <v>10.3</v>
      </c>
      <c r="T267">
        <v>42.9</v>
      </c>
      <c r="U267">
        <v>3.9</v>
      </c>
      <c r="V267">
        <v>0</v>
      </c>
      <c r="W267">
        <f t="shared" si="66"/>
        <v>381583.57078542706</v>
      </c>
      <c r="X267">
        <f t="shared" si="67"/>
        <v>57.392408050803787</v>
      </c>
      <c r="Y267">
        <f t="shared" si="68"/>
        <v>2904.4751526349696</v>
      </c>
      <c r="Z267">
        <f t="shared" si="69"/>
        <v>33.544421143848787</v>
      </c>
      <c r="AA267">
        <f t="shared" si="70"/>
        <v>122.64678980719712</v>
      </c>
      <c r="AB267">
        <f t="shared" si="75"/>
        <v>99.585000270801089</v>
      </c>
      <c r="AC267">
        <f t="shared" si="71"/>
        <v>26.020502961277582</v>
      </c>
      <c r="AD267">
        <f t="shared" si="76"/>
        <v>0.27350427350427353</v>
      </c>
    </row>
    <row r="268" spans="1:30" x14ac:dyDescent="0.35">
      <c r="A268">
        <v>15.557</v>
      </c>
      <c r="B268">
        <v>220.7</v>
      </c>
      <c r="C268">
        <v>13869.1</v>
      </c>
      <c r="D268" s="1">
        <f t="shared" si="72"/>
        <v>14064.157202659402</v>
      </c>
      <c r="E268">
        <v>129.80000000000001</v>
      </c>
      <c r="F268">
        <v>0</v>
      </c>
      <c r="G268">
        <v>865.7</v>
      </c>
      <c r="H268">
        <v>262281.8</v>
      </c>
      <c r="I268" s="1">
        <f t="shared" si="73"/>
        <v>355531.1499702732</v>
      </c>
      <c r="J268">
        <v>17.399999999999999</v>
      </c>
      <c r="K268">
        <v>15.6</v>
      </c>
      <c r="L268">
        <v>31.6</v>
      </c>
      <c r="M268">
        <v>178.7</v>
      </c>
      <c r="N268">
        <v>9963.7999999999993</v>
      </c>
      <c r="O268" s="1">
        <f t="shared" si="74"/>
        <v>10064.07644488151</v>
      </c>
      <c r="P268">
        <v>296.8</v>
      </c>
      <c r="Q268">
        <v>31.6</v>
      </c>
      <c r="R268">
        <v>4.3899999999999997</v>
      </c>
      <c r="S268">
        <v>11</v>
      </c>
      <c r="T268">
        <v>31.7</v>
      </c>
      <c r="U268">
        <v>0</v>
      </c>
      <c r="V268">
        <v>0</v>
      </c>
      <c r="W268">
        <f t="shared" si="66"/>
        <v>379880.08361781412</v>
      </c>
      <c r="X268">
        <f t="shared" si="67"/>
        <v>83.184145109833679</v>
      </c>
      <c r="Y268">
        <f t="shared" si="68"/>
        <v>2749.2886440731108</v>
      </c>
      <c r="Z268">
        <f t="shared" si="69"/>
        <v>52.621869010935924</v>
      </c>
      <c r="AA268">
        <f t="shared" si="70"/>
        <v>83.447386075371128</v>
      </c>
      <c r="AB268">
        <f t="shared" si="75"/>
        <v>128.98807311334969</v>
      </c>
      <c r="AC268">
        <f t="shared" si="71"/>
        <v>25.279236064216171</v>
      </c>
      <c r="AD268">
        <f t="shared" si="76"/>
        <v>0.63059936908517344</v>
      </c>
    </row>
    <row r="269" spans="1:30" x14ac:dyDescent="0.35">
      <c r="A269">
        <v>15.5655</v>
      </c>
      <c r="B269">
        <v>236.2</v>
      </c>
      <c r="C269">
        <v>14204.7</v>
      </c>
      <c r="D269" s="1">
        <f t="shared" si="72"/>
        <v>14409.380933343869</v>
      </c>
      <c r="E269">
        <v>114.6</v>
      </c>
      <c r="F269">
        <v>0</v>
      </c>
      <c r="G269">
        <v>829.7</v>
      </c>
      <c r="H269">
        <v>260483.6</v>
      </c>
      <c r="I269" s="1">
        <f t="shared" si="73"/>
        <v>352235.0552333931</v>
      </c>
      <c r="J269">
        <v>21.9</v>
      </c>
      <c r="K269">
        <v>23.9</v>
      </c>
      <c r="L269">
        <v>4.51</v>
      </c>
      <c r="M269">
        <v>169</v>
      </c>
      <c r="N269">
        <v>10182.9</v>
      </c>
      <c r="O269" s="1">
        <f t="shared" si="74"/>
        <v>10287.658194630099</v>
      </c>
      <c r="P269">
        <v>296.8</v>
      </c>
      <c r="Q269">
        <v>36.1</v>
      </c>
      <c r="R269">
        <v>3.41</v>
      </c>
      <c r="S269">
        <v>4.5199999999999996</v>
      </c>
      <c r="T269">
        <v>37.1</v>
      </c>
      <c r="U269">
        <v>4</v>
      </c>
      <c r="V269">
        <v>0</v>
      </c>
      <c r="W269">
        <f t="shared" si="66"/>
        <v>377168.29436136706</v>
      </c>
      <c r="X269">
        <f t="shared" si="67"/>
        <v>11.957526831984831</v>
      </c>
      <c r="Y269">
        <f t="shared" si="68"/>
        <v>2647.8895891581487</v>
      </c>
      <c r="Z269">
        <f t="shared" si="69"/>
        <v>72.407995073504608</v>
      </c>
      <c r="AA269">
        <f t="shared" si="70"/>
        <v>108.96992301431854</v>
      </c>
      <c r="AB269">
        <f t="shared" si="75"/>
        <v>153.77750693018186</v>
      </c>
      <c r="AC269">
        <f t="shared" si="71"/>
        <v>24.444843040987795</v>
      </c>
      <c r="AD269">
        <f t="shared" si="76"/>
        <v>0.66447688564476892</v>
      </c>
    </row>
    <row r="270" spans="1:30" x14ac:dyDescent="0.35">
      <c r="A270">
        <v>15.5739</v>
      </c>
      <c r="B270">
        <v>276.2</v>
      </c>
      <c r="C270">
        <v>14420.9</v>
      </c>
      <c r="D270" s="1">
        <f t="shared" si="72"/>
        <v>14631.905242308811</v>
      </c>
      <c r="E270">
        <v>75.599999999999994</v>
      </c>
      <c r="F270">
        <v>11.6</v>
      </c>
      <c r="G270">
        <v>720</v>
      </c>
      <c r="H270">
        <v>262238.40000000002</v>
      </c>
      <c r="I270" s="1">
        <f t="shared" si="73"/>
        <v>355451.40869354008</v>
      </c>
      <c r="J270">
        <v>23.2</v>
      </c>
      <c r="K270">
        <v>45.9</v>
      </c>
      <c r="L270">
        <v>16.100000000000001</v>
      </c>
      <c r="M270">
        <v>123.2</v>
      </c>
      <c r="N270">
        <v>10815.1</v>
      </c>
      <c r="O270" s="1">
        <f t="shared" si="74"/>
        <v>10933.345221909474</v>
      </c>
      <c r="P270">
        <v>338</v>
      </c>
      <c r="Q270">
        <v>21.5</v>
      </c>
      <c r="R270">
        <v>0</v>
      </c>
      <c r="S270">
        <v>27.7</v>
      </c>
      <c r="T270">
        <v>43.4</v>
      </c>
      <c r="U270">
        <v>4.3899999999999997</v>
      </c>
      <c r="V270">
        <v>4.3899999999999997</v>
      </c>
      <c r="W270">
        <f t="shared" si="66"/>
        <v>381292.85915775836</v>
      </c>
      <c r="X270">
        <f t="shared" si="67"/>
        <v>72.647570849312032</v>
      </c>
      <c r="Y270">
        <f t="shared" si="68"/>
        <v>2211.423528524906</v>
      </c>
      <c r="Z270">
        <f t="shared" si="69"/>
        <v>120.3799098188961</v>
      </c>
      <c r="AA270">
        <f t="shared" si="70"/>
        <v>136.85018941938995</v>
      </c>
      <c r="AB270">
        <f t="shared" si="75"/>
        <v>117.23272263408835</v>
      </c>
      <c r="AC270">
        <f t="shared" si="71"/>
        <v>24.292899851875504</v>
      </c>
      <c r="AD270">
        <f t="shared" si="76"/>
        <v>0.87964737447297814</v>
      </c>
    </row>
    <row r="271" spans="1:30" x14ac:dyDescent="0.35">
      <c r="A271">
        <v>15.5824</v>
      </c>
      <c r="B271">
        <v>302.89999999999998</v>
      </c>
      <c r="C271">
        <v>14109.1</v>
      </c>
      <c r="D271" s="1">
        <f t="shared" si="72"/>
        <v>14311.015549489299</v>
      </c>
      <c r="E271">
        <v>93.7</v>
      </c>
      <c r="F271">
        <v>0</v>
      </c>
      <c r="G271">
        <v>756.7</v>
      </c>
      <c r="H271">
        <v>279752.7</v>
      </c>
      <c r="I271" s="1">
        <f t="shared" si="73"/>
        <v>388412.0079311647</v>
      </c>
      <c r="J271">
        <v>5.16</v>
      </c>
      <c r="K271">
        <v>23.9</v>
      </c>
      <c r="L271">
        <v>18.100000000000001</v>
      </c>
      <c r="M271">
        <v>187.7</v>
      </c>
      <c r="N271">
        <v>10256.4</v>
      </c>
      <c r="O271" s="1">
        <f t="shared" si="74"/>
        <v>10362.683830438509</v>
      </c>
      <c r="P271">
        <v>333.5</v>
      </c>
      <c r="Q271">
        <v>38.1</v>
      </c>
      <c r="R271">
        <v>0</v>
      </c>
      <c r="S271">
        <v>21.3</v>
      </c>
      <c r="T271">
        <v>58</v>
      </c>
      <c r="U271">
        <v>4.88</v>
      </c>
      <c r="V271">
        <v>0</v>
      </c>
      <c r="W271">
        <f t="shared" si="66"/>
        <v>413388.60731109255</v>
      </c>
      <c r="X271">
        <f t="shared" si="67"/>
        <v>43.784467399168015</v>
      </c>
      <c r="Y271">
        <f t="shared" si="68"/>
        <v>2284.5332050704019</v>
      </c>
      <c r="Z271">
        <f t="shared" si="69"/>
        <v>57.814849217685939</v>
      </c>
      <c r="AA271">
        <f t="shared" si="70"/>
        <v>152.1086911635185</v>
      </c>
      <c r="AB271">
        <f t="shared" si="75"/>
        <v>104.64729611535959</v>
      </c>
      <c r="AC271">
        <f t="shared" si="71"/>
        <v>27.140771847251994</v>
      </c>
      <c r="AD271">
        <f t="shared" si="76"/>
        <v>0.38008905852417302</v>
      </c>
    </row>
    <row r="272" spans="1:30" x14ac:dyDescent="0.35">
      <c r="A272">
        <v>15.5908</v>
      </c>
      <c r="B272">
        <v>261</v>
      </c>
      <c r="C272">
        <v>13031.4</v>
      </c>
      <c r="D272" s="1">
        <f t="shared" si="72"/>
        <v>13203.459562948608</v>
      </c>
      <c r="E272">
        <v>119.2</v>
      </c>
      <c r="F272">
        <v>5.33</v>
      </c>
      <c r="G272">
        <v>629</v>
      </c>
      <c r="H272">
        <v>269965.5</v>
      </c>
      <c r="I272" s="1">
        <f t="shared" si="73"/>
        <v>369798.27665678813</v>
      </c>
      <c r="J272">
        <v>4.5199999999999996</v>
      </c>
      <c r="K272">
        <v>35.6</v>
      </c>
      <c r="L272">
        <v>0</v>
      </c>
      <c r="M272">
        <v>136.80000000000001</v>
      </c>
      <c r="N272">
        <v>10649.5</v>
      </c>
      <c r="O272" s="1">
        <f t="shared" si="74"/>
        <v>10764.132630447955</v>
      </c>
      <c r="P272">
        <v>345.8</v>
      </c>
      <c r="Q272">
        <v>21.9</v>
      </c>
      <c r="R272">
        <v>0</v>
      </c>
      <c r="S272">
        <v>15.5</v>
      </c>
      <c r="T272">
        <v>32.700000000000003</v>
      </c>
      <c r="U272">
        <v>3.41</v>
      </c>
      <c r="V272">
        <v>0</v>
      </c>
      <c r="W272">
        <f t="shared" si="66"/>
        <v>394026.86885018472</v>
      </c>
      <c r="X272">
        <f t="shared" si="67"/>
        <v>13.526996307519706</v>
      </c>
      <c r="Y272">
        <f t="shared" si="68"/>
        <v>1943.522283733319</v>
      </c>
      <c r="Z272">
        <f t="shared" si="69"/>
        <v>90.349168583058443</v>
      </c>
      <c r="AA272">
        <f t="shared" si="70"/>
        <v>91.643496559950577</v>
      </c>
      <c r="AB272">
        <f t="shared" si="75"/>
        <v>67.051264999000111</v>
      </c>
      <c r="AC272">
        <f t="shared" si="71"/>
        <v>28.007680479024732</v>
      </c>
      <c r="AD272">
        <f t="shared" si="76"/>
        <v>0.98587648850733867</v>
      </c>
    </row>
    <row r="273" spans="1:30" x14ac:dyDescent="0.35">
      <c r="A273">
        <v>15.5992</v>
      </c>
      <c r="B273">
        <v>217.4</v>
      </c>
      <c r="C273">
        <v>13701.8</v>
      </c>
      <c r="D273" s="1">
        <f t="shared" si="72"/>
        <v>13892.147425596031</v>
      </c>
      <c r="E273">
        <v>105.4</v>
      </c>
      <c r="F273">
        <v>6.45</v>
      </c>
      <c r="G273">
        <v>858.6</v>
      </c>
      <c r="H273">
        <v>261717.7</v>
      </c>
      <c r="I273" s="1">
        <f t="shared" si="73"/>
        <v>354495.4281038568</v>
      </c>
      <c r="J273">
        <v>5.81</v>
      </c>
      <c r="K273">
        <v>27.8</v>
      </c>
      <c r="L273">
        <v>0</v>
      </c>
      <c r="M273">
        <v>142.6</v>
      </c>
      <c r="N273">
        <v>10456.200000000001</v>
      </c>
      <c r="O273" s="1">
        <f t="shared" si="74"/>
        <v>10566.687396757981</v>
      </c>
      <c r="P273">
        <v>290.3</v>
      </c>
      <c r="Q273">
        <v>52.9</v>
      </c>
      <c r="R273">
        <v>0</v>
      </c>
      <c r="S273">
        <v>15.5</v>
      </c>
      <c r="T273">
        <v>31.2</v>
      </c>
      <c r="U273">
        <v>0</v>
      </c>
      <c r="V273">
        <v>0</v>
      </c>
      <c r="W273">
        <f t="shared" si="66"/>
        <v>379171.66292621085</v>
      </c>
      <c r="X273">
        <f t="shared" si="67"/>
        <v>17.010764861020771</v>
      </c>
      <c r="Y273">
        <f t="shared" si="68"/>
        <v>2640.4926788920925</v>
      </c>
      <c r="Z273">
        <f t="shared" si="69"/>
        <v>73.31771521494224</v>
      </c>
      <c r="AA273">
        <f t="shared" si="70"/>
        <v>82.284630025402805</v>
      </c>
      <c r="AB273">
        <f t="shared" si="75"/>
        <v>154.83752015357047</v>
      </c>
      <c r="AC273">
        <f t="shared" si="71"/>
        <v>25.517684001157761</v>
      </c>
      <c r="AD273">
        <f t="shared" si="76"/>
        <v>0.89102564102564097</v>
      </c>
    </row>
    <row r="274" spans="1:30" x14ac:dyDescent="0.35">
      <c r="A274">
        <v>15.607699999999999</v>
      </c>
      <c r="B274">
        <v>230.4</v>
      </c>
      <c r="C274">
        <v>14037.2</v>
      </c>
      <c r="D274" s="1">
        <f t="shared" si="72"/>
        <v>14237.048294316985</v>
      </c>
      <c r="E274">
        <v>127.3</v>
      </c>
      <c r="F274">
        <v>0</v>
      </c>
      <c r="G274">
        <v>659.3</v>
      </c>
      <c r="H274">
        <v>262647.3</v>
      </c>
      <c r="I274" s="1">
        <f t="shared" si="73"/>
        <v>356203.07622118958</v>
      </c>
      <c r="J274">
        <v>12.3</v>
      </c>
      <c r="K274">
        <v>7.8</v>
      </c>
      <c r="L274">
        <v>5.81</v>
      </c>
      <c r="M274">
        <v>142.6</v>
      </c>
      <c r="N274">
        <v>10293.299999999999</v>
      </c>
      <c r="O274" s="1">
        <f t="shared" si="74"/>
        <v>10400.353963452</v>
      </c>
      <c r="P274">
        <v>321.3</v>
      </c>
      <c r="Q274">
        <v>26.5</v>
      </c>
      <c r="R274">
        <v>8.7799999999999994</v>
      </c>
      <c r="S274">
        <v>22.6</v>
      </c>
      <c r="T274">
        <v>23.6</v>
      </c>
      <c r="U274">
        <v>3.9</v>
      </c>
      <c r="V274">
        <v>0</v>
      </c>
      <c r="W274">
        <f t="shared" si="66"/>
        <v>381070.87847895856</v>
      </c>
      <c r="X274">
        <f t="shared" si="67"/>
        <v>15.246507482257813</v>
      </c>
      <c r="Y274">
        <f t="shared" si="68"/>
        <v>2104.3329345994048</v>
      </c>
      <c r="Z274">
        <f t="shared" si="69"/>
        <v>43.508966274670314</v>
      </c>
      <c r="AA274">
        <f t="shared" si="70"/>
        <v>72.16505262686573</v>
      </c>
      <c r="AB274">
        <f t="shared" si="75"/>
        <v>101.81832879717783</v>
      </c>
      <c r="AC274">
        <f t="shared" si="71"/>
        <v>25.019447069191685</v>
      </c>
      <c r="AD274">
        <f t="shared" si="76"/>
        <v>0.60290909090909084</v>
      </c>
    </row>
    <row r="275" spans="1:30" x14ac:dyDescent="0.35">
      <c r="A275">
        <v>15.616099999999999</v>
      </c>
      <c r="B275">
        <v>325.60000000000002</v>
      </c>
      <c r="C275">
        <v>13609.9</v>
      </c>
      <c r="D275" s="1">
        <f t="shared" si="72"/>
        <v>13797.685114641761</v>
      </c>
      <c r="E275">
        <v>95.1</v>
      </c>
      <c r="F275">
        <v>0</v>
      </c>
      <c r="G275">
        <v>719.9</v>
      </c>
      <c r="H275">
        <v>279410.90000000002</v>
      </c>
      <c r="I275" s="1">
        <f t="shared" si="73"/>
        <v>387753.43673669233</v>
      </c>
      <c r="J275">
        <v>5.81</v>
      </c>
      <c r="K275">
        <v>21</v>
      </c>
      <c r="L275">
        <v>0</v>
      </c>
      <c r="M275">
        <v>129</v>
      </c>
      <c r="N275">
        <v>10081</v>
      </c>
      <c r="O275" s="1">
        <f t="shared" si="74"/>
        <v>10183.661491495768</v>
      </c>
      <c r="P275">
        <v>317.5</v>
      </c>
      <c r="Q275">
        <v>43.9</v>
      </c>
      <c r="R275">
        <v>0</v>
      </c>
      <c r="S275">
        <v>26.4</v>
      </c>
      <c r="T275">
        <v>37.1</v>
      </c>
      <c r="U275">
        <v>0</v>
      </c>
      <c r="V275">
        <v>3.41</v>
      </c>
      <c r="W275">
        <f t="shared" si="66"/>
        <v>412060.38334282988</v>
      </c>
      <c r="X275">
        <f t="shared" si="67"/>
        <v>0</v>
      </c>
      <c r="Y275">
        <f t="shared" si="68"/>
        <v>2060.1349567102748</v>
      </c>
      <c r="Z275">
        <f t="shared" si="69"/>
        <v>50.963404512799819</v>
      </c>
      <c r="AA275">
        <f t="shared" si="70"/>
        <v>98.310834133977195</v>
      </c>
      <c r="AB275">
        <f t="shared" si="75"/>
        <v>120.63765896815615</v>
      </c>
      <c r="AC275">
        <f t="shared" si="71"/>
        <v>28.102789237103114</v>
      </c>
      <c r="AD275">
        <f t="shared" si="76"/>
        <v>0.51839052085904702</v>
      </c>
    </row>
    <row r="276" spans="1:30" x14ac:dyDescent="0.35">
      <c r="A276">
        <v>15.624599999999999</v>
      </c>
      <c r="B276">
        <v>260.89999999999998</v>
      </c>
      <c r="C276">
        <v>13547.3</v>
      </c>
      <c r="D276" s="1">
        <f t="shared" si="72"/>
        <v>13733.349809879377</v>
      </c>
      <c r="E276">
        <v>136.1</v>
      </c>
      <c r="F276">
        <v>5.16</v>
      </c>
      <c r="G276">
        <v>705.1</v>
      </c>
      <c r="H276">
        <v>259373.1</v>
      </c>
      <c r="I276" s="1">
        <f t="shared" si="73"/>
        <v>350207.50664065807</v>
      </c>
      <c r="J276">
        <v>10.3</v>
      </c>
      <c r="K276">
        <v>12.2</v>
      </c>
      <c r="L276">
        <v>5.81</v>
      </c>
      <c r="M276">
        <v>114.8</v>
      </c>
      <c r="N276">
        <v>11134.3</v>
      </c>
      <c r="O276" s="1">
        <f t="shared" si="74"/>
        <v>11259.668527283329</v>
      </c>
      <c r="P276">
        <v>387.7</v>
      </c>
      <c r="Q276">
        <v>36.799999999999997</v>
      </c>
      <c r="R276">
        <v>0</v>
      </c>
      <c r="S276">
        <v>45.2</v>
      </c>
      <c r="T276">
        <v>67.3</v>
      </c>
      <c r="U276">
        <v>4.88</v>
      </c>
      <c r="V276">
        <v>0</v>
      </c>
      <c r="W276">
        <f t="shared" si="66"/>
        <v>375461.42497782083</v>
      </c>
      <c r="X276">
        <f t="shared" si="67"/>
        <v>29.217382320029323</v>
      </c>
      <c r="Y276">
        <f t="shared" si="68"/>
        <v>2183.7130140557924</v>
      </c>
      <c r="Z276">
        <f t="shared" si="69"/>
        <v>32.493351349531245</v>
      </c>
      <c r="AA276">
        <f t="shared" si="70"/>
        <v>192.24345085321028</v>
      </c>
      <c r="AB276">
        <f t="shared" si="75"/>
        <v>125.44564332482963</v>
      </c>
      <c r="AC276">
        <f t="shared" si="71"/>
        <v>25.500516005842133</v>
      </c>
      <c r="AD276">
        <f t="shared" si="76"/>
        <v>0.16902188972014409</v>
      </c>
    </row>
    <row r="277" spans="1:30" x14ac:dyDescent="0.35">
      <c r="A277">
        <v>15.632999999999999</v>
      </c>
      <c r="B277">
        <v>292.3</v>
      </c>
      <c r="C277">
        <v>13037.5</v>
      </c>
      <c r="D277" s="1">
        <f t="shared" si="72"/>
        <v>13209.721747280166</v>
      </c>
      <c r="E277">
        <v>76.599999999999994</v>
      </c>
      <c r="F277">
        <v>11</v>
      </c>
      <c r="G277">
        <v>3654.7</v>
      </c>
      <c r="H277">
        <v>260257.8</v>
      </c>
      <c r="I277" s="1">
        <f t="shared" si="73"/>
        <v>351822.29701103974</v>
      </c>
      <c r="J277">
        <v>17.399999999999999</v>
      </c>
      <c r="K277">
        <v>36.6</v>
      </c>
      <c r="L277">
        <v>192.9</v>
      </c>
      <c r="M277">
        <v>911.6</v>
      </c>
      <c r="N277">
        <v>10380</v>
      </c>
      <c r="O277" s="1">
        <f t="shared" si="74"/>
        <v>10488.874517491562</v>
      </c>
      <c r="P277">
        <v>319.3</v>
      </c>
      <c r="Q277">
        <v>109.7</v>
      </c>
      <c r="R277">
        <v>38.5</v>
      </c>
      <c r="S277">
        <v>120.6</v>
      </c>
      <c r="T277">
        <v>44.4</v>
      </c>
      <c r="U277">
        <v>3.41</v>
      </c>
      <c r="V277">
        <v>0</v>
      </c>
      <c r="W277">
        <f t="shared" si="66"/>
        <v>375813.19327581144</v>
      </c>
      <c r="X277">
        <f t="shared" si="67"/>
        <v>542.55679057641976</v>
      </c>
      <c r="Y277">
        <f t="shared" si="68"/>
        <v>12150.451558651817</v>
      </c>
      <c r="Z277">
        <f t="shared" si="69"/>
        <v>199.83332502348762</v>
      </c>
      <c r="AA277">
        <f t="shared" si="70"/>
        <v>127.21746031122427</v>
      </c>
      <c r="AB277">
        <f t="shared" si="75"/>
        <v>338.19994155106895</v>
      </c>
      <c r="AC277">
        <f t="shared" si="71"/>
        <v>26.633588787248957</v>
      </c>
      <c r="AD277">
        <f t="shared" si="76"/>
        <v>1.5708010876385694</v>
      </c>
    </row>
    <row r="278" spans="1:30" x14ac:dyDescent="0.35">
      <c r="A278">
        <v>15.641400000000001</v>
      </c>
      <c r="B278">
        <v>272.3</v>
      </c>
      <c r="C278">
        <v>14301.6</v>
      </c>
      <c r="D278" s="1">
        <f t="shared" si="72"/>
        <v>14509.103393086567</v>
      </c>
      <c r="E278">
        <v>128.30000000000001</v>
      </c>
      <c r="F278">
        <v>29</v>
      </c>
      <c r="G278">
        <v>13131.6</v>
      </c>
      <c r="H278">
        <v>246369.1</v>
      </c>
      <c r="I278" s="1">
        <f t="shared" si="73"/>
        <v>326909.49906645284</v>
      </c>
      <c r="J278">
        <v>16.8</v>
      </c>
      <c r="K278">
        <v>47.8</v>
      </c>
      <c r="L278">
        <v>510.3</v>
      </c>
      <c r="M278">
        <v>3000.1</v>
      </c>
      <c r="N278">
        <v>10063.799999999999</v>
      </c>
      <c r="O278" s="1">
        <f t="shared" si="74"/>
        <v>10166.109694745983</v>
      </c>
      <c r="P278">
        <v>341.9</v>
      </c>
      <c r="Q278">
        <v>118.1</v>
      </c>
      <c r="R278">
        <v>120</v>
      </c>
      <c r="S278">
        <v>276.8</v>
      </c>
      <c r="T278">
        <v>85.4</v>
      </c>
      <c r="U278">
        <v>0</v>
      </c>
      <c r="V278">
        <v>0</v>
      </c>
      <c r="W278">
        <f t="shared" si="66"/>
        <v>351857.01215428539</v>
      </c>
      <c r="X278">
        <f t="shared" si="67"/>
        <v>1532.7248892897519</v>
      </c>
      <c r="Y278">
        <f t="shared" si="68"/>
        <v>45847.317071306308</v>
      </c>
      <c r="Z278">
        <f t="shared" si="69"/>
        <v>476.89826890936473</v>
      </c>
      <c r="AA278">
        <f t="shared" si="70"/>
        <v>242.71222982633938</v>
      </c>
      <c r="AB278">
        <f t="shared" si="75"/>
        <v>383.39437709102083</v>
      </c>
      <c r="AC278">
        <f t="shared" si="71"/>
        <v>22.531337065405552</v>
      </c>
      <c r="AD278">
        <f t="shared" si="76"/>
        <v>1.9648711943793911</v>
      </c>
    </row>
    <row r="279" spans="1:30" x14ac:dyDescent="0.35">
      <c r="A279">
        <v>15.649900000000001</v>
      </c>
      <c r="B279">
        <v>181.8</v>
      </c>
      <c r="C279">
        <v>12263.6</v>
      </c>
      <c r="D279" s="1">
        <f t="shared" si="72"/>
        <v>12415.863179690452</v>
      </c>
      <c r="E279">
        <v>132.69999999999999</v>
      </c>
      <c r="F279">
        <v>49.7</v>
      </c>
      <c r="G279">
        <v>15930.2</v>
      </c>
      <c r="H279">
        <v>242305.6</v>
      </c>
      <c r="I279" s="1">
        <f t="shared" si="73"/>
        <v>319793.30980933737</v>
      </c>
      <c r="J279">
        <v>58.7</v>
      </c>
      <c r="K279">
        <v>34.1</v>
      </c>
      <c r="L279">
        <v>540.6</v>
      </c>
      <c r="M279">
        <v>3597.4</v>
      </c>
      <c r="N279">
        <v>9384.7999999999993</v>
      </c>
      <c r="O279" s="1">
        <f t="shared" si="74"/>
        <v>9473.70886293689</v>
      </c>
      <c r="P279">
        <v>309</v>
      </c>
      <c r="Q279">
        <v>120</v>
      </c>
      <c r="R279">
        <v>107.5</v>
      </c>
      <c r="S279">
        <v>272.2</v>
      </c>
      <c r="T279">
        <v>63.1</v>
      </c>
      <c r="U279">
        <v>4.88</v>
      </c>
      <c r="V279">
        <v>0</v>
      </c>
      <c r="W279">
        <f t="shared" si="66"/>
        <v>341864.68185196468</v>
      </c>
      <c r="X279">
        <f t="shared" si="67"/>
        <v>1726.7065928021593</v>
      </c>
      <c r="Y279">
        <f t="shared" si="68"/>
        <v>57120.846453673468</v>
      </c>
      <c r="Z279">
        <f t="shared" si="69"/>
        <v>414.19897262542048</v>
      </c>
      <c r="AA279">
        <f t="shared" si="70"/>
        <v>198.85060846805143</v>
      </c>
      <c r="AB279">
        <f t="shared" si="75"/>
        <v>522.72144356047068</v>
      </c>
      <c r="AC279">
        <f t="shared" si="71"/>
        <v>25.75683262460938</v>
      </c>
      <c r="AD279">
        <f t="shared" si="76"/>
        <v>2.0829655781112093</v>
      </c>
    </row>
    <row r="280" spans="1:30" x14ac:dyDescent="0.35">
      <c r="A280">
        <v>15.658300000000001</v>
      </c>
      <c r="B280">
        <v>147.6</v>
      </c>
      <c r="C280">
        <v>11901.8</v>
      </c>
      <c r="D280" s="1">
        <f t="shared" si="72"/>
        <v>12045.159074270148</v>
      </c>
      <c r="E280">
        <v>102</v>
      </c>
      <c r="F280">
        <v>27.1</v>
      </c>
      <c r="G280">
        <v>17440.099999999999</v>
      </c>
      <c r="H280">
        <v>240160.4</v>
      </c>
      <c r="I280" s="1">
        <f t="shared" si="73"/>
        <v>316067.23313709884</v>
      </c>
      <c r="J280">
        <v>38.700000000000003</v>
      </c>
      <c r="K280">
        <v>114.1</v>
      </c>
      <c r="L280">
        <v>685.8</v>
      </c>
      <c r="M280">
        <v>3658.7</v>
      </c>
      <c r="N280">
        <v>9061.9</v>
      </c>
      <c r="O280" s="1">
        <f t="shared" si="74"/>
        <v>9144.7689820383312</v>
      </c>
      <c r="P280">
        <v>304.60000000000002</v>
      </c>
      <c r="Q280">
        <v>209</v>
      </c>
      <c r="R280">
        <v>102.4</v>
      </c>
      <c r="S280">
        <v>351.6</v>
      </c>
      <c r="T280">
        <v>89.8</v>
      </c>
      <c r="U280">
        <v>0</v>
      </c>
      <c r="V280">
        <v>0</v>
      </c>
      <c r="W280">
        <f t="shared" si="66"/>
        <v>337404.76119340729</v>
      </c>
      <c r="X280">
        <f t="shared" si="67"/>
        <v>2112.8925314463809</v>
      </c>
      <c r="Y280">
        <f t="shared" si="68"/>
        <v>62532.608980896206</v>
      </c>
      <c r="Z280">
        <f t="shared" si="69"/>
        <v>641.66255163156336</v>
      </c>
      <c r="AA280">
        <f t="shared" si="70"/>
        <v>266.14917845965073</v>
      </c>
      <c r="AB280">
        <f t="shared" si="75"/>
        <v>734.13309025006117</v>
      </c>
      <c r="AC280">
        <f t="shared" si="71"/>
        <v>26.240187546568396</v>
      </c>
      <c r="AD280">
        <f t="shared" si="76"/>
        <v>2.4109131403118043</v>
      </c>
    </row>
    <row r="281" spans="1:30" x14ac:dyDescent="0.35">
      <c r="A281">
        <v>15.666700000000001</v>
      </c>
      <c r="B281">
        <v>200.9</v>
      </c>
      <c r="C281">
        <v>11772.5</v>
      </c>
      <c r="D281" s="1">
        <f t="shared" si="72"/>
        <v>11912.742764191444</v>
      </c>
      <c r="E281">
        <v>66.3</v>
      </c>
      <c r="F281">
        <v>27.7</v>
      </c>
      <c r="G281">
        <v>18607.2</v>
      </c>
      <c r="H281">
        <v>239483.9</v>
      </c>
      <c r="I281" s="1">
        <f t="shared" si="73"/>
        <v>314896.5551156642</v>
      </c>
      <c r="J281">
        <v>47.1</v>
      </c>
      <c r="K281">
        <v>96.6</v>
      </c>
      <c r="L281">
        <v>511.6</v>
      </c>
      <c r="M281">
        <v>4030.1</v>
      </c>
      <c r="N281">
        <v>9321.7999999999993</v>
      </c>
      <c r="O281" s="1">
        <f t="shared" si="74"/>
        <v>9409.5136039129538</v>
      </c>
      <c r="P281">
        <v>247.1</v>
      </c>
      <c r="Q281">
        <v>132.30000000000001</v>
      </c>
      <c r="R281">
        <v>97.1</v>
      </c>
      <c r="S281">
        <v>382.5</v>
      </c>
      <c r="T281">
        <v>85.8</v>
      </c>
      <c r="U281">
        <v>9.27</v>
      </c>
      <c r="V281">
        <v>0</v>
      </c>
      <c r="W281">
        <f t="shared" si="66"/>
        <v>336419.71148376859</v>
      </c>
      <c r="X281">
        <f t="shared" si="67"/>
        <v>1603.0570789726748</v>
      </c>
      <c r="Y281">
        <f t="shared" si="68"/>
        <v>67288.863367009311</v>
      </c>
      <c r="Z281">
        <f t="shared" si="69"/>
        <v>575.76887854071401</v>
      </c>
      <c r="AA281">
        <f t="shared" si="70"/>
        <v>282.5934294417433</v>
      </c>
      <c r="AB281">
        <f t="shared" si="75"/>
        <v>533.26245126589617</v>
      </c>
      <c r="AC281">
        <f t="shared" si="71"/>
        <v>26.433589757533664</v>
      </c>
      <c r="AD281">
        <f t="shared" si="76"/>
        <v>2.0374460923530031</v>
      </c>
    </row>
    <row r="282" spans="1:30" x14ac:dyDescent="0.35">
      <c r="A282">
        <v>15.6752</v>
      </c>
      <c r="B282">
        <v>246.6</v>
      </c>
      <c r="C282">
        <v>12561.8</v>
      </c>
      <c r="D282" s="1">
        <f t="shared" si="72"/>
        <v>12721.606273688822</v>
      </c>
      <c r="E282">
        <v>98.3</v>
      </c>
      <c r="F282">
        <v>33.5</v>
      </c>
      <c r="G282">
        <v>20412</v>
      </c>
      <c r="H282">
        <v>238265.7</v>
      </c>
      <c r="I282" s="1">
        <f t="shared" si="73"/>
        <v>312793.7129783968</v>
      </c>
      <c r="J282">
        <v>83.2</v>
      </c>
      <c r="K282">
        <v>92.7</v>
      </c>
      <c r="L282">
        <v>740</v>
      </c>
      <c r="M282">
        <v>4675.2</v>
      </c>
      <c r="N282">
        <v>9144.7999999999993</v>
      </c>
      <c r="O282" s="1">
        <f t="shared" si="74"/>
        <v>9229.1991806673668</v>
      </c>
      <c r="P282">
        <v>275.39999999999998</v>
      </c>
      <c r="Q282">
        <v>134.80000000000001</v>
      </c>
      <c r="R282">
        <v>92.7</v>
      </c>
      <c r="S282">
        <v>383.8</v>
      </c>
      <c r="T282">
        <v>89.7</v>
      </c>
      <c r="U282">
        <v>0</v>
      </c>
      <c r="V282">
        <v>3.9</v>
      </c>
      <c r="W282">
        <f t="shared" si="66"/>
        <v>334991.11843275296</v>
      </c>
      <c r="X282">
        <f t="shared" si="67"/>
        <v>2309.0164408501309</v>
      </c>
      <c r="Y282">
        <f t="shared" si="68"/>
        <v>74889.149650802079</v>
      </c>
      <c r="Z282">
        <f t="shared" si="69"/>
        <v>553.44750889930742</v>
      </c>
      <c r="AA282">
        <f t="shared" si="70"/>
        <v>279.41039284236888</v>
      </c>
      <c r="AB282">
        <f t="shared" si="75"/>
        <v>650.76352179098717</v>
      </c>
      <c r="AC282">
        <f t="shared" si="71"/>
        <v>24.587595799543443</v>
      </c>
      <c r="AD282">
        <f t="shared" si="76"/>
        <v>1.9807692307692302</v>
      </c>
    </row>
    <row r="283" spans="1:30" x14ac:dyDescent="0.35">
      <c r="A283">
        <v>15.6836</v>
      </c>
      <c r="B283">
        <v>274.2</v>
      </c>
      <c r="C283">
        <v>12141.1</v>
      </c>
      <c r="D283" s="1">
        <f t="shared" si="72"/>
        <v>12290.317979622392</v>
      </c>
      <c r="E283">
        <v>126.3</v>
      </c>
      <c r="F283">
        <v>29</v>
      </c>
      <c r="G283">
        <v>21032.799999999999</v>
      </c>
      <c r="H283">
        <v>237958.6</v>
      </c>
      <c r="I283" s="1">
        <f t="shared" si="73"/>
        <v>312264.66173622583</v>
      </c>
      <c r="J283">
        <v>52.9</v>
      </c>
      <c r="K283">
        <v>68.8</v>
      </c>
      <c r="L283">
        <v>707.6</v>
      </c>
      <c r="M283">
        <v>4505.5</v>
      </c>
      <c r="N283">
        <v>9601</v>
      </c>
      <c r="O283" s="1">
        <f t="shared" si="74"/>
        <v>9694.0727928844844</v>
      </c>
      <c r="P283">
        <v>247.7</v>
      </c>
      <c r="Q283">
        <v>194.8</v>
      </c>
      <c r="R283">
        <v>93.6</v>
      </c>
      <c r="S283">
        <v>376.1</v>
      </c>
      <c r="T283">
        <v>97.2</v>
      </c>
      <c r="U283">
        <v>14.6</v>
      </c>
      <c r="V283">
        <v>0</v>
      </c>
      <c r="W283">
        <f t="shared" si="66"/>
        <v>334523.25250873272</v>
      </c>
      <c r="X283">
        <f t="shared" si="67"/>
        <v>2201.9396095067295</v>
      </c>
      <c r="Y283">
        <f t="shared" si="68"/>
        <v>76342.37622789263</v>
      </c>
      <c r="Z283">
        <f t="shared" si="69"/>
        <v>485.46700052116864</v>
      </c>
      <c r="AA283">
        <f t="shared" si="70"/>
        <v>334.20696218144496</v>
      </c>
      <c r="AB283">
        <f t="shared" si="75"/>
        <v>740.4567489476201</v>
      </c>
      <c r="AC283">
        <f t="shared" si="71"/>
        <v>25.40737044020889</v>
      </c>
      <c r="AD283">
        <f t="shared" si="76"/>
        <v>1.4525939177101965</v>
      </c>
    </row>
    <row r="284" spans="1:30" x14ac:dyDescent="0.35">
      <c r="A284">
        <v>15.692</v>
      </c>
      <c r="B284">
        <v>212.4</v>
      </c>
      <c r="C284">
        <v>12041.6</v>
      </c>
      <c r="D284" s="1">
        <f t="shared" si="72"/>
        <v>12188.3674454309</v>
      </c>
      <c r="E284">
        <v>91.7</v>
      </c>
      <c r="F284">
        <v>56.8</v>
      </c>
      <c r="G284">
        <v>22092.2</v>
      </c>
      <c r="H284">
        <v>244543.6</v>
      </c>
      <c r="I284" s="1">
        <f t="shared" si="73"/>
        <v>323703.12833407719</v>
      </c>
      <c r="J284">
        <v>50.3</v>
      </c>
      <c r="K284">
        <v>71.2</v>
      </c>
      <c r="L284">
        <v>655.4</v>
      </c>
      <c r="M284">
        <v>4518.1000000000004</v>
      </c>
      <c r="N284">
        <v>8797.4</v>
      </c>
      <c r="O284" s="1">
        <f t="shared" si="74"/>
        <v>8875.4811579388497</v>
      </c>
      <c r="P284">
        <v>217.4</v>
      </c>
      <c r="Q284">
        <v>220.6</v>
      </c>
      <c r="R284">
        <v>105.3</v>
      </c>
      <c r="S284">
        <v>392.9</v>
      </c>
      <c r="T284">
        <v>78.5</v>
      </c>
      <c r="U284">
        <v>7.32</v>
      </c>
      <c r="V284">
        <v>0</v>
      </c>
      <c r="W284">
        <f t="shared" si="66"/>
        <v>344979.37693744694</v>
      </c>
      <c r="X284">
        <f t="shared" si="67"/>
        <v>2064.4712339692669</v>
      </c>
      <c r="Y284">
        <f t="shared" si="68"/>
        <v>77135.915300887951</v>
      </c>
      <c r="Z284">
        <f t="shared" si="69"/>
        <v>511.62478628977203</v>
      </c>
      <c r="AA284">
        <f t="shared" si="70"/>
        <v>248.76849382089651</v>
      </c>
      <c r="AB284">
        <f t="shared" si="75"/>
        <v>785.26433204475495</v>
      </c>
      <c r="AC284">
        <f t="shared" si="71"/>
        <v>26.558366391835769</v>
      </c>
      <c r="AD284">
        <f t="shared" si="76"/>
        <v>2.0566301561407596</v>
      </c>
    </row>
    <row r="285" spans="1:30" x14ac:dyDescent="0.35">
      <c r="A285">
        <v>15.7005</v>
      </c>
      <c r="B285">
        <v>238.1</v>
      </c>
      <c r="C285">
        <v>12099.7</v>
      </c>
      <c r="D285" s="1">
        <f t="shared" si="72"/>
        <v>12247.895865605062</v>
      </c>
      <c r="E285">
        <v>105.9</v>
      </c>
      <c r="F285">
        <v>28.4</v>
      </c>
      <c r="G285">
        <v>21538</v>
      </c>
      <c r="H285">
        <v>235207.3</v>
      </c>
      <c r="I285" s="1">
        <f t="shared" si="73"/>
        <v>307543.86123193899</v>
      </c>
      <c r="J285">
        <v>76.8</v>
      </c>
      <c r="K285">
        <v>61</v>
      </c>
      <c r="L285">
        <v>731</v>
      </c>
      <c r="M285">
        <v>4733.1000000000004</v>
      </c>
      <c r="N285">
        <v>9083.9</v>
      </c>
      <c r="O285" s="1">
        <f t="shared" si="74"/>
        <v>9167.1736890741813</v>
      </c>
      <c r="P285">
        <v>294.2</v>
      </c>
      <c r="Q285">
        <v>154.19999999999999</v>
      </c>
      <c r="R285">
        <v>96.1</v>
      </c>
      <c r="S285">
        <v>383.2</v>
      </c>
      <c r="T285">
        <v>111.7</v>
      </c>
      <c r="U285">
        <v>0</v>
      </c>
      <c r="V285">
        <v>0</v>
      </c>
      <c r="W285">
        <f t="shared" si="66"/>
        <v>329197.03078661824</v>
      </c>
      <c r="X285">
        <f t="shared" si="67"/>
        <v>2306.8251806081275</v>
      </c>
      <c r="Y285">
        <f t="shared" si="68"/>
        <v>79803.575193934928</v>
      </c>
      <c r="Z285">
        <f t="shared" si="69"/>
        <v>477.22180125564506</v>
      </c>
      <c r="AA285">
        <f t="shared" si="70"/>
        <v>339.31047231225688</v>
      </c>
      <c r="AB285">
        <f t="shared" si="75"/>
        <v>701.70742259741576</v>
      </c>
      <c r="AC285">
        <f t="shared" si="71"/>
        <v>25.10993435987594</v>
      </c>
      <c r="AD285">
        <f t="shared" si="76"/>
        <v>1.4064458370635631</v>
      </c>
    </row>
    <row r="286" spans="1:30" x14ac:dyDescent="0.35">
      <c r="A286">
        <v>15.7089</v>
      </c>
      <c r="B286">
        <v>246.6</v>
      </c>
      <c r="C286">
        <v>11432.7</v>
      </c>
      <c r="D286" s="1">
        <f t="shared" si="72"/>
        <v>11564.918240771265</v>
      </c>
      <c r="E286">
        <v>63.9</v>
      </c>
      <c r="F286">
        <v>27.7</v>
      </c>
      <c r="G286">
        <v>22213.5</v>
      </c>
      <c r="H286">
        <v>233794.5</v>
      </c>
      <c r="I286" s="1">
        <f t="shared" si="73"/>
        <v>305132.89189388481</v>
      </c>
      <c r="J286">
        <v>66.400000000000006</v>
      </c>
      <c r="K286">
        <v>81.099999999999994</v>
      </c>
      <c r="L286">
        <v>816.7</v>
      </c>
      <c r="M286">
        <v>4707.1000000000004</v>
      </c>
      <c r="N286">
        <v>8870.1</v>
      </c>
      <c r="O286" s="1">
        <f t="shared" si="74"/>
        <v>8949.4828074503657</v>
      </c>
      <c r="P286">
        <v>284.5</v>
      </c>
      <c r="Q286">
        <v>214.8</v>
      </c>
      <c r="R286">
        <v>161.9</v>
      </c>
      <c r="S286">
        <v>377.4</v>
      </c>
      <c r="T286">
        <v>86.3</v>
      </c>
      <c r="U286">
        <v>3.9</v>
      </c>
      <c r="V286">
        <v>0</v>
      </c>
      <c r="W286">
        <f t="shared" ref="W286:W342" si="77">B286+D286+I286+O286</f>
        <v>325893.89294210641</v>
      </c>
      <c r="X286">
        <f t="shared" ref="X286:X342" si="78">(F286+L286)*1000000/W286</f>
        <v>2591.0273812648707</v>
      </c>
      <c r="Y286">
        <f t="shared" ref="Y286:Y342" si="79">(G286+M286)*1000000/W286</f>
        <v>82605.414163997004</v>
      </c>
      <c r="Z286">
        <f t="shared" ref="Z286:Z342" si="80">(K286+R286)*1000000/W286</f>
        <v>745.6414657121785</v>
      </c>
      <c r="AA286">
        <f t="shared" ref="AA286:AA342" si="81">(T286+U286+V286)*1000000/W286</f>
        <v>276.77720249892388</v>
      </c>
      <c r="AB286">
        <f t="shared" si="75"/>
        <v>862.85753151549227</v>
      </c>
      <c r="AC286">
        <f t="shared" ref="AC286:AC342" si="82">I286/D286</f>
        <v>26.384353571836016</v>
      </c>
      <c r="AD286">
        <f t="shared" si="76"/>
        <v>2.6940133037694012</v>
      </c>
    </row>
    <row r="287" spans="1:30" x14ac:dyDescent="0.35">
      <c r="A287">
        <v>15.7173</v>
      </c>
      <c r="B287">
        <v>250.8</v>
      </c>
      <c r="C287">
        <v>12498.2</v>
      </c>
      <c r="D287" s="1">
        <f t="shared" si="72"/>
        <v>12656.38199343029</v>
      </c>
      <c r="E287">
        <v>88.1</v>
      </c>
      <c r="F287">
        <v>52.9</v>
      </c>
      <c r="G287">
        <v>22609.599999999999</v>
      </c>
      <c r="H287">
        <v>232972.7</v>
      </c>
      <c r="I287" s="1">
        <f t="shared" si="73"/>
        <v>303734.56068643194</v>
      </c>
      <c r="J287">
        <v>67</v>
      </c>
      <c r="K287">
        <v>69.8</v>
      </c>
      <c r="L287">
        <v>829.5</v>
      </c>
      <c r="M287">
        <v>5126.2</v>
      </c>
      <c r="N287">
        <v>8684.9</v>
      </c>
      <c r="O287" s="1">
        <f t="shared" si="74"/>
        <v>8760.988307350508</v>
      </c>
      <c r="P287">
        <v>242.5</v>
      </c>
      <c r="Q287">
        <v>180.6</v>
      </c>
      <c r="R287">
        <v>109.3</v>
      </c>
      <c r="S287">
        <v>373.8</v>
      </c>
      <c r="T287">
        <v>66.900000000000006</v>
      </c>
      <c r="U287">
        <v>0</v>
      </c>
      <c r="V287">
        <v>4.3899999999999997</v>
      </c>
      <c r="W287">
        <f t="shared" si="77"/>
        <v>325402.73098721274</v>
      </c>
      <c r="X287">
        <f t="shared" si="78"/>
        <v>2711.7166390182369</v>
      </c>
      <c r="Y287">
        <f t="shared" si="79"/>
        <v>85235.301854580699</v>
      </c>
      <c r="Z287">
        <f t="shared" si="80"/>
        <v>550.39488899384207</v>
      </c>
      <c r="AA287">
        <f t="shared" si="81"/>
        <v>219.08236536220548</v>
      </c>
      <c r="AB287">
        <f t="shared" si="75"/>
        <v>760.90326362297765</v>
      </c>
      <c r="AC287">
        <f t="shared" si="82"/>
        <v>23.998529820298987</v>
      </c>
      <c r="AD287">
        <f t="shared" si="76"/>
        <v>2.5122738111937157</v>
      </c>
    </row>
    <row r="288" spans="1:30" x14ac:dyDescent="0.35">
      <c r="A288">
        <v>15.7257</v>
      </c>
      <c r="B288">
        <v>167.6</v>
      </c>
      <c r="C288">
        <v>11541.8</v>
      </c>
      <c r="D288" s="1">
        <f t="shared" si="72"/>
        <v>11676.568619694792</v>
      </c>
      <c r="E288">
        <v>79.5</v>
      </c>
      <c r="F288">
        <v>36.799999999999997</v>
      </c>
      <c r="G288">
        <v>22625.599999999999</v>
      </c>
      <c r="H288">
        <v>230950.9</v>
      </c>
      <c r="I288" s="1">
        <f t="shared" si="73"/>
        <v>300307.0935262781</v>
      </c>
      <c r="J288">
        <v>58.1</v>
      </c>
      <c r="K288">
        <v>79</v>
      </c>
      <c r="L288">
        <v>763.8</v>
      </c>
      <c r="M288">
        <v>4996.5</v>
      </c>
      <c r="N288">
        <v>8724.7000000000007</v>
      </c>
      <c r="O288" s="1">
        <f t="shared" si="74"/>
        <v>8801.4903629698038</v>
      </c>
      <c r="P288">
        <v>319.3</v>
      </c>
      <c r="Q288">
        <v>161.30000000000001</v>
      </c>
      <c r="R288">
        <v>130.19999999999999</v>
      </c>
      <c r="S288">
        <v>460.6</v>
      </c>
      <c r="T288">
        <v>95.1</v>
      </c>
      <c r="U288">
        <v>0</v>
      </c>
      <c r="V288">
        <v>0</v>
      </c>
      <c r="W288">
        <f t="shared" si="77"/>
        <v>320952.75250894268</v>
      </c>
      <c r="X288">
        <f t="shared" si="78"/>
        <v>2494.4481508308386</v>
      </c>
      <c r="Y288">
        <f t="shared" si="79"/>
        <v>86062.823216418328</v>
      </c>
      <c r="Z288">
        <f t="shared" si="80"/>
        <v>651.80933444143329</v>
      </c>
      <c r="AA288">
        <f t="shared" si="81"/>
        <v>296.30529495879688</v>
      </c>
      <c r="AB288">
        <f t="shared" si="75"/>
        <v>683.5897130805472</v>
      </c>
      <c r="AC288">
        <f t="shared" si="82"/>
        <v>25.718779489699749</v>
      </c>
      <c r="AD288">
        <f t="shared" si="76"/>
        <v>2.1997896950578339</v>
      </c>
    </row>
    <row r="289" spans="1:30" x14ac:dyDescent="0.35">
      <c r="A289">
        <v>15.7342</v>
      </c>
      <c r="B289">
        <v>247.6</v>
      </c>
      <c r="C289">
        <v>12496.1</v>
      </c>
      <c r="D289" s="1">
        <f t="shared" si="72"/>
        <v>12654.22850481907</v>
      </c>
      <c r="E289">
        <v>106.3</v>
      </c>
      <c r="F289">
        <v>16.100000000000001</v>
      </c>
      <c r="G289">
        <v>22567.7</v>
      </c>
      <c r="H289">
        <v>234438.2</v>
      </c>
      <c r="I289" s="1">
        <f t="shared" si="73"/>
        <v>306230.27429007035</v>
      </c>
      <c r="J289">
        <v>123.2</v>
      </c>
      <c r="K289">
        <v>92.2</v>
      </c>
      <c r="L289">
        <v>731.7</v>
      </c>
      <c r="M289">
        <v>5299.8</v>
      </c>
      <c r="N289">
        <v>8884</v>
      </c>
      <c r="O289" s="1">
        <f t="shared" si="74"/>
        <v>8963.6329148152181</v>
      </c>
      <c r="P289">
        <v>245.2</v>
      </c>
      <c r="Q289">
        <v>233.5</v>
      </c>
      <c r="R289">
        <v>106.3</v>
      </c>
      <c r="S289">
        <v>409.7</v>
      </c>
      <c r="T289">
        <v>74.099999999999994</v>
      </c>
      <c r="U289">
        <v>10.7</v>
      </c>
      <c r="V289">
        <v>3.41</v>
      </c>
      <c r="W289">
        <f t="shared" si="77"/>
        <v>328095.73570970463</v>
      </c>
      <c r="X289">
        <f t="shared" si="78"/>
        <v>2279.2127986132837</v>
      </c>
      <c r="Y289">
        <f t="shared" si="79"/>
        <v>84937.099044337621</v>
      </c>
      <c r="Z289">
        <f t="shared" si="80"/>
        <v>605.00633929491403</v>
      </c>
      <c r="AA289">
        <f t="shared" si="81"/>
        <v>268.85445435367438</v>
      </c>
      <c r="AB289">
        <f t="shared" si="75"/>
        <v>1087.1826762040093</v>
      </c>
      <c r="AC289">
        <f t="shared" si="82"/>
        <v>24.199837562080504</v>
      </c>
      <c r="AD289">
        <f t="shared" si="76"/>
        <v>2.2503117560367305</v>
      </c>
    </row>
    <row r="290" spans="1:30" x14ac:dyDescent="0.35">
      <c r="A290">
        <v>15.742599999999999</v>
      </c>
      <c r="B290">
        <v>310.39999999999998</v>
      </c>
      <c r="C290">
        <v>11490.9</v>
      </c>
      <c r="D290" s="1">
        <f t="shared" si="72"/>
        <v>11624.475687679556</v>
      </c>
      <c r="E290">
        <v>77.599999999999994</v>
      </c>
      <c r="F290">
        <v>43.2</v>
      </c>
      <c r="G290">
        <v>23065.4</v>
      </c>
      <c r="H290">
        <v>230638.2</v>
      </c>
      <c r="I290" s="1">
        <f t="shared" si="73"/>
        <v>299778.59571400605</v>
      </c>
      <c r="J290">
        <v>94.2</v>
      </c>
      <c r="K290">
        <v>105.9</v>
      </c>
      <c r="L290">
        <v>843.9</v>
      </c>
      <c r="M290">
        <v>5292.9</v>
      </c>
      <c r="N290">
        <v>8351.5</v>
      </c>
      <c r="O290" s="1">
        <f t="shared" si="74"/>
        <v>8421.8349546235386</v>
      </c>
      <c r="P290">
        <v>287.10000000000002</v>
      </c>
      <c r="Q290">
        <v>174.2</v>
      </c>
      <c r="R290">
        <v>123.9</v>
      </c>
      <c r="S290">
        <v>378.7</v>
      </c>
      <c r="T290">
        <v>108.8</v>
      </c>
      <c r="U290">
        <v>6.83</v>
      </c>
      <c r="V290">
        <v>0</v>
      </c>
      <c r="W290">
        <f t="shared" si="77"/>
        <v>320135.30635630916</v>
      </c>
      <c r="X290">
        <f t="shared" si="78"/>
        <v>2771.0158248295852</v>
      </c>
      <c r="Y290">
        <f t="shared" si="79"/>
        <v>88582.232065454678</v>
      </c>
      <c r="Z290">
        <f t="shared" si="80"/>
        <v>717.8214818462842</v>
      </c>
      <c r="AA290">
        <f t="shared" si="81"/>
        <v>361.19102674449886</v>
      </c>
      <c r="AB290">
        <f t="shared" si="75"/>
        <v>838.39549924953292</v>
      </c>
      <c r="AC290">
        <f t="shared" si="82"/>
        <v>25.78856920245725</v>
      </c>
      <c r="AD290">
        <f t="shared" si="76"/>
        <v>1.9873735189829631</v>
      </c>
    </row>
    <row r="291" spans="1:30" x14ac:dyDescent="0.35">
      <c r="A291">
        <v>15.751099999999999</v>
      </c>
      <c r="B291">
        <v>294.2</v>
      </c>
      <c r="C291">
        <v>12010</v>
      </c>
      <c r="D291" s="1">
        <f t="shared" si="72"/>
        <v>12155.993481715401</v>
      </c>
      <c r="E291">
        <v>71.7</v>
      </c>
      <c r="F291">
        <v>50</v>
      </c>
      <c r="G291">
        <v>23858.400000000001</v>
      </c>
      <c r="H291">
        <v>232611</v>
      </c>
      <c r="I291" s="1">
        <f t="shared" si="73"/>
        <v>303120.06036052119</v>
      </c>
      <c r="J291">
        <v>49.1</v>
      </c>
      <c r="K291">
        <v>53.2</v>
      </c>
      <c r="L291">
        <v>732.2</v>
      </c>
      <c r="M291">
        <v>5265.5</v>
      </c>
      <c r="N291">
        <v>9056.2000000000007</v>
      </c>
      <c r="O291" s="1">
        <f t="shared" si="74"/>
        <v>9138.9642883885044</v>
      </c>
      <c r="P291">
        <v>313.5</v>
      </c>
      <c r="Q291">
        <v>178.7</v>
      </c>
      <c r="R291">
        <v>125.8</v>
      </c>
      <c r="S291">
        <v>436.7</v>
      </c>
      <c r="T291">
        <v>88.8</v>
      </c>
      <c r="U291">
        <v>8.2899999999999991</v>
      </c>
      <c r="V291">
        <v>0</v>
      </c>
      <c r="W291">
        <f t="shared" si="77"/>
        <v>324709.21813062509</v>
      </c>
      <c r="X291">
        <f t="shared" si="78"/>
        <v>2408.9245279305069</v>
      </c>
      <c r="Y291">
        <f t="shared" si="79"/>
        <v>89692.248860899112</v>
      </c>
      <c r="Z291">
        <f t="shared" si="80"/>
        <v>551.26245269695823</v>
      </c>
      <c r="AA291">
        <f t="shared" si="81"/>
        <v>299.00598621423279</v>
      </c>
      <c r="AB291">
        <f t="shared" si="75"/>
        <v>701.55076382327968</v>
      </c>
      <c r="AC291">
        <f t="shared" si="82"/>
        <v>24.935852492555483</v>
      </c>
      <c r="AD291">
        <f t="shared" si="76"/>
        <v>1.8436502214440211</v>
      </c>
    </row>
    <row r="292" spans="1:30" x14ac:dyDescent="0.35">
      <c r="A292">
        <v>15.759499999999999</v>
      </c>
      <c r="B292">
        <v>296.2</v>
      </c>
      <c r="C292">
        <v>11058</v>
      </c>
      <c r="D292" s="1">
        <f t="shared" si="72"/>
        <v>11181.646648640668</v>
      </c>
      <c r="E292">
        <v>87.3</v>
      </c>
      <c r="F292">
        <v>22.6</v>
      </c>
      <c r="G292">
        <v>24265.8</v>
      </c>
      <c r="H292">
        <v>231252.7</v>
      </c>
      <c r="I292" s="1">
        <f t="shared" si="73"/>
        <v>300817.57685522933</v>
      </c>
      <c r="J292">
        <v>63.9</v>
      </c>
      <c r="K292">
        <v>90.2</v>
      </c>
      <c r="L292">
        <v>748.3</v>
      </c>
      <c r="M292">
        <v>5147.3999999999996</v>
      </c>
      <c r="N292">
        <v>8191.2</v>
      </c>
      <c r="O292" s="1">
        <f t="shared" si="74"/>
        <v>8258.8498912290361</v>
      </c>
      <c r="P292">
        <v>281.89999999999998</v>
      </c>
      <c r="Q292">
        <v>203.8</v>
      </c>
      <c r="R292">
        <v>123.4</v>
      </c>
      <c r="S292">
        <v>381.9</v>
      </c>
      <c r="T292">
        <v>130.69999999999999</v>
      </c>
      <c r="U292">
        <v>6.83</v>
      </c>
      <c r="V292">
        <v>3.41</v>
      </c>
      <c r="W292">
        <f t="shared" si="77"/>
        <v>320554.27339509904</v>
      </c>
      <c r="X292">
        <f t="shared" si="78"/>
        <v>2404.8969674780392</v>
      </c>
      <c r="Y292">
        <f t="shared" si="79"/>
        <v>91757.316751621547</v>
      </c>
      <c r="Z292">
        <f t="shared" si="80"/>
        <v>666.34581950098493</v>
      </c>
      <c r="AA292">
        <f t="shared" si="81"/>
        <v>439.67593539545317</v>
      </c>
      <c r="AB292">
        <f t="shared" si="75"/>
        <v>835.11599194950202</v>
      </c>
      <c r="AC292">
        <f t="shared" si="82"/>
        <v>26.902797620760012</v>
      </c>
      <c r="AD292">
        <f t="shared" si="76"/>
        <v>1.5155385270327801</v>
      </c>
    </row>
    <row r="293" spans="1:30" x14ac:dyDescent="0.35">
      <c r="A293">
        <v>15.767899999999999</v>
      </c>
      <c r="B293">
        <v>115.3</v>
      </c>
      <c r="C293">
        <v>10814.3</v>
      </c>
      <c r="D293" s="1">
        <f t="shared" si="72"/>
        <v>10932.527633587908</v>
      </c>
      <c r="E293">
        <v>72.2</v>
      </c>
      <c r="F293">
        <v>42.6</v>
      </c>
      <c r="G293">
        <v>23097.8</v>
      </c>
      <c r="H293">
        <v>230577.7</v>
      </c>
      <c r="I293" s="1">
        <f t="shared" si="73"/>
        <v>299676.39357476385</v>
      </c>
      <c r="J293">
        <v>72.900000000000006</v>
      </c>
      <c r="K293">
        <v>101.5</v>
      </c>
      <c r="L293">
        <v>809.7</v>
      </c>
      <c r="M293">
        <v>5396.7</v>
      </c>
      <c r="N293">
        <v>9088.7000000000007</v>
      </c>
      <c r="O293" s="1">
        <f t="shared" si="74"/>
        <v>9172.0621209991259</v>
      </c>
      <c r="P293">
        <v>251.6</v>
      </c>
      <c r="Q293">
        <v>195.5</v>
      </c>
      <c r="R293">
        <v>154.6</v>
      </c>
      <c r="S293">
        <v>518.6</v>
      </c>
      <c r="T293">
        <v>128.9</v>
      </c>
      <c r="U293">
        <v>3.41</v>
      </c>
      <c r="V293">
        <v>5.37</v>
      </c>
      <c r="W293">
        <f t="shared" si="77"/>
        <v>319896.28332935093</v>
      </c>
      <c r="X293">
        <f t="shared" si="78"/>
        <v>2664.3010388542402</v>
      </c>
      <c r="Y293">
        <f t="shared" si="79"/>
        <v>89074.182742733945</v>
      </c>
      <c r="Z293">
        <f t="shared" si="80"/>
        <v>800.57197706273723</v>
      </c>
      <c r="AA293">
        <f t="shared" si="81"/>
        <v>430.38949551736687</v>
      </c>
      <c r="AB293">
        <f t="shared" si="75"/>
        <v>839.02193925669121</v>
      </c>
      <c r="AC293">
        <f t="shared" si="82"/>
        <v>27.411446247258567</v>
      </c>
      <c r="AD293">
        <f t="shared" si="76"/>
        <v>1.8601104009296923</v>
      </c>
    </row>
    <row r="294" spans="1:30" x14ac:dyDescent="0.35">
      <c r="A294">
        <v>15.776400000000001</v>
      </c>
      <c r="B294">
        <v>258</v>
      </c>
      <c r="C294">
        <v>11418.2</v>
      </c>
      <c r="D294" s="1">
        <f t="shared" si="72"/>
        <v>11550.081136432007</v>
      </c>
      <c r="E294">
        <v>88.8</v>
      </c>
      <c r="F294">
        <v>68.400000000000006</v>
      </c>
      <c r="G294">
        <v>23902.3</v>
      </c>
      <c r="H294">
        <v>230652.5</v>
      </c>
      <c r="I294" s="1">
        <f t="shared" si="73"/>
        <v>299802.75493193907</v>
      </c>
      <c r="J294">
        <v>94.2</v>
      </c>
      <c r="K294">
        <v>81.5</v>
      </c>
      <c r="L294">
        <v>771.6</v>
      </c>
      <c r="M294">
        <v>5224.2</v>
      </c>
      <c r="N294">
        <v>9117.1</v>
      </c>
      <c r="O294" s="1">
        <f t="shared" si="74"/>
        <v>9200.9863123079431</v>
      </c>
      <c r="P294">
        <v>240.6</v>
      </c>
      <c r="Q294">
        <v>233.5</v>
      </c>
      <c r="R294">
        <v>116.1</v>
      </c>
      <c r="S294">
        <v>414.2</v>
      </c>
      <c r="T294">
        <v>122</v>
      </c>
      <c r="U294">
        <v>7.32</v>
      </c>
      <c r="V294">
        <v>0</v>
      </c>
      <c r="W294">
        <f t="shared" si="77"/>
        <v>320811.82238067902</v>
      </c>
      <c r="X294">
        <f t="shared" si="78"/>
        <v>2618.3573715162102</v>
      </c>
      <c r="Y294">
        <f t="shared" si="79"/>
        <v>90789.983311270116</v>
      </c>
      <c r="Z294">
        <f t="shared" si="80"/>
        <v>615.93740072809896</v>
      </c>
      <c r="AA294">
        <f t="shared" si="81"/>
        <v>403.10235152913845</v>
      </c>
      <c r="AB294">
        <f t="shared" si="75"/>
        <v>1021.4710841022168</v>
      </c>
      <c r="AC294">
        <f t="shared" si="82"/>
        <v>25.956766137882962</v>
      </c>
      <c r="AD294">
        <f t="shared" si="76"/>
        <v>1.5279925765542839</v>
      </c>
    </row>
    <row r="295" spans="1:30" x14ac:dyDescent="0.35">
      <c r="A295">
        <v>15.784800000000001</v>
      </c>
      <c r="B295">
        <v>238.1</v>
      </c>
      <c r="C295">
        <v>10907.3</v>
      </c>
      <c r="D295" s="1">
        <f t="shared" si="72"/>
        <v>11027.581135721655</v>
      </c>
      <c r="E295">
        <v>89.3</v>
      </c>
      <c r="F295">
        <v>61.3</v>
      </c>
      <c r="G295">
        <v>23631.4</v>
      </c>
      <c r="H295">
        <v>231325.5</v>
      </c>
      <c r="I295" s="1">
        <f t="shared" si="73"/>
        <v>300940.77532167389</v>
      </c>
      <c r="J295">
        <v>101.1</v>
      </c>
      <c r="K295">
        <v>86.8</v>
      </c>
      <c r="L295">
        <v>739.6</v>
      </c>
      <c r="M295">
        <v>5228.7</v>
      </c>
      <c r="N295">
        <v>8855.4</v>
      </c>
      <c r="O295" s="1">
        <f t="shared" si="74"/>
        <v>8934.5187372256278</v>
      </c>
      <c r="P295">
        <v>307.7</v>
      </c>
      <c r="Q295">
        <v>203.2</v>
      </c>
      <c r="R295">
        <v>104.9</v>
      </c>
      <c r="S295">
        <v>374.2</v>
      </c>
      <c r="T295">
        <v>101.5</v>
      </c>
      <c r="U295">
        <v>0</v>
      </c>
      <c r="V295">
        <v>0</v>
      </c>
      <c r="W295">
        <f t="shared" si="77"/>
        <v>321140.97519462119</v>
      </c>
      <c r="X295">
        <f t="shared" si="78"/>
        <v>2493.9203087199639</v>
      </c>
      <c r="Y295">
        <f t="shared" si="79"/>
        <v>89867.386067785046</v>
      </c>
      <c r="Z295">
        <f t="shared" si="80"/>
        <v>596.9341031110215</v>
      </c>
      <c r="AA295">
        <f t="shared" si="81"/>
        <v>316.0605710264407</v>
      </c>
      <c r="AB295">
        <f t="shared" si="75"/>
        <v>947.5589336290235</v>
      </c>
      <c r="AC295">
        <f t="shared" si="82"/>
        <v>27.289826446784065</v>
      </c>
      <c r="AD295">
        <f t="shared" si="76"/>
        <v>1.8886699507389162</v>
      </c>
    </row>
    <row r="296" spans="1:30" x14ac:dyDescent="0.35">
      <c r="A296">
        <v>15.7933</v>
      </c>
      <c r="B296">
        <v>168.5</v>
      </c>
      <c r="C296">
        <v>10609.1</v>
      </c>
      <c r="D296" s="1">
        <f t="shared" si="72"/>
        <v>10722.859892889655</v>
      </c>
      <c r="E296">
        <v>85.8</v>
      </c>
      <c r="F296">
        <v>60.4</v>
      </c>
      <c r="G296">
        <v>24609.4</v>
      </c>
      <c r="H296">
        <v>225450.9</v>
      </c>
      <c r="I296" s="1">
        <f t="shared" si="73"/>
        <v>291073.73567408446</v>
      </c>
      <c r="J296">
        <v>69</v>
      </c>
      <c r="K296">
        <v>63.9</v>
      </c>
      <c r="L296">
        <v>572.79999999999995</v>
      </c>
      <c r="M296">
        <v>5825.6</v>
      </c>
      <c r="N296">
        <v>9037.2999999999993</v>
      </c>
      <c r="O296" s="1">
        <f t="shared" si="74"/>
        <v>9119.7176240841345</v>
      </c>
      <c r="P296">
        <v>887.5</v>
      </c>
      <c r="Q296">
        <v>246.4</v>
      </c>
      <c r="R296">
        <v>117.6</v>
      </c>
      <c r="S296">
        <v>414.8</v>
      </c>
      <c r="T296">
        <v>162.4</v>
      </c>
      <c r="U296">
        <v>3.9</v>
      </c>
      <c r="V296">
        <v>0</v>
      </c>
      <c r="W296">
        <f t="shared" si="77"/>
        <v>311084.81319105829</v>
      </c>
      <c r="X296">
        <f t="shared" si="78"/>
        <v>2035.4577695540181</v>
      </c>
      <c r="Y296">
        <f t="shared" si="79"/>
        <v>97835.055616513826</v>
      </c>
      <c r="Z296">
        <f t="shared" si="80"/>
        <v>583.44217494323175</v>
      </c>
      <c r="AA296">
        <f t="shared" si="81"/>
        <v>534.58090189013467</v>
      </c>
      <c r="AB296">
        <f t="shared" si="75"/>
        <v>1013.8714158517647</v>
      </c>
      <c r="AC296">
        <f t="shared" si="82"/>
        <v>27.14515890178663</v>
      </c>
      <c r="AD296">
        <f t="shared" si="76"/>
        <v>1.0914010823812388</v>
      </c>
    </row>
    <row r="297" spans="1:30" x14ac:dyDescent="0.35">
      <c r="A297">
        <v>15.8017</v>
      </c>
      <c r="B297">
        <v>199.9</v>
      </c>
      <c r="C297">
        <v>8709</v>
      </c>
      <c r="D297" s="1">
        <f t="shared" si="72"/>
        <v>8785.5130330044358</v>
      </c>
      <c r="E297">
        <v>74.099999999999994</v>
      </c>
      <c r="F297">
        <v>27.1</v>
      </c>
      <c r="G297">
        <v>22545.8</v>
      </c>
      <c r="H297">
        <v>216085.6</v>
      </c>
      <c r="I297" s="1">
        <f t="shared" si="73"/>
        <v>275649.48417837458</v>
      </c>
      <c r="J297">
        <v>85.8</v>
      </c>
      <c r="K297">
        <v>80</v>
      </c>
      <c r="L297">
        <v>527.1</v>
      </c>
      <c r="M297">
        <v>5939.4</v>
      </c>
      <c r="N297">
        <v>11676.2</v>
      </c>
      <c r="O297" s="1">
        <f t="shared" si="74"/>
        <v>11814.144311813598</v>
      </c>
      <c r="P297">
        <v>1015.4</v>
      </c>
      <c r="Q297">
        <v>239.3</v>
      </c>
      <c r="R297">
        <v>97.5</v>
      </c>
      <c r="S297">
        <v>305.8</v>
      </c>
      <c r="T297">
        <v>226.3</v>
      </c>
      <c r="U297">
        <v>3.41</v>
      </c>
      <c r="V297">
        <v>0</v>
      </c>
      <c r="W297">
        <f t="shared" si="77"/>
        <v>296449.0415231926</v>
      </c>
      <c r="X297">
        <f t="shared" si="78"/>
        <v>1869.4612644131025</v>
      </c>
      <c r="Y297">
        <f t="shared" si="79"/>
        <v>96088.015173331107</v>
      </c>
      <c r="Z297">
        <f t="shared" si="80"/>
        <v>598.75383333331956</v>
      </c>
      <c r="AA297">
        <f t="shared" si="81"/>
        <v>774.87179185913715</v>
      </c>
      <c r="AB297">
        <f t="shared" si="75"/>
        <v>1096.6471617840123</v>
      </c>
      <c r="AC297">
        <f t="shared" si="82"/>
        <v>31.375456748267897</v>
      </c>
      <c r="AD297">
        <f t="shared" si="76"/>
        <v>0.7727134212702973</v>
      </c>
    </row>
    <row r="298" spans="1:30" x14ac:dyDescent="0.35">
      <c r="A298">
        <v>15.8101</v>
      </c>
      <c r="B298">
        <v>261.89999999999998</v>
      </c>
      <c r="C298">
        <v>10537.6</v>
      </c>
      <c r="D298" s="1">
        <f t="shared" si="72"/>
        <v>10649.823580966797</v>
      </c>
      <c r="E298">
        <v>96.6</v>
      </c>
      <c r="F298">
        <v>21.9</v>
      </c>
      <c r="G298">
        <v>15204.6</v>
      </c>
      <c r="H298">
        <v>230772.7</v>
      </c>
      <c r="I298" s="1">
        <f t="shared" si="73"/>
        <v>300005.86302644224</v>
      </c>
      <c r="J298">
        <v>72.900000000000006</v>
      </c>
      <c r="K298">
        <v>58.5</v>
      </c>
      <c r="L298">
        <v>663.2</v>
      </c>
      <c r="M298">
        <v>4090.4</v>
      </c>
      <c r="N298">
        <v>11412.2</v>
      </c>
      <c r="O298" s="1">
        <f t="shared" si="74"/>
        <v>11543.941772293772</v>
      </c>
      <c r="P298">
        <v>611</v>
      </c>
      <c r="Q298">
        <v>152.9</v>
      </c>
      <c r="R298">
        <v>42.4</v>
      </c>
      <c r="S298">
        <v>89</v>
      </c>
      <c r="T298">
        <v>113</v>
      </c>
      <c r="U298">
        <v>13.2</v>
      </c>
      <c r="V298">
        <v>0</v>
      </c>
      <c r="W298">
        <f t="shared" si="77"/>
        <v>322461.52837970282</v>
      </c>
      <c r="X298">
        <f t="shared" si="78"/>
        <v>2124.5945320748015</v>
      </c>
      <c r="Y298">
        <f t="shared" si="79"/>
        <v>59836.595382255575</v>
      </c>
      <c r="Z298">
        <f t="shared" si="80"/>
        <v>312.90554413421029</v>
      </c>
      <c r="AA298">
        <f t="shared" si="81"/>
        <v>391.36451605289727</v>
      </c>
      <c r="AB298">
        <f t="shared" si="75"/>
        <v>700.23857151144375</v>
      </c>
      <c r="AC298">
        <f t="shared" si="82"/>
        <v>28.170031244706077</v>
      </c>
      <c r="AD298">
        <f t="shared" si="76"/>
        <v>0.79952456418383522</v>
      </c>
    </row>
    <row r="299" spans="1:30" x14ac:dyDescent="0.35">
      <c r="A299">
        <v>15.8186</v>
      </c>
      <c r="B299">
        <v>199</v>
      </c>
      <c r="C299">
        <v>10423.6</v>
      </c>
      <c r="D299" s="1">
        <f t="shared" si="72"/>
        <v>10533.395905561209</v>
      </c>
      <c r="E299">
        <v>133.19999999999999</v>
      </c>
      <c r="F299">
        <v>28.4</v>
      </c>
      <c r="G299">
        <v>11892.7</v>
      </c>
      <c r="H299">
        <v>237672.2</v>
      </c>
      <c r="I299" s="1">
        <f t="shared" si="73"/>
        <v>311771.65518560383</v>
      </c>
      <c r="J299">
        <v>61.3</v>
      </c>
      <c r="K299">
        <v>17.100000000000001</v>
      </c>
      <c r="L299">
        <v>674.1</v>
      </c>
      <c r="M299">
        <v>2957.9</v>
      </c>
      <c r="N299">
        <v>10480</v>
      </c>
      <c r="O299" s="1">
        <f t="shared" si="74"/>
        <v>10590.99361306492</v>
      </c>
      <c r="P299">
        <v>378.2</v>
      </c>
      <c r="Q299">
        <v>65.2</v>
      </c>
      <c r="R299">
        <v>16.600000000000001</v>
      </c>
      <c r="S299">
        <v>155.5</v>
      </c>
      <c r="T299">
        <v>64.400000000000006</v>
      </c>
      <c r="U299">
        <v>7.8</v>
      </c>
      <c r="V299">
        <v>0</v>
      </c>
      <c r="W299">
        <f t="shared" si="77"/>
        <v>333095.04470422998</v>
      </c>
      <c r="X299">
        <f t="shared" si="78"/>
        <v>2109.007657630516</v>
      </c>
      <c r="Y299">
        <f t="shared" si="79"/>
        <v>44583.671345776136</v>
      </c>
      <c r="Z299">
        <f t="shared" si="80"/>
        <v>101.17232464362759</v>
      </c>
      <c r="AA299">
        <f t="shared" si="81"/>
        <v>216.75495072017543</v>
      </c>
      <c r="AB299">
        <f t="shared" si="75"/>
        <v>379.77148568008573</v>
      </c>
      <c r="AC299">
        <f t="shared" si="82"/>
        <v>29.598399033022289</v>
      </c>
      <c r="AD299">
        <f t="shared" si="76"/>
        <v>0.46675900277008309</v>
      </c>
    </row>
    <row r="300" spans="1:30" x14ac:dyDescent="0.35">
      <c r="A300">
        <v>15.827</v>
      </c>
      <c r="B300">
        <v>221.9</v>
      </c>
      <c r="C300">
        <v>11592.7</v>
      </c>
      <c r="D300" s="1">
        <f t="shared" si="72"/>
        <v>11728.666916968339</v>
      </c>
      <c r="E300">
        <v>104.9</v>
      </c>
      <c r="F300">
        <v>18.100000000000001</v>
      </c>
      <c r="G300">
        <v>12060.6</v>
      </c>
      <c r="H300">
        <v>238012.9</v>
      </c>
      <c r="I300" s="1">
        <f t="shared" si="73"/>
        <v>312358.17509246548</v>
      </c>
      <c r="J300">
        <v>76.099999999999994</v>
      </c>
      <c r="K300">
        <v>29.4</v>
      </c>
      <c r="L300">
        <v>808.9</v>
      </c>
      <c r="M300">
        <v>2465.1999999999998</v>
      </c>
      <c r="N300">
        <v>10227.6</v>
      </c>
      <c r="O300" s="1">
        <f t="shared" si="74"/>
        <v>10333.284702624562</v>
      </c>
      <c r="P300">
        <v>353.5</v>
      </c>
      <c r="Q300">
        <v>101.9</v>
      </c>
      <c r="R300">
        <v>20</v>
      </c>
      <c r="S300">
        <v>110.3</v>
      </c>
      <c r="T300">
        <v>43.9</v>
      </c>
      <c r="U300">
        <v>4.3899999999999997</v>
      </c>
      <c r="V300">
        <v>0</v>
      </c>
      <c r="W300">
        <f t="shared" si="77"/>
        <v>334642.02671205834</v>
      </c>
      <c r="X300">
        <f t="shared" si="78"/>
        <v>2471.2974880216989</v>
      </c>
      <c r="Y300">
        <f t="shared" si="79"/>
        <v>43406.980715242556</v>
      </c>
      <c r="Z300">
        <f t="shared" si="80"/>
        <v>147.62043036066737</v>
      </c>
      <c r="AA300">
        <f t="shared" si="81"/>
        <v>144.30345307928397</v>
      </c>
      <c r="AB300">
        <f t="shared" si="75"/>
        <v>531.91167214977315</v>
      </c>
      <c r="AC300">
        <f t="shared" si="82"/>
        <v>26.632027092573001</v>
      </c>
      <c r="AD300">
        <f t="shared" si="76"/>
        <v>1.0229861254918202</v>
      </c>
    </row>
    <row r="301" spans="1:30" x14ac:dyDescent="0.35">
      <c r="A301">
        <v>15.8354</v>
      </c>
      <c r="B301">
        <v>227.6</v>
      </c>
      <c r="C301">
        <v>11114.5</v>
      </c>
      <c r="D301" s="1">
        <f t="shared" si="72"/>
        <v>11239.420539587243</v>
      </c>
      <c r="E301">
        <v>168.3</v>
      </c>
      <c r="F301">
        <v>27.7</v>
      </c>
      <c r="G301">
        <v>10894.4</v>
      </c>
      <c r="H301">
        <v>248536.4</v>
      </c>
      <c r="I301" s="1">
        <f t="shared" si="73"/>
        <v>330736.44551778689</v>
      </c>
      <c r="J301">
        <v>81.3</v>
      </c>
      <c r="K301">
        <v>29.3</v>
      </c>
      <c r="L301">
        <v>848.3</v>
      </c>
      <c r="M301">
        <v>2356.6</v>
      </c>
      <c r="N301">
        <v>10078.1</v>
      </c>
      <c r="O301" s="1">
        <f t="shared" si="74"/>
        <v>10180.702134178464</v>
      </c>
      <c r="P301">
        <v>338.7</v>
      </c>
      <c r="Q301">
        <v>51</v>
      </c>
      <c r="R301">
        <v>4.88</v>
      </c>
      <c r="S301">
        <v>75.5</v>
      </c>
      <c r="T301">
        <v>101</v>
      </c>
      <c r="U301">
        <v>0</v>
      </c>
      <c r="V301">
        <v>3.41</v>
      </c>
      <c r="W301">
        <f t="shared" si="77"/>
        <v>352384.16819155263</v>
      </c>
      <c r="X301">
        <f t="shared" si="78"/>
        <v>2485.9232595370599</v>
      </c>
      <c r="Y301">
        <f t="shared" si="79"/>
        <v>37603.846018408192</v>
      </c>
      <c r="Z301">
        <f t="shared" si="80"/>
        <v>96.996412112987102</v>
      </c>
      <c r="AA301">
        <f t="shared" si="81"/>
        <v>296.29594466696852</v>
      </c>
      <c r="AB301">
        <f t="shared" si="75"/>
        <v>375.44251967665872</v>
      </c>
      <c r="AC301">
        <f t="shared" si="82"/>
        <v>29.426467703817483</v>
      </c>
      <c r="AD301">
        <f t="shared" si="76"/>
        <v>0.32736327937936976</v>
      </c>
    </row>
    <row r="302" spans="1:30" x14ac:dyDescent="0.35">
      <c r="A302">
        <v>15.8439</v>
      </c>
      <c r="B302">
        <v>219.9</v>
      </c>
      <c r="C302">
        <v>11378.2</v>
      </c>
      <c r="D302" s="1">
        <f t="shared" si="72"/>
        <v>11509.153449782314</v>
      </c>
      <c r="E302">
        <v>114.1</v>
      </c>
      <c r="F302">
        <v>39.4</v>
      </c>
      <c r="G302">
        <v>13566</v>
      </c>
      <c r="H302">
        <v>234512.7</v>
      </c>
      <c r="I302" s="1">
        <f t="shared" si="73"/>
        <v>306357.40135727922</v>
      </c>
      <c r="J302">
        <v>34.200000000000003</v>
      </c>
      <c r="K302">
        <v>25.4</v>
      </c>
      <c r="L302">
        <v>832.3</v>
      </c>
      <c r="M302">
        <v>3449.5</v>
      </c>
      <c r="N302">
        <v>9539.1</v>
      </c>
      <c r="O302" s="1">
        <f t="shared" si="74"/>
        <v>9630.9707934962389</v>
      </c>
      <c r="P302">
        <v>275.5</v>
      </c>
      <c r="Q302">
        <v>138.1</v>
      </c>
      <c r="R302">
        <v>28.8</v>
      </c>
      <c r="S302">
        <v>181.9</v>
      </c>
      <c r="T302">
        <v>47.2</v>
      </c>
      <c r="U302">
        <v>3.9</v>
      </c>
      <c r="V302">
        <v>0</v>
      </c>
      <c r="W302">
        <f t="shared" si="77"/>
        <v>327717.42560055776</v>
      </c>
      <c r="X302">
        <f t="shared" si="78"/>
        <v>2659.9134861460852</v>
      </c>
      <c r="Y302">
        <f t="shared" si="79"/>
        <v>51921.254931190451</v>
      </c>
      <c r="Z302">
        <f t="shared" si="80"/>
        <v>165.38638401871955</v>
      </c>
      <c r="AA302">
        <f t="shared" si="81"/>
        <v>155.92701519108061</v>
      </c>
      <c r="AB302">
        <f t="shared" si="75"/>
        <v>525.75782225877083</v>
      </c>
      <c r="AC302">
        <f t="shared" si="82"/>
        <v>26.618586909454553</v>
      </c>
      <c r="AD302">
        <f t="shared" si="76"/>
        <v>1.0606653620352251</v>
      </c>
    </row>
    <row r="303" spans="1:30" x14ac:dyDescent="0.35">
      <c r="A303">
        <v>15.8523</v>
      </c>
      <c r="B303">
        <v>222.8</v>
      </c>
      <c r="C303">
        <v>11112.7</v>
      </c>
      <c r="D303" s="1">
        <f t="shared" si="72"/>
        <v>11237.579853639541</v>
      </c>
      <c r="E303">
        <v>101.9</v>
      </c>
      <c r="F303">
        <v>60.6</v>
      </c>
      <c r="G303">
        <v>13972.9</v>
      </c>
      <c r="H303">
        <v>236476.4</v>
      </c>
      <c r="I303" s="1">
        <f t="shared" si="73"/>
        <v>309717.21109864843</v>
      </c>
      <c r="J303">
        <v>43.9</v>
      </c>
      <c r="K303">
        <v>39.5</v>
      </c>
      <c r="L303">
        <v>929.6</v>
      </c>
      <c r="M303">
        <v>2854</v>
      </c>
      <c r="N303">
        <v>9473.2999999999993</v>
      </c>
      <c r="O303" s="1">
        <f t="shared" si="74"/>
        <v>9563.9017100700057</v>
      </c>
      <c r="P303">
        <v>308.7</v>
      </c>
      <c r="Q303">
        <v>99.4</v>
      </c>
      <c r="R303">
        <v>8.89</v>
      </c>
      <c r="S303">
        <v>116.1</v>
      </c>
      <c r="T303">
        <v>84.4</v>
      </c>
      <c r="U303">
        <v>3.41</v>
      </c>
      <c r="V303">
        <v>3.41</v>
      </c>
      <c r="W303">
        <f t="shared" si="77"/>
        <v>330741.49266235798</v>
      </c>
      <c r="X303">
        <f t="shared" si="78"/>
        <v>2993.8789718496532</v>
      </c>
      <c r="Y303">
        <f t="shared" si="79"/>
        <v>50876.289710580626</v>
      </c>
      <c r="Z303">
        <f t="shared" si="80"/>
        <v>146.30761810523603</v>
      </c>
      <c r="AA303">
        <f t="shared" si="81"/>
        <v>275.80452414878346</v>
      </c>
      <c r="AB303">
        <f t="shared" si="75"/>
        <v>433.26889180575171</v>
      </c>
      <c r="AC303">
        <f t="shared" si="82"/>
        <v>27.560846297198022</v>
      </c>
      <c r="AD303">
        <f t="shared" si="76"/>
        <v>0.53047577285682956</v>
      </c>
    </row>
    <row r="304" spans="1:30" x14ac:dyDescent="0.35">
      <c r="A304">
        <v>15.860799999999999</v>
      </c>
      <c r="B304">
        <v>243.8</v>
      </c>
      <c r="C304">
        <v>10978.2</v>
      </c>
      <c r="D304" s="1">
        <f t="shared" si="72"/>
        <v>11100.058664025404</v>
      </c>
      <c r="E304">
        <v>96.1</v>
      </c>
      <c r="F304">
        <v>28.4</v>
      </c>
      <c r="G304">
        <v>13866.9</v>
      </c>
      <c r="H304">
        <v>230558</v>
      </c>
      <c r="I304" s="1">
        <f t="shared" si="73"/>
        <v>299643.11799979722</v>
      </c>
      <c r="J304">
        <v>65.2</v>
      </c>
      <c r="K304">
        <v>21.5</v>
      </c>
      <c r="L304">
        <v>975.4</v>
      </c>
      <c r="M304">
        <v>3064.8</v>
      </c>
      <c r="N304">
        <v>9133.4</v>
      </c>
      <c r="O304" s="1">
        <f t="shared" si="74"/>
        <v>9217.5879174855618</v>
      </c>
      <c r="P304">
        <v>342.5</v>
      </c>
      <c r="Q304">
        <v>89</v>
      </c>
      <c r="R304">
        <v>7.32</v>
      </c>
      <c r="S304">
        <v>190.9</v>
      </c>
      <c r="T304">
        <v>60</v>
      </c>
      <c r="U304">
        <v>0</v>
      </c>
      <c r="V304">
        <v>0</v>
      </c>
      <c r="W304">
        <f t="shared" si="77"/>
        <v>320204.56458130816</v>
      </c>
      <c r="X304">
        <f t="shared" si="78"/>
        <v>3134.8709888397279</v>
      </c>
      <c r="Y304">
        <f t="shared" si="79"/>
        <v>52877.759635124145</v>
      </c>
      <c r="Z304">
        <f t="shared" si="80"/>
        <v>90.004963038813457</v>
      </c>
      <c r="AA304">
        <f t="shared" si="81"/>
        <v>187.38021451522582</v>
      </c>
      <c r="AB304">
        <f t="shared" si="75"/>
        <v>481.56715130413033</v>
      </c>
      <c r="AC304">
        <f t="shared" si="82"/>
        <v>26.994732827036476</v>
      </c>
      <c r="AD304">
        <f t="shared" si="76"/>
        <v>0.48033333333333328</v>
      </c>
    </row>
    <row r="305" spans="1:30" x14ac:dyDescent="0.35">
      <c r="A305">
        <v>15.869199999999999</v>
      </c>
      <c r="B305">
        <v>316.10000000000002</v>
      </c>
      <c r="C305">
        <v>11354.3</v>
      </c>
      <c r="D305" s="1">
        <f t="shared" si="72"/>
        <v>11484.700737584757</v>
      </c>
      <c r="E305">
        <v>96.6</v>
      </c>
      <c r="F305">
        <v>54.8</v>
      </c>
      <c r="G305">
        <v>13468.8</v>
      </c>
      <c r="H305">
        <v>234635.1</v>
      </c>
      <c r="I305" s="1">
        <f t="shared" si="73"/>
        <v>306566.31888919912</v>
      </c>
      <c r="J305">
        <v>67.7</v>
      </c>
      <c r="K305">
        <v>54.4</v>
      </c>
      <c r="L305">
        <v>947</v>
      </c>
      <c r="M305">
        <v>2983.4</v>
      </c>
      <c r="N305">
        <v>9572.4</v>
      </c>
      <c r="O305" s="1">
        <f t="shared" si="74"/>
        <v>9664.9164461895034</v>
      </c>
      <c r="P305">
        <v>277.39999999999998</v>
      </c>
      <c r="Q305">
        <v>94.2</v>
      </c>
      <c r="R305">
        <v>21.5</v>
      </c>
      <c r="S305">
        <v>139.4</v>
      </c>
      <c r="T305">
        <v>37.1</v>
      </c>
      <c r="U305">
        <v>3.41</v>
      </c>
      <c r="V305">
        <v>0</v>
      </c>
      <c r="W305">
        <f t="shared" si="77"/>
        <v>328032.03607297339</v>
      </c>
      <c r="X305">
        <f t="shared" si="78"/>
        <v>3053.9700085181357</v>
      </c>
      <c r="Y305">
        <f t="shared" si="79"/>
        <v>50154.247728231261</v>
      </c>
      <c r="Z305">
        <f t="shared" si="80"/>
        <v>231.37983993464414</v>
      </c>
      <c r="AA305">
        <f t="shared" si="81"/>
        <v>123.4940357806645</v>
      </c>
      <c r="AB305">
        <f t="shared" si="75"/>
        <v>493.54935553911577</v>
      </c>
      <c r="AC305">
        <f t="shared" si="82"/>
        <v>26.693452959199206</v>
      </c>
      <c r="AD305">
        <f t="shared" si="76"/>
        <v>1.8736114539619844</v>
      </c>
    </row>
    <row r="306" spans="1:30" x14ac:dyDescent="0.35">
      <c r="A306">
        <v>15.877599999999999</v>
      </c>
      <c r="B306">
        <v>174.3</v>
      </c>
      <c r="C306">
        <v>12001.8</v>
      </c>
      <c r="D306" s="1">
        <f t="shared" si="72"/>
        <v>12147.592981444703</v>
      </c>
      <c r="E306">
        <v>96.5</v>
      </c>
      <c r="F306">
        <v>66.400000000000006</v>
      </c>
      <c r="G306">
        <v>13466.8</v>
      </c>
      <c r="H306">
        <v>235444.4</v>
      </c>
      <c r="I306" s="1">
        <f t="shared" si="73"/>
        <v>307949.34992301412</v>
      </c>
      <c r="J306">
        <v>79.900000000000006</v>
      </c>
      <c r="K306">
        <v>48.8</v>
      </c>
      <c r="L306">
        <v>1011.6</v>
      </c>
      <c r="M306">
        <v>2989.4</v>
      </c>
      <c r="N306">
        <v>9285.7999999999993</v>
      </c>
      <c r="O306" s="1">
        <f t="shared" si="74"/>
        <v>9372.8342644124805</v>
      </c>
      <c r="P306">
        <v>301.89999999999998</v>
      </c>
      <c r="Q306">
        <v>146.5</v>
      </c>
      <c r="R306">
        <v>9.27</v>
      </c>
      <c r="S306">
        <v>107.5</v>
      </c>
      <c r="T306">
        <v>53.4</v>
      </c>
      <c r="U306">
        <v>0</v>
      </c>
      <c r="V306">
        <v>0</v>
      </c>
      <c r="W306">
        <f t="shared" si="77"/>
        <v>329644.0771688713</v>
      </c>
      <c r="X306">
        <f t="shared" si="78"/>
        <v>3270.1937473238995</v>
      </c>
      <c r="Y306">
        <f t="shared" si="79"/>
        <v>49921.115347598847</v>
      </c>
      <c r="Z306">
        <f t="shared" si="80"/>
        <v>176.15969471901562</v>
      </c>
      <c r="AA306">
        <f t="shared" si="81"/>
        <v>161.99289991381841</v>
      </c>
      <c r="AB306">
        <f t="shared" si="75"/>
        <v>686.80135843611401</v>
      </c>
      <c r="AC306">
        <f t="shared" si="82"/>
        <v>25.350647687439224</v>
      </c>
      <c r="AD306">
        <f t="shared" si="76"/>
        <v>1.0874531835205992</v>
      </c>
    </row>
    <row r="307" spans="1:30" x14ac:dyDescent="0.35">
      <c r="A307">
        <v>15.885999999999999</v>
      </c>
      <c r="B307">
        <v>168.5</v>
      </c>
      <c r="C307">
        <v>11343.6</v>
      </c>
      <c r="D307" s="1">
        <f t="shared" si="72"/>
        <v>11473.753672155462</v>
      </c>
      <c r="E307">
        <v>93.2</v>
      </c>
      <c r="F307">
        <v>51</v>
      </c>
      <c r="G307">
        <v>13164.5</v>
      </c>
      <c r="H307">
        <v>239401.5</v>
      </c>
      <c r="I307" s="1">
        <f t="shared" si="73"/>
        <v>314754.10482665949</v>
      </c>
      <c r="J307">
        <v>61.3</v>
      </c>
      <c r="K307">
        <v>22</v>
      </c>
      <c r="L307">
        <v>923.2</v>
      </c>
      <c r="M307">
        <v>2991.4</v>
      </c>
      <c r="N307">
        <v>9176.2999999999993</v>
      </c>
      <c r="O307" s="1">
        <f t="shared" si="74"/>
        <v>9261.2843233362291</v>
      </c>
      <c r="P307">
        <v>334.2</v>
      </c>
      <c r="Q307">
        <v>117.4</v>
      </c>
      <c r="R307">
        <v>11.7</v>
      </c>
      <c r="S307">
        <v>141.9</v>
      </c>
      <c r="T307">
        <v>65.400000000000006</v>
      </c>
      <c r="U307">
        <v>0</v>
      </c>
      <c r="V307">
        <v>0</v>
      </c>
      <c r="W307">
        <f t="shared" si="77"/>
        <v>335657.64282215113</v>
      </c>
      <c r="X307">
        <f t="shared" si="78"/>
        <v>2902.3620371313332</v>
      </c>
      <c r="Y307">
        <f t="shared" si="79"/>
        <v>48132.078459956996</v>
      </c>
      <c r="Z307">
        <f t="shared" si="80"/>
        <v>100.39991854991371</v>
      </c>
      <c r="AA307">
        <f t="shared" si="81"/>
        <v>194.84138496036667</v>
      </c>
      <c r="AB307">
        <f t="shared" si="75"/>
        <v>532.38769866081839</v>
      </c>
      <c r="AC307">
        <f t="shared" si="82"/>
        <v>27.432531133251153</v>
      </c>
      <c r="AD307">
        <f t="shared" si="76"/>
        <v>0.51529051987767582</v>
      </c>
    </row>
    <row r="308" spans="1:30" x14ac:dyDescent="0.35">
      <c r="A308">
        <v>15.894500000000001</v>
      </c>
      <c r="B308">
        <v>254.3</v>
      </c>
      <c r="C308">
        <v>12534.5</v>
      </c>
      <c r="D308" s="1">
        <f t="shared" si="72"/>
        <v>12693.608029850157</v>
      </c>
      <c r="E308">
        <v>121</v>
      </c>
      <c r="F308">
        <v>22.6</v>
      </c>
      <c r="G308">
        <v>15391.9</v>
      </c>
      <c r="H308">
        <v>232442.9</v>
      </c>
      <c r="I308" s="1">
        <f t="shared" si="73"/>
        <v>302834.66858687124</v>
      </c>
      <c r="J308">
        <v>85.2</v>
      </c>
      <c r="K308">
        <v>52.7</v>
      </c>
      <c r="L308">
        <v>862.6</v>
      </c>
      <c r="M308">
        <v>3287.1</v>
      </c>
      <c r="N308">
        <v>8638.1</v>
      </c>
      <c r="O308" s="1">
        <f t="shared" si="74"/>
        <v>8713.3669349205375</v>
      </c>
      <c r="P308">
        <v>285.8</v>
      </c>
      <c r="Q308">
        <v>57.8</v>
      </c>
      <c r="R308">
        <v>23.4</v>
      </c>
      <c r="S308">
        <v>174.8</v>
      </c>
      <c r="T308">
        <v>65.400000000000006</v>
      </c>
      <c r="U308">
        <v>0</v>
      </c>
      <c r="V308">
        <v>4.3899999999999997</v>
      </c>
      <c r="W308">
        <f t="shared" si="77"/>
        <v>324495.94355164195</v>
      </c>
      <c r="X308">
        <f t="shared" si="78"/>
        <v>2727.9231607994652</v>
      </c>
      <c r="Y308">
        <f t="shared" si="79"/>
        <v>57563.123272224599</v>
      </c>
      <c r="Z308">
        <f t="shared" si="80"/>
        <v>234.51756951744161</v>
      </c>
      <c r="AA308">
        <f t="shared" si="81"/>
        <v>215.07202597401118</v>
      </c>
      <c r="AB308">
        <f t="shared" si="75"/>
        <v>440.68347491450919</v>
      </c>
      <c r="AC308">
        <f t="shared" si="82"/>
        <v>23.85725696545288</v>
      </c>
      <c r="AD308">
        <f t="shared" si="76"/>
        <v>1.0904140994411806</v>
      </c>
    </row>
    <row r="309" spans="1:30" x14ac:dyDescent="0.35">
      <c r="A309">
        <v>15.902900000000001</v>
      </c>
      <c r="B309">
        <v>195.2</v>
      </c>
      <c r="C309">
        <v>11905.5</v>
      </c>
      <c r="D309" s="1">
        <f t="shared" si="72"/>
        <v>12048.948759455699</v>
      </c>
      <c r="E309">
        <v>88.8</v>
      </c>
      <c r="F309">
        <v>74.2</v>
      </c>
      <c r="G309">
        <v>15551</v>
      </c>
      <c r="H309">
        <v>233956.1</v>
      </c>
      <c r="I309" s="1">
        <f t="shared" si="73"/>
        <v>305408.21485557163</v>
      </c>
      <c r="J309">
        <v>96.1</v>
      </c>
      <c r="K309">
        <v>46.3</v>
      </c>
      <c r="L309">
        <v>872.8</v>
      </c>
      <c r="M309">
        <v>3441.7</v>
      </c>
      <c r="N309">
        <v>9093.2000000000007</v>
      </c>
      <c r="O309" s="1">
        <f t="shared" si="74"/>
        <v>9176.6450689408939</v>
      </c>
      <c r="P309">
        <v>233.6</v>
      </c>
      <c r="Q309">
        <v>112.9</v>
      </c>
      <c r="R309">
        <v>35.1</v>
      </c>
      <c r="S309">
        <v>147.69999999999999</v>
      </c>
      <c r="T309">
        <v>49.8</v>
      </c>
      <c r="U309">
        <v>7.8</v>
      </c>
      <c r="V309">
        <v>0</v>
      </c>
      <c r="W309">
        <f t="shared" si="77"/>
        <v>326829.00868396822</v>
      </c>
      <c r="X309">
        <f t="shared" si="78"/>
        <v>2897.5396150214883</v>
      </c>
      <c r="Y309">
        <f t="shared" si="79"/>
        <v>58112.038697168558</v>
      </c>
      <c r="Z309">
        <f t="shared" si="80"/>
        <v>249.05989932708465</v>
      </c>
      <c r="AA309">
        <f t="shared" si="81"/>
        <v>176.23894596118026</v>
      </c>
      <c r="AB309">
        <f t="shared" si="75"/>
        <v>639.47811989386605</v>
      </c>
      <c r="AC309">
        <f t="shared" si="82"/>
        <v>25.347291365638455</v>
      </c>
      <c r="AD309">
        <f t="shared" si="76"/>
        <v>1.4131944444444446</v>
      </c>
    </row>
    <row r="310" spans="1:30" x14ac:dyDescent="0.35">
      <c r="A310">
        <v>15.911300000000001</v>
      </c>
      <c r="B310">
        <v>140.9</v>
      </c>
      <c r="C310">
        <v>11470.9</v>
      </c>
      <c r="D310" s="1">
        <f t="shared" si="72"/>
        <v>11604.008420187123</v>
      </c>
      <c r="E310">
        <v>100.5</v>
      </c>
      <c r="F310">
        <v>34.4</v>
      </c>
      <c r="G310">
        <v>15409.6</v>
      </c>
      <c r="H310">
        <v>234526.3</v>
      </c>
      <c r="I310" s="1">
        <f t="shared" si="73"/>
        <v>306380.61111701158</v>
      </c>
      <c r="J310">
        <v>72.2</v>
      </c>
      <c r="K310">
        <v>61</v>
      </c>
      <c r="L310">
        <v>978.1</v>
      </c>
      <c r="M310">
        <v>3389</v>
      </c>
      <c r="N310">
        <v>9446.7000000000007</v>
      </c>
      <c r="O310" s="1">
        <f t="shared" si="74"/>
        <v>9536.7912054808148</v>
      </c>
      <c r="P310">
        <v>276.10000000000002</v>
      </c>
      <c r="Q310">
        <v>109.7</v>
      </c>
      <c r="R310">
        <v>25.4</v>
      </c>
      <c r="S310">
        <v>220.6</v>
      </c>
      <c r="T310">
        <v>90.2</v>
      </c>
      <c r="U310">
        <v>3.41</v>
      </c>
      <c r="V310">
        <v>8.2899999999999991</v>
      </c>
      <c r="W310">
        <f t="shared" si="77"/>
        <v>327662.31074267952</v>
      </c>
      <c r="X310">
        <f t="shared" si="78"/>
        <v>3090.0715975086273</v>
      </c>
      <c r="Y310">
        <f t="shared" si="79"/>
        <v>57371.87153869203</v>
      </c>
      <c r="Z310">
        <f t="shared" si="80"/>
        <v>263.68610965406953</v>
      </c>
      <c r="AA310">
        <f t="shared" si="81"/>
        <v>310.99090941839916</v>
      </c>
      <c r="AB310">
        <f t="shared" si="75"/>
        <v>555.14471465364875</v>
      </c>
      <c r="AC310">
        <f t="shared" si="82"/>
        <v>26.402998000588401</v>
      </c>
      <c r="AD310">
        <f t="shared" si="76"/>
        <v>0.84789008832188417</v>
      </c>
    </row>
    <row r="311" spans="1:30" x14ac:dyDescent="0.35">
      <c r="A311">
        <v>15.9198</v>
      </c>
      <c r="B311">
        <v>230.4</v>
      </c>
      <c r="C311">
        <v>11652.6</v>
      </c>
      <c r="D311" s="1">
        <f t="shared" si="72"/>
        <v>11789.983967175915</v>
      </c>
      <c r="E311">
        <v>77.599999999999994</v>
      </c>
      <c r="F311">
        <v>43.2</v>
      </c>
      <c r="G311">
        <v>15856.1</v>
      </c>
      <c r="H311">
        <v>237804.5</v>
      </c>
      <c r="I311" s="1">
        <f t="shared" si="73"/>
        <v>311999.34924832277</v>
      </c>
      <c r="J311">
        <v>68.400000000000006</v>
      </c>
      <c r="K311">
        <v>62.9</v>
      </c>
      <c r="L311">
        <v>1017.3</v>
      </c>
      <c r="M311">
        <v>3427.1</v>
      </c>
      <c r="N311">
        <v>9307.7000000000007</v>
      </c>
      <c r="O311" s="1">
        <f t="shared" si="74"/>
        <v>9395.1472117023623</v>
      </c>
      <c r="P311">
        <v>310.3</v>
      </c>
      <c r="Q311">
        <v>129</v>
      </c>
      <c r="R311">
        <v>37.6</v>
      </c>
      <c r="S311">
        <v>182.6</v>
      </c>
      <c r="T311">
        <v>50.2</v>
      </c>
      <c r="U311">
        <v>0</v>
      </c>
      <c r="V311">
        <v>0</v>
      </c>
      <c r="W311">
        <f t="shared" si="77"/>
        <v>333414.88042720105</v>
      </c>
      <c r="X311">
        <f t="shared" si="78"/>
        <v>3180.7218641267368</v>
      </c>
      <c r="Y311">
        <f t="shared" si="79"/>
        <v>57835.451061130312</v>
      </c>
      <c r="Z311">
        <f t="shared" si="80"/>
        <v>301.42625869376434</v>
      </c>
      <c r="AA311">
        <f t="shared" si="81"/>
        <v>150.5631660340992</v>
      </c>
      <c r="AB311">
        <f t="shared" si="75"/>
        <v>592.055158867155</v>
      </c>
      <c r="AC311">
        <f t="shared" si="82"/>
        <v>26.463085116735471</v>
      </c>
      <c r="AD311">
        <f t="shared" si="76"/>
        <v>2.00199203187251</v>
      </c>
    </row>
    <row r="312" spans="1:30" x14ac:dyDescent="0.35">
      <c r="A312">
        <v>15.9282</v>
      </c>
      <c r="B312">
        <v>183.8</v>
      </c>
      <c r="C312">
        <v>12290.9</v>
      </c>
      <c r="D312" s="1">
        <f t="shared" si="72"/>
        <v>12443.846067632667</v>
      </c>
      <c r="E312">
        <v>90.7</v>
      </c>
      <c r="F312">
        <v>47.7</v>
      </c>
      <c r="G312">
        <v>15646.3</v>
      </c>
      <c r="H312">
        <v>235250.9</v>
      </c>
      <c r="I312" s="1">
        <f t="shared" si="73"/>
        <v>307618.4071350983</v>
      </c>
      <c r="J312">
        <v>74.8</v>
      </c>
      <c r="K312">
        <v>65.900000000000006</v>
      </c>
      <c r="L312">
        <v>786.3</v>
      </c>
      <c r="M312">
        <v>3822.4</v>
      </c>
      <c r="N312">
        <v>9096.2000000000007</v>
      </c>
      <c r="O312" s="1">
        <f t="shared" si="74"/>
        <v>9179.7003906938298</v>
      </c>
      <c r="P312">
        <v>332.9</v>
      </c>
      <c r="Q312">
        <v>81.900000000000006</v>
      </c>
      <c r="R312">
        <v>35.6</v>
      </c>
      <c r="S312">
        <v>172.9</v>
      </c>
      <c r="T312">
        <v>71</v>
      </c>
      <c r="U312">
        <v>8.2899999999999991</v>
      </c>
      <c r="V312">
        <v>0</v>
      </c>
      <c r="W312">
        <f t="shared" si="77"/>
        <v>329425.7535934248</v>
      </c>
      <c r="X312">
        <f t="shared" si="78"/>
        <v>2531.6782033663267</v>
      </c>
      <c r="Y312">
        <f t="shared" si="79"/>
        <v>59098.901004649888</v>
      </c>
      <c r="Z312">
        <f t="shared" si="80"/>
        <v>308.11191563750862</v>
      </c>
      <c r="AA312">
        <f t="shared" si="81"/>
        <v>240.69156444234534</v>
      </c>
      <c r="AB312">
        <f t="shared" si="75"/>
        <v>475.67622837830146</v>
      </c>
      <c r="AC312">
        <f t="shared" si="82"/>
        <v>24.720524945678633</v>
      </c>
      <c r="AD312">
        <f t="shared" si="76"/>
        <v>1.2801109849918026</v>
      </c>
    </row>
    <row r="313" spans="1:30" x14ac:dyDescent="0.35">
      <c r="A313">
        <v>15.9366</v>
      </c>
      <c r="B313">
        <v>153.30000000000001</v>
      </c>
      <c r="C313">
        <v>11254.2</v>
      </c>
      <c r="D313" s="1">
        <f t="shared" si="72"/>
        <v>11382.298665642878</v>
      </c>
      <c r="E313">
        <v>80.5</v>
      </c>
      <c r="F313">
        <v>60</v>
      </c>
      <c r="G313">
        <v>16957.5</v>
      </c>
      <c r="H313">
        <v>230987.3</v>
      </c>
      <c r="I313" s="1">
        <f t="shared" si="73"/>
        <v>300368.64150618057</v>
      </c>
      <c r="J313">
        <v>73.5</v>
      </c>
      <c r="K313">
        <v>59</v>
      </c>
      <c r="L313">
        <v>869.6</v>
      </c>
      <c r="M313">
        <v>3700</v>
      </c>
      <c r="N313">
        <v>9389.6</v>
      </c>
      <c r="O313" s="1">
        <f t="shared" si="74"/>
        <v>9478.6002650487026</v>
      </c>
      <c r="P313">
        <v>293.7</v>
      </c>
      <c r="Q313">
        <v>114.8</v>
      </c>
      <c r="R313">
        <v>72.3</v>
      </c>
      <c r="S313">
        <v>231</v>
      </c>
      <c r="T313">
        <v>81.5</v>
      </c>
      <c r="U313">
        <v>2.93</v>
      </c>
      <c r="V313">
        <v>0</v>
      </c>
      <c r="W313">
        <f t="shared" si="77"/>
        <v>321382.84043687215</v>
      </c>
      <c r="X313">
        <f t="shared" si="78"/>
        <v>2892.5004170613065</v>
      </c>
      <c r="Y313">
        <f t="shared" si="79"/>
        <v>64276.922725305441</v>
      </c>
      <c r="Z313">
        <f t="shared" si="80"/>
        <v>408.54701458708001</v>
      </c>
      <c r="AA313">
        <f t="shared" si="81"/>
        <v>262.70848775009262</v>
      </c>
      <c r="AB313">
        <f t="shared" si="75"/>
        <v>585.90558146799049</v>
      </c>
      <c r="AC313">
        <f t="shared" si="82"/>
        <v>26.38910208997012</v>
      </c>
      <c r="AD313">
        <f t="shared" si="76"/>
        <v>1.5551344308894945</v>
      </c>
    </row>
    <row r="314" spans="1:30" x14ac:dyDescent="0.35">
      <c r="A314">
        <v>15.945</v>
      </c>
      <c r="B314">
        <v>201</v>
      </c>
      <c r="C314">
        <v>11396.3</v>
      </c>
      <c r="D314" s="1">
        <f t="shared" si="72"/>
        <v>11527.672817732726</v>
      </c>
      <c r="E314">
        <v>81.900000000000006</v>
      </c>
      <c r="F314">
        <v>57.4</v>
      </c>
      <c r="G314">
        <v>18554.599999999999</v>
      </c>
      <c r="H314">
        <v>234316.4</v>
      </c>
      <c r="I314" s="1">
        <f t="shared" si="73"/>
        <v>306022.48761760071</v>
      </c>
      <c r="J314">
        <v>56.1</v>
      </c>
      <c r="K314">
        <v>56.6</v>
      </c>
      <c r="L314">
        <v>789.5</v>
      </c>
      <c r="M314">
        <v>3982.7</v>
      </c>
      <c r="N314">
        <v>8863.9</v>
      </c>
      <c r="O314" s="1">
        <f t="shared" si="74"/>
        <v>8943.1713767665206</v>
      </c>
      <c r="P314">
        <v>230.3</v>
      </c>
      <c r="Q314">
        <v>105.8</v>
      </c>
      <c r="R314">
        <v>80</v>
      </c>
      <c r="S314">
        <v>326.39999999999998</v>
      </c>
      <c r="T314">
        <v>76.599999999999994</v>
      </c>
      <c r="U314">
        <v>7.8</v>
      </c>
      <c r="V314">
        <v>7.8</v>
      </c>
      <c r="W314">
        <f t="shared" si="77"/>
        <v>326694.33181209996</v>
      </c>
      <c r="X314">
        <f t="shared" si="78"/>
        <v>2592.3314778754693</v>
      </c>
      <c r="Y314">
        <f t="shared" si="79"/>
        <v>68985.892332415649</v>
      </c>
      <c r="Z314">
        <f t="shared" si="80"/>
        <v>418.12785438397577</v>
      </c>
      <c r="AA314">
        <f t="shared" si="81"/>
        <v>282.22099688288841</v>
      </c>
      <c r="AB314">
        <f t="shared" si="75"/>
        <v>495.57027543752326</v>
      </c>
      <c r="AC314">
        <f t="shared" si="82"/>
        <v>26.546770753838025</v>
      </c>
      <c r="AD314">
        <f t="shared" si="76"/>
        <v>1.4815618221258138</v>
      </c>
    </row>
    <row r="315" spans="1:30" x14ac:dyDescent="0.35">
      <c r="A315">
        <v>15.9535</v>
      </c>
      <c r="B315">
        <v>242.8</v>
      </c>
      <c r="C315">
        <v>12445.5</v>
      </c>
      <c r="D315" s="1">
        <f t="shared" si="72"/>
        <v>12602.342452998795</v>
      </c>
      <c r="E315">
        <v>98</v>
      </c>
      <c r="F315">
        <v>31.6</v>
      </c>
      <c r="G315">
        <v>18083.7</v>
      </c>
      <c r="H315">
        <v>232461.8</v>
      </c>
      <c r="I315" s="1">
        <f t="shared" si="73"/>
        <v>302866.74982430838</v>
      </c>
      <c r="J315">
        <v>72.3</v>
      </c>
      <c r="K315">
        <v>60.5</v>
      </c>
      <c r="L315">
        <v>873.5</v>
      </c>
      <c r="M315">
        <v>3691.2</v>
      </c>
      <c r="N315">
        <v>9461.9</v>
      </c>
      <c r="O315" s="1">
        <f t="shared" si="74"/>
        <v>9552.2827440963647</v>
      </c>
      <c r="P315">
        <v>322.5</v>
      </c>
      <c r="Q315">
        <v>108.4</v>
      </c>
      <c r="R315">
        <v>65.900000000000006</v>
      </c>
      <c r="S315">
        <v>282.60000000000002</v>
      </c>
      <c r="T315">
        <v>88.8</v>
      </c>
      <c r="U315">
        <v>7.8</v>
      </c>
      <c r="V315">
        <v>0</v>
      </c>
      <c r="W315">
        <f t="shared" si="77"/>
        <v>325264.17502140353</v>
      </c>
      <c r="X315">
        <f t="shared" si="78"/>
        <v>2782.6612012848977</v>
      </c>
      <c r="Y315">
        <f t="shared" si="79"/>
        <v>66945.276093093053</v>
      </c>
      <c r="Z315">
        <f t="shared" si="80"/>
        <v>388.60719903039563</v>
      </c>
      <c r="AA315">
        <f t="shared" si="81"/>
        <v>296.98936255012831</v>
      </c>
      <c r="AB315">
        <f t="shared" si="75"/>
        <v>555.54842456323172</v>
      </c>
      <c r="AC315">
        <f t="shared" si="82"/>
        <v>24.032575765487124</v>
      </c>
      <c r="AD315">
        <f t="shared" si="76"/>
        <v>1.308488612836439</v>
      </c>
    </row>
    <row r="316" spans="1:30" x14ac:dyDescent="0.35">
      <c r="A316">
        <v>15.9619</v>
      </c>
      <c r="B316">
        <v>227.6</v>
      </c>
      <c r="C316">
        <v>10626.9</v>
      </c>
      <c r="D316" s="1">
        <f t="shared" si="72"/>
        <v>10741.044000488795</v>
      </c>
      <c r="E316">
        <v>102</v>
      </c>
      <c r="F316">
        <v>51</v>
      </c>
      <c r="G316">
        <v>18572.3</v>
      </c>
      <c r="H316">
        <v>230165.5</v>
      </c>
      <c r="I316" s="1">
        <f t="shared" si="73"/>
        <v>298980.49515837495</v>
      </c>
      <c r="J316">
        <v>54.2</v>
      </c>
      <c r="K316">
        <v>51.7</v>
      </c>
      <c r="L316">
        <v>672.2</v>
      </c>
      <c r="M316">
        <v>4254.2</v>
      </c>
      <c r="N316">
        <v>9364.7999999999993</v>
      </c>
      <c r="O316" s="1">
        <f t="shared" si="74"/>
        <v>9453.3285310273641</v>
      </c>
      <c r="P316">
        <v>292.2</v>
      </c>
      <c r="Q316">
        <v>163.19999999999999</v>
      </c>
      <c r="R316">
        <v>102.9</v>
      </c>
      <c r="S316">
        <v>258.7</v>
      </c>
      <c r="T316">
        <v>87.3</v>
      </c>
      <c r="U316">
        <v>7.8</v>
      </c>
      <c r="V316">
        <v>3.9</v>
      </c>
      <c r="W316">
        <f t="shared" si="77"/>
        <v>319402.46768989111</v>
      </c>
      <c r="X316">
        <f t="shared" si="78"/>
        <v>2264.2279667737484</v>
      </c>
      <c r="Y316">
        <f t="shared" si="79"/>
        <v>71466.260624392933</v>
      </c>
      <c r="Z316">
        <f t="shared" si="80"/>
        <v>484.02882143697673</v>
      </c>
      <c r="AA316">
        <f t="shared" si="81"/>
        <v>309.95377310647274</v>
      </c>
      <c r="AB316">
        <f t="shared" si="75"/>
        <v>680.64596235704209</v>
      </c>
      <c r="AC316">
        <f t="shared" si="82"/>
        <v>27.835329149081709</v>
      </c>
      <c r="AD316">
        <f t="shared" si="76"/>
        <v>1.5616161616161619</v>
      </c>
    </row>
    <row r="317" spans="1:30" x14ac:dyDescent="0.35">
      <c r="A317">
        <v>15.9703</v>
      </c>
      <c r="B317">
        <v>212.4</v>
      </c>
      <c r="C317">
        <v>11087.3</v>
      </c>
      <c r="D317" s="1">
        <f t="shared" si="72"/>
        <v>11211.606444127978</v>
      </c>
      <c r="E317">
        <v>102.4</v>
      </c>
      <c r="F317">
        <v>29</v>
      </c>
      <c r="G317">
        <v>17924.7</v>
      </c>
      <c r="H317">
        <v>230181.8</v>
      </c>
      <c r="I317" s="1">
        <f t="shared" si="73"/>
        <v>299007.99955106282</v>
      </c>
      <c r="J317">
        <v>45.2</v>
      </c>
      <c r="K317">
        <v>63.4</v>
      </c>
      <c r="L317">
        <v>821.1</v>
      </c>
      <c r="M317">
        <v>4246.6000000000004</v>
      </c>
      <c r="N317">
        <v>9134.4</v>
      </c>
      <c r="O317" s="1">
        <f t="shared" si="74"/>
        <v>9218.6064386532344</v>
      </c>
      <c r="P317">
        <v>274.8</v>
      </c>
      <c r="Q317">
        <v>164.5</v>
      </c>
      <c r="R317">
        <v>81.900000000000006</v>
      </c>
      <c r="S317">
        <v>301.8</v>
      </c>
      <c r="T317">
        <v>75</v>
      </c>
      <c r="U317">
        <v>0</v>
      </c>
      <c r="V317">
        <v>3.41</v>
      </c>
      <c r="W317">
        <f t="shared" si="77"/>
        <v>319650.61243384407</v>
      </c>
      <c r="X317">
        <f t="shared" si="78"/>
        <v>2659.4662013229818</v>
      </c>
      <c r="Y317">
        <f t="shared" si="79"/>
        <v>69361.043394179782</v>
      </c>
      <c r="Z317">
        <f t="shared" si="80"/>
        <v>454.55880373159539</v>
      </c>
      <c r="AA317">
        <f t="shared" si="81"/>
        <v>245.29907639775911</v>
      </c>
      <c r="AB317">
        <f t="shared" si="75"/>
        <v>656.02877592921925</v>
      </c>
      <c r="AC317">
        <f t="shared" si="82"/>
        <v>26.669505484440791</v>
      </c>
      <c r="AD317">
        <f t="shared" si="76"/>
        <v>1.8530799642902689</v>
      </c>
    </row>
    <row r="318" spans="1:30" x14ac:dyDescent="0.35">
      <c r="A318">
        <v>15.9788</v>
      </c>
      <c r="B318">
        <v>183.8</v>
      </c>
      <c r="C318">
        <v>11139.7</v>
      </c>
      <c r="D318" s="1">
        <f t="shared" si="72"/>
        <v>11265.190846472449</v>
      </c>
      <c r="E318">
        <v>85.4</v>
      </c>
      <c r="F318">
        <v>53.5</v>
      </c>
      <c r="G318">
        <v>18375</v>
      </c>
      <c r="H318">
        <v>231749</v>
      </c>
      <c r="I318" s="1">
        <f t="shared" si="73"/>
        <v>301657.92169486277</v>
      </c>
      <c r="J318">
        <v>53</v>
      </c>
      <c r="K318">
        <v>88.8</v>
      </c>
      <c r="L318">
        <v>761.3</v>
      </c>
      <c r="M318">
        <v>4148.2</v>
      </c>
      <c r="N318">
        <v>9027.6</v>
      </c>
      <c r="O318" s="1">
        <f t="shared" si="74"/>
        <v>9109.8399915073314</v>
      </c>
      <c r="P318">
        <v>260</v>
      </c>
      <c r="Q318">
        <v>136.80000000000001</v>
      </c>
      <c r="R318">
        <v>73.7</v>
      </c>
      <c r="S318">
        <v>238.1</v>
      </c>
      <c r="T318">
        <v>63.9</v>
      </c>
      <c r="U318">
        <v>0</v>
      </c>
      <c r="V318">
        <v>0</v>
      </c>
      <c r="W318">
        <f t="shared" si="77"/>
        <v>322216.75253284257</v>
      </c>
      <c r="X318">
        <f t="shared" si="78"/>
        <v>2528.7325801502202</v>
      </c>
      <c r="Y318">
        <f t="shared" si="79"/>
        <v>69900.7727653896</v>
      </c>
      <c r="Z318">
        <f t="shared" si="80"/>
        <v>504.31890558960578</v>
      </c>
      <c r="AA318">
        <f t="shared" si="81"/>
        <v>198.31371118262035</v>
      </c>
      <c r="AB318">
        <f t="shared" si="75"/>
        <v>589.04448172865955</v>
      </c>
      <c r="AC318">
        <f t="shared" si="82"/>
        <v>26.77787938136202</v>
      </c>
      <c r="AD318">
        <f t="shared" si="76"/>
        <v>2.5430359937402192</v>
      </c>
    </row>
    <row r="319" spans="1:30" x14ac:dyDescent="0.35">
      <c r="A319">
        <v>15.9872</v>
      </c>
      <c r="B319">
        <v>204.7</v>
      </c>
      <c r="C319">
        <v>12998.8</v>
      </c>
      <c r="D319" s="1">
        <f t="shared" si="72"/>
        <v>13169.994119561354</v>
      </c>
      <c r="E319">
        <v>77.599999999999994</v>
      </c>
      <c r="F319">
        <v>49.7</v>
      </c>
      <c r="G319">
        <v>18335.5</v>
      </c>
      <c r="H319">
        <v>228171.5</v>
      </c>
      <c r="I319" s="1">
        <f t="shared" si="73"/>
        <v>295624.61090773396</v>
      </c>
      <c r="J319">
        <v>71.599999999999994</v>
      </c>
      <c r="K319">
        <v>49.9</v>
      </c>
      <c r="L319">
        <v>652.9</v>
      </c>
      <c r="M319">
        <v>4129.7</v>
      </c>
      <c r="N319">
        <v>9042</v>
      </c>
      <c r="O319" s="1">
        <f t="shared" si="74"/>
        <v>9124.5037630252737</v>
      </c>
      <c r="P319">
        <v>272.2</v>
      </c>
      <c r="Q319">
        <v>102.6</v>
      </c>
      <c r="R319">
        <v>78</v>
      </c>
      <c r="S319">
        <v>267.7</v>
      </c>
      <c r="T319">
        <v>81</v>
      </c>
      <c r="U319">
        <v>3.9</v>
      </c>
      <c r="V319">
        <v>3.9</v>
      </c>
      <c r="W319">
        <f t="shared" si="77"/>
        <v>318123.80879032059</v>
      </c>
      <c r="X319">
        <f t="shared" si="78"/>
        <v>2208.5740852646854</v>
      </c>
      <c r="Y319">
        <f t="shared" si="79"/>
        <v>70617.788984184765</v>
      </c>
      <c r="Z319">
        <f t="shared" si="80"/>
        <v>402.04472744855292</v>
      </c>
      <c r="AA319">
        <f t="shared" si="81"/>
        <v>279.13660514019938</v>
      </c>
      <c r="AB319">
        <f t="shared" si="75"/>
        <v>547.58554747097662</v>
      </c>
      <c r="AC319">
        <f t="shared" si="82"/>
        <v>22.44682937774768</v>
      </c>
      <c r="AD319">
        <f t="shared" si="76"/>
        <v>1.4403153153153152</v>
      </c>
    </row>
    <row r="320" spans="1:30" x14ac:dyDescent="0.35">
      <c r="A320">
        <v>15.9956</v>
      </c>
      <c r="B320">
        <v>294.3</v>
      </c>
      <c r="C320">
        <v>11301.8</v>
      </c>
      <c r="D320" s="1">
        <f t="shared" si="72"/>
        <v>11430.990771501352</v>
      </c>
      <c r="E320">
        <v>55.1</v>
      </c>
      <c r="F320">
        <v>22.9</v>
      </c>
      <c r="G320">
        <v>17925</v>
      </c>
      <c r="H320">
        <v>228797.6</v>
      </c>
      <c r="I320" s="1">
        <f t="shared" si="73"/>
        <v>296676.46262511628</v>
      </c>
      <c r="J320">
        <v>67.7</v>
      </c>
      <c r="K320">
        <v>57.1</v>
      </c>
      <c r="L320">
        <v>774.8</v>
      </c>
      <c r="M320">
        <v>3972.4</v>
      </c>
      <c r="N320">
        <v>9271.4</v>
      </c>
      <c r="O320" s="1">
        <f t="shared" si="74"/>
        <v>9358.1632749877208</v>
      </c>
      <c r="P320">
        <v>296.7</v>
      </c>
      <c r="Q320">
        <v>162.6</v>
      </c>
      <c r="R320">
        <v>52.2</v>
      </c>
      <c r="S320">
        <v>332.9</v>
      </c>
      <c r="T320">
        <v>91.2</v>
      </c>
      <c r="U320">
        <v>3.9</v>
      </c>
      <c r="V320">
        <v>3.41</v>
      </c>
      <c r="W320">
        <f t="shared" si="77"/>
        <v>317759.91667160537</v>
      </c>
      <c r="X320">
        <f t="shared" si="78"/>
        <v>2510.3858546904048</v>
      </c>
      <c r="Y320">
        <f t="shared" si="79"/>
        <v>68911.775372317512</v>
      </c>
      <c r="Z320">
        <f t="shared" si="80"/>
        <v>343.97038224603403</v>
      </c>
      <c r="AA320">
        <f t="shared" si="81"/>
        <v>310.01392822558836</v>
      </c>
      <c r="AB320">
        <f t="shared" si="75"/>
        <v>724.76101583953903</v>
      </c>
      <c r="AC320">
        <f t="shared" si="82"/>
        <v>25.953696276683342</v>
      </c>
      <c r="AD320">
        <f t="shared" si="76"/>
        <v>1.1095320272053599</v>
      </c>
    </row>
    <row r="321" spans="1:30" x14ac:dyDescent="0.35">
      <c r="A321">
        <v>16.004000000000001</v>
      </c>
      <c r="B321">
        <v>173</v>
      </c>
      <c r="C321">
        <v>11036.4</v>
      </c>
      <c r="D321" s="1">
        <f t="shared" si="72"/>
        <v>11159.5613832501</v>
      </c>
      <c r="E321">
        <v>45.9</v>
      </c>
      <c r="F321">
        <v>57.4</v>
      </c>
      <c r="G321">
        <v>18049.099999999999</v>
      </c>
      <c r="H321">
        <v>228607.3</v>
      </c>
      <c r="I321" s="1">
        <f t="shared" si="73"/>
        <v>296356.57687712106</v>
      </c>
      <c r="J321">
        <v>94.8</v>
      </c>
      <c r="K321">
        <v>53.7</v>
      </c>
      <c r="L321">
        <v>951.6</v>
      </c>
      <c r="M321">
        <v>3925.3</v>
      </c>
      <c r="N321">
        <v>8557.2000000000007</v>
      </c>
      <c r="O321" s="1">
        <f t="shared" si="74"/>
        <v>8631.0576868378103</v>
      </c>
      <c r="P321">
        <v>225.1</v>
      </c>
      <c r="Q321">
        <v>124.5</v>
      </c>
      <c r="R321">
        <v>57.6</v>
      </c>
      <c r="S321">
        <v>253.5</v>
      </c>
      <c r="T321">
        <v>87.3</v>
      </c>
      <c r="U321">
        <v>19.100000000000001</v>
      </c>
      <c r="V321">
        <v>0</v>
      </c>
      <c r="W321">
        <f t="shared" si="77"/>
        <v>316320.19594720897</v>
      </c>
      <c r="X321">
        <f t="shared" si="78"/>
        <v>3189.8058136268769</v>
      </c>
      <c r="Y321">
        <f t="shared" si="79"/>
        <v>69468.849227911225</v>
      </c>
      <c r="Z321">
        <f t="shared" si="80"/>
        <v>351.85865912455046</v>
      </c>
      <c r="AA321">
        <f t="shared" si="81"/>
        <v>336.36802633290358</v>
      </c>
      <c r="AB321">
        <f t="shared" si="75"/>
        <v>693.28485126697137</v>
      </c>
      <c r="AC321">
        <f t="shared" si="82"/>
        <v>26.556292554825344</v>
      </c>
      <c r="AD321">
        <f t="shared" si="76"/>
        <v>1.0460526315789473</v>
      </c>
    </row>
    <row r="322" spans="1:30" x14ac:dyDescent="0.35">
      <c r="A322">
        <v>16.012499999999999</v>
      </c>
      <c r="B322">
        <v>215.2</v>
      </c>
      <c r="C322">
        <v>11423.6</v>
      </c>
      <c r="D322" s="1">
        <f t="shared" si="72"/>
        <v>11555.606627874182</v>
      </c>
      <c r="E322">
        <v>84.4</v>
      </c>
      <c r="F322">
        <v>27.1</v>
      </c>
      <c r="G322">
        <v>18214.3</v>
      </c>
      <c r="H322">
        <v>237992.7</v>
      </c>
      <c r="I322" s="1">
        <f t="shared" si="73"/>
        <v>312323.38587832428</v>
      </c>
      <c r="J322">
        <v>83.9</v>
      </c>
      <c r="K322">
        <v>57.6</v>
      </c>
      <c r="L322">
        <v>872.3</v>
      </c>
      <c r="M322">
        <v>3985.8</v>
      </c>
      <c r="N322">
        <v>9396.2000000000007</v>
      </c>
      <c r="O322" s="1">
        <f t="shared" si="74"/>
        <v>9485.3260203524351</v>
      </c>
      <c r="P322">
        <v>293.5</v>
      </c>
      <c r="Q322">
        <v>145.80000000000001</v>
      </c>
      <c r="R322">
        <v>90.4</v>
      </c>
      <c r="S322">
        <v>295.5</v>
      </c>
      <c r="T322">
        <v>68.900000000000006</v>
      </c>
      <c r="U322">
        <v>7.8</v>
      </c>
      <c r="V322">
        <v>0</v>
      </c>
      <c r="W322">
        <f t="shared" si="77"/>
        <v>333579.51852655091</v>
      </c>
      <c r="X322">
        <f t="shared" si="78"/>
        <v>2696.2087000206916</v>
      </c>
      <c r="Y322">
        <f t="shared" si="79"/>
        <v>66551.148278106906</v>
      </c>
      <c r="Z322">
        <f t="shared" si="80"/>
        <v>443.67232333006712</v>
      </c>
      <c r="AA322">
        <f t="shared" si="81"/>
        <v>229.93018377983881</v>
      </c>
      <c r="AB322">
        <f t="shared" si="75"/>
        <v>688.591436952138</v>
      </c>
      <c r="AC322">
        <f t="shared" si="82"/>
        <v>27.027865860797359</v>
      </c>
      <c r="AD322">
        <f t="shared" si="76"/>
        <v>1.9295958279009129</v>
      </c>
    </row>
    <row r="323" spans="1:30" x14ac:dyDescent="0.35">
      <c r="A323">
        <v>16.020900000000001</v>
      </c>
      <c r="B323">
        <v>238.1</v>
      </c>
      <c r="C323">
        <v>11734.5</v>
      </c>
      <c r="D323" s="1">
        <f t="shared" si="72"/>
        <v>11873.83349919632</v>
      </c>
      <c r="E323">
        <v>81</v>
      </c>
      <c r="F323">
        <v>67.099999999999994</v>
      </c>
      <c r="G323">
        <v>18138.099999999999</v>
      </c>
      <c r="H323">
        <v>236545.5</v>
      </c>
      <c r="I323" s="1">
        <f t="shared" si="73"/>
        <v>309835.75314573426</v>
      </c>
      <c r="J323">
        <v>89.7</v>
      </c>
      <c r="K323">
        <v>53.7</v>
      </c>
      <c r="L323">
        <v>790.3</v>
      </c>
      <c r="M323">
        <v>4021.5</v>
      </c>
      <c r="N323">
        <v>8864.9</v>
      </c>
      <c r="O323" s="1">
        <f t="shared" si="74"/>
        <v>8944.1893441166594</v>
      </c>
      <c r="P323">
        <v>297.8</v>
      </c>
      <c r="Q323">
        <v>172.2</v>
      </c>
      <c r="R323">
        <v>43.9</v>
      </c>
      <c r="S323">
        <v>285.8</v>
      </c>
      <c r="T323">
        <v>61.5</v>
      </c>
      <c r="U323">
        <v>0</v>
      </c>
      <c r="V323">
        <v>0</v>
      </c>
      <c r="W323">
        <f t="shared" si="77"/>
        <v>330891.87598904723</v>
      </c>
      <c r="X323">
        <f t="shared" si="78"/>
        <v>2591.1787572215298</v>
      </c>
      <c r="Y323">
        <f t="shared" si="79"/>
        <v>66969.308127508993</v>
      </c>
      <c r="Z323">
        <f t="shared" si="80"/>
        <v>294.96039970238081</v>
      </c>
      <c r="AA323">
        <f t="shared" si="81"/>
        <v>185.86131743541415</v>
      </c>
      <c r="AB323">
        <f t="shared" si="75"/>
        <v>791.49722010300752</v>
      </c>
      <c r="AC323">
        <f t="shared" si="82"/>
        <v>26.093995099957016</v>
      </c>
      <c r="AD323">
        <f t="shared" si="76"/>
        <v>1.5869918699186991</v>
      </c>
    </row>
    <row r="324" spans="1:30" x14ac:dyDescent="0.35">
      <c r="A324">
        <v>16.029299999999999</v>
      </c>
      <c r="B324">
        <v>250.4</v>
      </c>
      <c r="C324">
        <v>11361.8</v>
      </c>
      <c r="D324" s="1">
        <f t="shared" si="72"/>
        <v>11492.374055544282</v>
      </c>
      <c r="E324">
        <v>57.6</v>
      </c>
      <c r="F324">
        <v>44.5</v>
      </c>
      <c r="G324">
        <v>18541.5</v>
      </c>
      <c r="H324">
        <v>230012.5</v>
      </c>
      <c r="I324" s="1">
        <f t="shared" si="73"/>
        <v>298722.38185684831</v>
      </c>
      <c r="J324">
        <v>49.2</v>
      </c>
      <c r="K324">
        <v>69.8</v>
      </c>
      <c r="L324">
        <v>808.8</v>
      </c>
      <c r="M324">
        <v>4126.5</v>
      </c>
      <c r="N324">
        <v>9846.7000000000007</v>
      </c>
      <c r="O324" s="1">
        <f t="shared" si="74"/>
        <v>9944.6217065579658</v>
      </c>
      <c r="P324">
        <v>283.2</v>
      </c>
      <c r="Q324">
        <v>180.6</v>
      </c>
      <c r="R324">
        <v>54.1</v>
      </c>
      <c r="S324">
        <v>268.39999999999998</v>
      </c>
      <c r="T324">
        <v>55.6</v>
      </c>
      <c r="U324">
        <v>3.9</v>
      </c>
      <c r="V324">
        <v>8.2899999999999991</v>
      </c>
      <c r="W324">
        <f t="shared" si="77"/>
        <v>320409.77761895058</v>
      </c>
      <c r="X324">
        <f t="shared" si="78"/>
        <v>2663.1521869934713</v>
      </c>
      <c r="Y324">
        <f t="shared" si="79"/>
        <v>70746.90469327083</v>
      </c>
      <c r="Z324">
        <f t="shared" si="80"/>
        <v>386.69231919429399</v>
      </c>
      <c r="AA324">
        <f t="shared" si="81"/>
        <v>211.57281935578035</v>
      </c>
      <c r="AB324">
        <f t="shared" si="75"/>
        <v>717.20657748869064</v>
      </c>
      <c r="AC324">
        <f t="shared" si="82"/>
        <v>25.993095979392983</v>
      </c>
      <c r="AD324">
        <f t="shared" si="76"/>
        <v>1.8277032010621037</v>
      </c>
    </row>
    <row r="325" spans="1:30" x14ac:dyDescent="0.35">
      <c r="A325">
        <v>16.037700000000001</v>
      </c>
      <c r="B325">
        <v>238.1</v>
      </c>
      <c r="C325">
        <v>11085.5</v>
      </c>
      <c r="D325" s="1">
        <f t="shared" si="72"/>
        <v>11209.765859434763</v>
      </c>
      <c r="E325">
        <v>67.3</v>
      </c>
      <c r="F325">
        <v>33.5</v>
      </c>
      <c r="G325">
        <v>17736.2</v>
      </c>
      <c r="H325">
        <v>229236.4</v>
      </c>
      <c r="I325" s="1">
        <f t="shared" si="73"/>
        <v>297414.66773988801</v>
      </c>
      <c r="J325">
        <v>63.2</v>
      </c>
      <c r="K325">
        <v>54.1</v>
      </c>
      <c r="L325">
        <v>878</v>
      </c>
      <c r="M325">
        <v>3846.2</v>
      </c>
      <c r="N325">
        <v>8746.7999999999993</v>
      </c>
      <c r="O325" s="1">
        <f t="shared" si="74"/>
        <v>8823.9816022788109</v>
      </c>
      <c r="P325">
        <v>233.5</v>
      </c>
      <c r="Q325">
        <v>138.69999999999999</v>
      </c>
      <c r="R325">
        <v>63.4</v>
      </c>
      <c r="S325">
        <v>281.89999999999998</v>
      </c>
      <c r="T325">
        <v>53.2</v>
      </c>
      <c r="U325">
        <v>0</v>
      </c>
      <c r="V325">
        <v>0</v>
      </c>
      <c r="W325">
        <f t="shared" si="77"/>
        <v>317686.51520160161</v>
      </c>
      <c r="X325">
        <f t="shared" si="78"/>
        <v>2869.1806431304412</v>
      </c>
      <c r="Y325">
        <f t="shared" si="79"/>
        <v>67936.153935598937</v>
      </c>
      <c r="Z325">
        <f t="shared" si="80"/>
        <v>369.86146524171897</v>
      </c>
      <c r="AA325">
        <f t="shared" si="81"/>
        <v>167.46068043284637</v>
      </c>
      <c r="AB325">
        <f t="shared" si="75"/>
        <v>635.53216878555793</v>
      </c>
      <c r="AC325">
        <f t="shared" si="82"/>
        <v>26.531746645677462</v>
      </c>
      <c r="AD325">
        <f t="shared" si="76"/>
        <v>2.2086466165413534</v>
      </c>
    </row>
    <row r="326" spans="1:30" x14ac:dyDescent="0.35">
      <c r="A326">
        <v>16.046199999999999</v>
      </c>
      <c r="B326">
        <v>274.2</v>
      </c>
      <c r="C326">
        <v>10978.5</v>
      </c>
      <c r="D326" s="1">
        <f t="shared" ref="D326:D389" si="83">1/((1/C326)-0.000001)</f>
        <v>11100.365361117023</v>
      </c>
      <c r="E326">
        <v>72.2</v>
      </c>
      <c r="F326">
        <v>39.299999999999997</v>
      </c>
      <c r="G326">
        <v>18107.2</v>
      </c>
      <c r="H326">
        <v>226235</v>
      </c>
      <c r="I326" s="1">
        <f t="shared" ref="I326:I389" si="84">1/((1/H326)-0.000001)</f>
        <v>292382.05398279836</v>
      </c>
      <c r="J326">
        <v>75.5</v>
      </c>
      <c r="K326">
        <v>48.8</v>
      </c>
      <c r="L326">
        <v>716</v>
      </c>
      <c r="M326">
        <v>3720.8</v>
      </c>
      <c r="N326">
        <v>8961</v>
      </c>
      <c r="O326" s="1">
        <f t="shared" ref="O326:O389" si="85">1/((1/N326)-0.000001)</f>
        <v>9042.0255913238525</v>
      </c>
      <c r="P326">
        <v>277.39999999999998</v>
      </c>
      <c r="Q326">
        <v>176.1</v>
      </c>
      <c r="R326">
        <v>72.7</v>
      </c>
      <c r="S326">
        <v>245.2</v>
      </c>
      <c r="T326">
        <v>60</v>
      </c>
      <c r="U326">
        <v>7.32</v>
      </c>
      <c r="V326">
        <v>0</v>
      </c>
      <c r="W326">
        <f t="shared" si="77"/>
        <v>312798.64493523922</v>
      </c>
      <c r="X326">
        <f t="shared" si="78"/>
        <v>2414.6524041252633</v>
      </c>
      <c r="Y326">
        <f t="shared" si="79"/>
        <v>69782.910998604857</v>
      </c>
      <c r="Z326">
        <f t="shared" si="80"/>
        <v>388.42879266678074</v>
      </c>
      <c r="AA326">
        <f t="shared" si="81"/>
        <v>215.21832364055703</v>
      </c>
      <c r="AB326">
        <f t="shared" ref="AB326:AB389" si="86">(J326+Q326)*1000000/W326</f>
        <v>804.35131057581918</v>
      </c>
      <c r="AC326">
        <f t="shared" si="82"/>
        <v>26.339858596634169</v>
      </c>
      <c r="AD326">
        <f t="shared" ref="AD326:AD389" si="87">Z326/AA326</f>
        <v>1.8048128342245988</v>
      </c>
    </row>
    <row r="327" spans="1:30" x14ac:dyDescent="0.35">
      <c r="A327">
        <v>16.054600000000001</v>
      </c>
      <c r="B327">
        <v>208.5</v>
      </c>
      <c r="C327">
        <v>11195.8</v>
      </c>
      <c r="D327" s="1">
        <f t="shared" si="83"/>
        <v>11322.565175188372</v>
      </c>
      <c r="E327">
        <v>74.099999999999994</v>
      </c>
      <c r="F327">
        <v>40</v>
      </c>
      <c r="G327">
        <v>17698.099999999999</v>
      </c>
      <c r="H327">
        <v>227509.1</v>
      </c>
      <c r="I327" s="1">
        <f t="shared" si="84"/>
        <v>294513.63116381044</v>
      </c>
      <c r="J327">
        <v>85.2</v>
      </c>
      <c r="K327">
        <v>67.8</v>
      </c>
      <c r="L327">
        <v>758.1</v>
      </c>
      <c r="M327">
        <v>3838.7</v>
      </c>
      <c r="N327">
        <v>8778.2000000000007</v>
      </c>
      <c r="O327" s="1">
        <f t="shared" si="85"/>
        <v>8855.9392055340195</v>
      </c>
      <c r="P327">
        <v>316.7</v>
      </c>
      <c r="Q327">
        <v>96.8</v>
      </c>
      <c r="R327">
        <v>57.2</v>
      </c>
      <c r="S327">
        <v>311.60000000000002</v>
      </c>
      <c r="T327">
        <v>78.5</v>
      </c>
      <c r="U327">
        <v>11.2</v>
      </c>
      <c r="V327">
        <v>4.3899999999999997</v>
      </c>
      <c r="W327">
        <f t="shared" si="77"/>
        <v>314900.63554453279</v>
      </c>
      <c r="X327">
        <f t="shared" si="78"/>
        <v>2534.4502675261633</v>
      </c>
      <c r="Y327">
        <f t="shared" si="79"/>
        <v>68392.367524943591</v>
      </c>
      <c r="Z327">
        <f t="shared" si="80"/>
        <v>396.95061200447367</v>
      </c>
      <c r="AA327">
        <f t="shared" si="81"/>
        <v>298.79266466800738</v>
      </c>
      <c r="AB327">
        <f t="shared" si="86"/>
        <v>577.96009107851364</v>
      </c>
      <c r="AC327">
        <f t="shared" si="82"/>
        <v>26.01121094089093</v>
      </c>
      <c r="AD327">
        <f t="shared" si="87"/>
        <v>1.3285152513550857</v>
      </c>
    </row>
    <row r="328" spans="1:30" x14ac:dyDescent="0.35">
      <c r="A328">
        <v>16.062999999999999</v>
      </c>
      <c r="B328">
        <v>164.8</v>
      </c>
      <c r="C328">
        <v>11754.3</v>
      </c>
      <c r="D328" s="1">
        <f t="shared" si="83"/>
        <v>11894.106900743407</v>
      </c>
      <c r="E328">
        <v>120.5</v>
      </c>
      <c r="F328">
        <v>49.7</v>
      </c>
      <c r="G328">
        <v>17924.5</v>
      </c>
      <c r="H328">
        <v>229100</v>
      </c>
      <c r="I328" s="1">
        <f t="shared" si="84"/>
        <v>297185.10831495648</v>
      </c>
      <c r="J328">
        <v>65.2</v>
      </c>
      <c r="K328">
        <v>46.3</v>
      </c>
      <c r="L328">
        <v>705.7</v>
      </c>
      <c r="M328">
        <v>3932.6</v>
      </c>
      <c r="N328">
        <v>8930.5</v>
      </c>
      <c r="O328" s="1">
        <f t="shared" si="85"/>
        <v>9010.9724898203403</v>
      </c>
      <c r="P328">
        <v>281.89999999999998</v>
      </c>
      <c r="Q328">
        <v>119.2</v>
      </c>
      <c r="R328">
        <v>84.4</v>
      </c>
      <c r="S328">
        <v>282.60000000000002</v>
      </c>
      <c r="T328">
        <v>121</v>
      </c>
      <c r="U328">
        <v>3.41</v>
      </c>
      <c r="V328">
        <v>6.83</v>
      </c>
      <c r="W328">
        <f t="shared" si="77"/>
        <v>318254.98770552024</v>
      </c>
      <c r="X328">
        <f t="shared" si="78"/>
        <v>2373.5684566834439</v>
      </c>
      <c r="Y328">
        <f t="shared" si="79"/>
        <v>68677.949582440691</v>
      </c>
      <c r="Z328">
        <f t="shared" si="80"/>
        <v>410.67698873249412</v>
      </c>
      <c r="AA328">
        <f t="shared" si="81"/>
        <v>412.37374140208522</v>
      </c>
      <c r="AB328">
        <f t="shared" si="86"/>
        <v>579.40961531960158</v>
      </c>
      <c r="AC328">
        <f t="shared" si="82"/>
        <v>24.985911997846745</v>
      </c>
      <c r="AD328">
        <f t="shared" si="87"/>
        <v>0.99588540079244114</v>
      </c>
    </row>
    <row r="329" spans="1:30" x14ac:dyDescent="0.35">
      <c r="A329">
        <v>16.071400000000001</v>
      </c>
      <c r="B329">
        <v>221.9</v>
      </c>
      <c r="C329">
        <v>11098.2</v>
      </c>
      <c r="D329" s="1">
        <f t="shared" si="83"/>
        <v>11222.752350132238</v>
      </c>
      <c r="E329">
        <v>76.599999999999994</v>
      </c>
      <c r="F329">
        <v>38.1</v>
      </c>
      <c r="G329">
        <v>18340.7</v>
      </c>
      <c r="H329">
        <v>232878.2</v>
      </c>
      <c r="I329" s="1">
        <f t="shared" si="84"/>
        <v>303573.95657378004</v>
      </c>
      <c r="J329">
        <v>56.8</v>
      </c>
      <c r="K329">
        <v>55.5</v>
      </c>
      <c r="L329">
        <v>877.4</v>
      </c>
      <c r="M329">
        <v>3652.8</v>
      </c>
      <c r="N329">
        <v>8867.7999999999993</v>
      </c>
      <c r="O329" s="1">
        <f t="shared" si="85"/>
        <v>8947.1414610482825</v>
      </c>
      <c r="P329">
        <v>339.3</v>
      </c>
      <c r="Q329">
        <v>127.7</v>
      </c>
      <c r="R329">
        <v>40.5</v>
      </c>
      <c r="S329">
        <v>266.39999999999998</v>
      </c>
      <c r="T329">
        <v>42.4</v>
      </c>
      <c r="U329">
        <v>3.9</v>
      </c>
      <c r="V329">
        <v>0</v>
      </c>
      <c r="W329">
        <f t="shared" si="77"/>
        <v>323965.75038496056</v>
      </c>
      <c r="X329">
        <f t="shared" si="78"/>
        <v>2825.9160078253144</v>
      </c>
      <c r="Y329">
        <f t="shared" si="79"/>
        <v>67888.349227860235</v>
      </c>
      <c r="Z329">
        <f t="shared" si="80"/>
        <v>296.32762070041525</v>
      </c>
      <c r="AA329">
        <f t="shared" si="81"/>
        <v>142.91634206697111</v>
      </c>
      <c r="AB329">
        <f t="shared" si="86"/>
        <v>569.50464603361058</v>
      </c>
      <c r="AC329">
        <f t="shared" si="82"/>
        <v>27.049866833264215</v>
      </c>
      <c r="AD329">
        <f t="shared" si="87"/>
        <v>2.0734341252699782</v>
      </c>
    </row>
    <row r="330" spans="1:30" x14ac:dyDescent="0.35">
      <c r="A330">
        <v>16.079899999999999</v>
      </c>
      <c r="B330">
        <v>215.2</v>
      </c>
      <c r="C330">
        <v>11092.8</v>
      </c>
      <c r="D330" s="1">
        <f t="shared" si="83"/>
        <v>11217.230494428597</v>
      </c>
      <c r="E330">
        <v>115.2</v>
      </c>
      <c r="F330">
        <v>33.5</v>
      </c>
      <c r="G330">
        <v>17542.599999999999</v>
      </c>
      <c r="H330">
        <v>235797.3</v>
      </c>
      <c r="I330" s="1">
        <f t="shared" si="84"/>
        <v>308553.34585967829</v>
      </c>
      <c r="J330">
        <v>95.5</v>
      </c>
      <c r="K330">
        <v>44.4</v>
      </c>
      <c r="L330">
        <v>718.7</v>
      </c>
      <c r="M330">
        <v>3848.1</v>
      </c>
      <c r="N330">
        <v>9212.4</v>
      </c>
      <c r="O330" s="1">
        <f t="shared" si="85"/>
        <v>9298.0574242148359</v>
      </c>
      <c r="P330">
        <v>258</v>
      </c>
      <c r="Q330">
        <v>134.80000000000001</v>
      </c>
      <c r="R330">
        <v>36.6</v>
      </c>
      <c r="S330">
        <v>283.2</v>
      </c>
      <c r="T330">
        <v>67.3</v>
      </c>
      <c r="U330">
        <v>6.83</v>
      </c>
      <c r="V330">
        <v>0</v>
      </c>
      <c r="W330">
        <f t="shared" si="77"/>
        <v>329283.83377832174</v>
      </c>
      <c r="X330">
        <f t="shared" si="78"/>
        <v>2284.351440424467</v>
      </c>
      <c r="Y330">
        <f t="shared" si="79"/>
        <v>64961.282048242007</v>
      </c>
      <c r="Z330">
        <f t="shared" si="80"/>
        <v>245.98838962294843</v>
      </c>
      <c r="AA330">
        <f t="shared" si="81"/>
        <v>225.12492991048356</v>
      </c>
      <c r="AB330">
        <f t="shared" si="86"/>
        <v>699.39661889092622</v>
      </c>
      <c r="AC330">
        <f t="shared" si="82"/>
        <v>27.507087958380758</v>
      </c>
      <c r="AD330">
        <f t="shared" si="87"/>
        <v>1.092675030352084</v>
      </c>
    </row>
    <row r="331" spans="1:30" x14ac:dyDescent="0.35">
      <c r="A331">
        <v>16.0883</v>
      </c>
      <c r="B331">
        <v>200.9</v>
      </c>
      <c r="C331">
        <v>11085.5</v>
      </c>
      <c r="D331" s="1">
        <f t="shared" si="83"/>
        <v>11209.765859434763</v>
      </c>
      <c r="E331">
        <v>42.9</v>
      </c>
      <c r="F331">
        <v>32.299999999999997</v>
      </c>
      <c r="G331">
        <v>17576.3</v>
      </c>
      <c r="H331">
        <v>228284.2</v>
      </c>
      <c r="I331" s="1">
        <f t="shared" si="84"/>
        <v>295813.82161671435</v>
      </c>
      <c r="J331">
        <v>39.4</v>
      </c>
      <c r="K331">
        <v>74.599999999999994</v>
      </c>
      <c r="L331">
        <v>746.9</v>
      </c>
      <c r="M331">
        <v>3785.3</v>
      </c>
      <c r="N331">
        <v>9288.7000000000007</v>
      </c>
      <c r="O331" s="1">
        <f t="shared" si="85"/>
        <v>9375.7888902650047</v>
      </c>
      <c r="P331">
        <v>254.8</v>
      </c>
      <c r="Q331">
        <v>121.3</v>
      </c>
      <c r="R331">
        <v>70.2</v>
      </c>
      <c r="S331">
        <v>248.4</v>
      </c>
      <c r="T331">
        <v>61.5</v>
      </c>
      <c r="U331">
        <v>6.43</v>
      </c>
      <c r="V331">
        <v>0</v>
      </c>
      <c r="W331">
        <f t="shared" si="77"/>
        <v>316600.27636641409</v>
      </c>
      <c r="X331">
        <f t="shared" si="78"/>
        <v>2461.1475673451428</v>
      </c>
      <c r="Y331">
        <f t="shared" si="79"/>
        <v>67471.829921201235</v>
      </c>
      <c r="Z331">
        <f t="shared" si="80"/>
        <v>457.35904485571956</v>
      </c>
      <c r="AA331">
        <f t="shared" si="81"/>
        <v>214.56077290779717</v>
      </c>
      <c r="AB331">
        <f t="shared" si="86"/>
        <v>507.58010019553961</v>
      </c>
      <c r="AC331">
        <f t="shared" si="82"/>
        <v>26.388938477938055</v>
      </c>
      <c r="AD331">
        <f t="shared" si="87"/>
        <v>2.1316060650669808</v>
      </c>
    </row>
    <row r="332" spans="1:30" x14ac:dyDescent="0.35">
      <c r="A332">
        <v>16.096699999999998</v>
      </c>
      <c r="B332">
        <v>215.2</v>
      </c>
      <c r="C332">
        <v>10529.1</v>
      </c>
      <c r="D332" s="1">
        <f t="shared" si="83"/>
        <v>10641.141644488989</v>
      </c>
      <c r="E332">
        <v>83.4</v>
      </c>
      <c r="F332">
        <v>29</v>
      </c>
      <c r="G332">
        <v>17590</v>
      </c>
      <c r="H332">
        <v>229082</v>
      </c>
      <c r="I332" s="1">
        <f t="shared" si="84"/>
        <v>297154.82061645982</v>
      </c>
      <c r="J332">
        <v>51.6</v>
      </c>
      <c r="K332">
        <v>66.8</v>
      </c>
      <c r="L332">
        <v>807.7</v>
      </c>
      <c r="M332">
        <v>4103</v>
      </c>
      <c r="N332">
        <v>8789.6</v>
      </c>
      <c r="O332" s="1">
        <f t="shared" si="85"/>
        <v>8867.5421484681756</v>
      </c>
      <c r="P332">
        <v>227.1</v>
      </c>
      <c r="Q332">
        <v>96.2</v>
      </c>
      <c r="R332">
        <v>62</v>
      </c>
      <c r="S332">
        <v>274</v>
      </c>
      <c r="T332">
        <v>71.2</v>
      </c>
      <c r="U332">
        <v>0</v>
      </c>
      <c r="V332">
        <v>0</v>
      </c>
      <c r="W332">
        <f t="shared" si="77"/>
        <v>316878.704409417</v>
      </c>
      <c r="X332">
        <f t="shared" si="78"/>
        <v>2640.4425048360395</v>
      </c>
      <c r="Y332">
        <f t="shared" si="79"/>
        <v>68458.371288882758</v>
      </c>
      <c r="Z332">
        <f t="shared" si="80"/>
        <v>406.46467625538656</v>
      </c>
      <c r="AA332">
        <f t="shared" si="81"/>
        <v>224.69165333372297</v>
      </c>
      <c r="AB332">
        <f t="shared" si="86"/>
        <v>466.42452756635191</v>
      </c>
      <c r="AC332">
        <f t="shared" si="82"/>
        <v>27.92508835462737</v>
      </c>
      <c r="AD332">
        <f t="shared" si="87"/>
        <v>1.8089887640449442</v>
      </c>
    </row>
    <row r="333" spans="1:30" x14ac:dyDescent="0.35">
      <c r="A333">
        <v>16.1052</v>
      </c>
      <c r="B333">
        <v>221.8</v>
      </c>
      <c r="C333">
        <v>12319.4</v>
      </c>
      <c r="D333" s="1">
        <f t="shared" si="83"/>
        <v>12473.060623039471</v>
      </c>
      <c r="E333">
        <v>107.3</v>
      </c>
      <c r="F333">
        <v>39.4</v>
      </c>
      <c r="G333">
        <v>18441.099999999999</v>
      </c>
      <c r="H333">
        <v>227162.2</v>
      </c>
      <c r="I333" s="1">
        <f t="shared" si="84"/>
        <v>293932.56903324346</v>
      </c>
      <c r="J333">
        <v>124.5</v>
      </c>
      <c r="K333">
        <v>61</v>
      </c>
      <c r="L333">
        <v>767.5</v>
      </c>
      <c r="M333">
        <v>4169.7</v>
      </c>
      <c r="N333">
        <v>9356.2999999999993</v>
      </c>
      <c r="O333" s="1">
        <f t="shared" si="85"/>
        <v>9444.6671391540658</v>
      </c>
      <c r="P333">
        <v>291.60000000000002</v>
      </c>
      <c r="Q333">
        <v>171.6</v>
      </c>
      <c r="R333">
        <v>64.2</v>
      </c>
      <c r="S333">
        <v>290.89999999999998</v>
      </c>
      <c r="T333">
        <v>48.3</v>
      </c>
      <c r="U333">
        <v>3.9</v>
      </c>
      <c r="V333">
        <v>0</v>
      </c>
      <c r="W333">
        <f t="shared" si="77"/>
        <v>316072.09679543698</v>
      </c>
      <c r="X333">
        <f t="shared" si="78"/>
        <v>2552.8985575788697</v>
      </c>
      <c r="Y333">
        <f t="shared" si="79"/>
        <v>71536.84311030402</v>
      </c>
      <c r="Z333">
        <f t="shared" si="80"/>
        <v>396.11215690776368</v>
      </c>
      <c r="AA333">
        <f t="shared" si="81"/>
        <v>165.15219321553721</v>
      </c>
      <c r="AB333">
        <f t="shared" si="86"/>
        <v>936.81157875709926</v>
      </c>
      <c r="AC333">
        <f t="shared" si="82"/>
        <v>23.56539248196303</v>
      </c>
      <c r="AD333">
        <f t="shared" si="87"/>
        <v>2.3984674329501923</v>
      </c>
    </row>
    <row r="334" spans="1:30" x14ac:dyDescent="0.35">
      <c r="A334">
        <v>16.113600000000002</v>
      </c>
      <c r="B334">
        <v>232.3</v>
      </c>
      <c r="C334">
        <v>10690.9</v>
      </c>
      <c r="D334" s="1">
        <f t="shared" si="83"/>
        <v>10806.430467484832</v>
      </c>
      <c r="E334">
        <v>51.2</v>
      </c>
      <c r="F334">
        <v>28.4</v>
      </c>
      <c r="G334">
        <v>17381.599999999999</v>
      </c>
      <c r="H334">
        <v>228796.4</v>
      </c>
      <c r="I334" s="1">
        <f t="shared" si="84"/>
        <v>296674.44498443726</v>
      </c>
      <c r="J334">
        <v>74</v>
      </c>
      <c r="K334">
        <v>50.2</v>
      </c>
      <c r="L334">
        <v>792.2</v>
      </c>
      <c r="M334">
        <v>4069.4</v>
      </c>
      <c r="N334">
        <v>8545</v>
      </c>
      <c r="O334" s="1">
        <f t="shared" si="85"/>
        <v>8618.6463329147555</v>
      </c>
      <c r="P334">
        <v>247.7</v>
      </c>
      <c r="Q334">
        <v>144.5</v>
      </c>
      <c r="R334">
        <v>53.2</v>
      </c>
      <c r="S334">
        <v>292.89999999999998</v>
      </c>
      <c r="T334">
        <v>50.7</v>
      </c>
      <c r="U334">
        <v>6.34</v>
      </c>
      <c r="V334">
        <v>4.88</v>
      </c>
      <c r="W334">
        <f t="shared" si="77"/>
        <v>316331.82178483688</v>
      </c>
      <c r="X334">
        <f t="shared" si="78"/>
        <v>2594.1114471820579</v>
      </c>
      <c r="Y334">
        <f t="shared" si="79"/>
        <v>67811.704427860488</v>
      </c>
      <c r="Z334">
        <f t="shared" si="80"/>
        <v>326.87195178969631</v>
      </c>
      <c r="AA334">
        <f t="shared" si="81"/>
        <v>195.74382258044486</v>
      </c>
      <c r="AB334">
        <f t="shared" si="86"/>
        <v>690.7303816832557</v>
      </c>
      <c r="AC334">
        <f t="shared" si="82"/>
        <v>27.453509822424042</v>
      </c>
      <c r="AD334">
        <f t="shared" si="87"/>
        <v>1.6698966408268732</v>
      </c>
    </row>
    <row r="335" spans="1:30" x14ac:dyDescent="0.35">
      <c r="A335">
        <v>16.122</v>
      </c>
      <c r="B335">
        <v>260.89999999999998</v>
      </c>
      <c r="C335">
        <v>11239.7</v>
      </c>
      <c r="D335" s="1">
        <f t="shared" si="83"/>
        <v>11367.466917917316</v>
      </c>
      <c r="E335">
        <v>78.5</v>
      </c>
      <c r="F335">
        <v>75</v>
      </c>
      <c r="G335">
        <v>17813.400000000001</v>
      </c>
      <c r="H335">
        <v>228227.3</v>
      </c>
      <c r="I335" s="1">
        <f t="shared" si="84"/>
        <v>295718.2859668397</v>
      </c>
      <c r="J335">
        <v>77.400000000000006</v>
      </c>
      <c r="K335">
        <v>42.4</v>
      </c>
      <c r="L335">
        <v>687.1</v>
      </c>
      <c r="M335">
        <v>4204.5</v>
      </c>
      <c r="N335">
        <v>8739.1</v>
      </c>
      <c r="O335" s="1">
        <f t="shared" si="85"/>
        <v>8816.1451742926602</v>
      </c>
      <c r="P335">
        <v>274.8</v>
      </c>
      <c r="Q335">
        <v>138.69999999999999</v>
      </c>
      <c r="R335">
        <v>59.5</v>
      </c>
      <c r="S335">
        <v>247.1</v>
      </c>
      <c r="T335">
        <v>79.5</v>
      </c>
      <c r="U335">
        <v>0</v>
      </c>
      <c r="V335">
        <v>4.88</v>
      </c>
      <c r="W335">
        <f t="shared" si="77"/>
        <v>316162.7980590497</v>
      </c>
      <c r="X335">
        <f t="shared" si="78"/>
        <v>2410.4670273624752</v>
      </c>
      <c r="Y335">
        <f t="shared" si="79"/>
        <v>69641.020813232171</v>
      </c>
      <c r="Z335">
        <f t="shared" si="80"/>
        <v>322.3023095239945</v>
      </c>
      <c r="AA335">
        <f t="shared" si="81"/>
        <v>266.88782019268552</v>
      </c>
      <c r="AB335">
        <f t="shared" si="86"/>
        <v>683.50862696894217</v>
      </c>
      <c r="AC335">
        <f t="shared" si="82"/>
        <v>26.014439989328736</v>
      </c>
      <c r="AD335">
        <f t="shared" si="87"/>
        <v>1.2076321403176109</v>
      </c>
    </row>
    <row r="336" spans="1:30" x14ac:dyDescent="0.35">
      <c r="A336">
        <v>16.130500000000001</v>
      </c>
      <c r="B336">
        <v>259.89999999999998</v>
      </c>
      <c r="C336">
        <v>11405.5</v>
      </c>
      <c r="D336" s="1">
        <f t="shared" si="83"/>
        <v>11537.086237076981</v>
      </c>
      <c r="E336">
        <v>101</v>
      </c>
      <c r="F336">
        <v>51.6</v>
      </c>
      <c r="G336">
        <v>17613</v>
      </c>
      <c r="H336">
        <v>228050.9</v>
      </c>
      <c r="I336" s="1">
        <f t="shared" si="84"/>
        <v>295422.19817342877</v>
      </c>
      <c r="J336">
        <v>81.3</v>
      </c>
      <c r="K336">
        <v>99.5</v>
      </c>
      <c r="L336">
        <v>738.7</v>
      </c>
      <c r="M336">
        <v>3853.9</v>
      </c>
      <c r="N336">
        <v>8727.6</v>
      </c>
      <c r="O336" s="1">
        <f t="shared" si="85"/>
        <v>8804.4416449000291</v>
      </c>
      <c r="P336">
        <v>265.2</v>
      </c>
      <c r="Q336">
        <v>178</v>
      </c>
      <c r="R336">
        <v>60.5</v>
      </c>
      <c r="S336">
        <v>281.89999999999998</v>
      </c>
      <c r="T336">
        <v>45.7</v>
      </c>
      <c r="U336">
        <v>3.9</v>
      </c>
      <c r="V336">
        <v>3.41</v>
      </c>
      <c r="W336">
        <f t="shared" si="77"/>
        <v>316023.62605540577</v>
      </c>
      <c r="X336">
        <f t="shared" si="78"/>
        <v>2500.7623950920793</v>
      </c>
      <c r="Y336">
        <f t="shared" si="79"/>
        <v>67928.149132230988</v>
      </c>
      <c r="Z336">
        <f t="shared" si="80"/>
        <v>506.29126055261622</v>
      </c>
      <c r="AA336">
        <f t="shared" si="81"/>
        <v>167.74062326183869</v>
      </c>
      <c r="AB336">
        <f t="shared" si="86"/>
        <v>820.50827413308366</v>
      </c>
      <c r="AC336">
        <f t="shared" si="82"/>
        <v>25.606309262387597</v>
      </c>
      <c r="AD336">
        <f t="shared" si="87"/>
        <v>3.0182984342576868</v>
      </c>
    </row>
    <row r="337" spans="1:30" x14ac:dyDescent="0.35">
      <c r="A337">
        <v>16.1389</v>
      </c>
      <c r="B337">
        <v>218.1</v>
      </c>
      <c r="C337">
        <v>11461.8</v>
      </c>
      <c r="D337" s="1">
        <f t="shared" si="83"/>
        <v>11594.696087617047</v>
      </c>
      <c r="E337">
        <v>81</v>
      </c>
      <c r="F337">
        <v>49.7</v>
      </c>
      <c r="G337">
        <v>17603.5</v>
      </c>
      <c r="H337">
        <v>225790.9</v>
      </c>
      <c r="I337" s="1">
        <f t="shared" si="84"/>
        <v>291640.72083368688</v>
      </c>
      <c r="J337">
        <v>68.400000000000006</v>
      </c>
      <c r="K337">
        <v>58.5</v>
      </c>
      <c r="L337">
        <v>725.7</v>
      </c>
      <c r="M337">
        <v>3613.3</v>
      </c>
      <c r="N337">
        <v>9442</v>
      </c>
      <c r="O337" s="1">
        <f t="shared" si="85"/>
        <v>9532.0011549046085</v>
      </c>
      <c r="P337">
        <v>244.2</v>
      </c>
      <c r="Q337">
        <v>151.6</v>
      </c>
      <c r="R337">
        <v>77.7</v>
      </c>
      <c r="S337">
        <v>325.8</v>
      </c>
      <c r="T337">
        <v>91.2</v>
      </c>
      <c r="U337">
        <v>7.8</v>
      </c>
      <c r="V337">
        <v>0</v>
      </c>
      <c r="W337">
        <f t="shared" si="77"/>
        <v>312985.51807620854</v>
      </c>
      <c r="X337">
        <f t="shared" si="78"/>
        <v>2477.4309200184744</v>
      </c>
      <c r="Y337">
        <f t="shared" si="79"/>
        <v>67788.439958534887</v>
      </c>
      <c r="Z337">
        <f t="shared" si="80"/>
        <v>435.16390418689213</v>
      </c>
      <c r="AA337">
        <f t="shared" si="81"/>
        <v>316.3085647173445</v>
      </c>
      <c r="AB337">
        <f t="shared" si="86"/>
        <v>702.90792159409887</v>
      </c>
      <c r="AC337">
        <f t="shared" si="82"/>
        <v>25.152942227192533</v>
      </c>
      <c r="AD337">
        <f t="shared" si="87"/>
        <v>1.3757575757575757</v>
      </c>
    </row>
    <row r="338" spans="1:30" x14ac:dyDescent="0.35">
      <c r="A338">
        <v>16.147300000000001</v>
      </c>
      <c r="B338">
        <v>285.7</v>
      </c>
      <c r="C338">
        <v>11380</v>
      </c>
      <c r="D338" s="1">
        <f t="shared" si="83"/>
        <v>11510.995124517003</v>
      </c>
      <c r="E338">
        <v>80</v>
      </c>
      <c r="F338">
        <v>62.6</v>
      </c>
      <c r="G338">
        <v>18054.2</v>
      </c>
      <c r="H338">
        <v>225346.2</v>
      </c>
      <c r="I338" s="1">
        <f t="shared" si="84"/>
        <v>290899.23782727204</v>
      </c>
      <c r="J338">
        <v>67.7</v>
      </c>
      <c r="K338">
        <v>54.1</v>
      </c>
      <c r="L338">
        <v>846.4</v>
      </c>
      <c r="M338">
        <v>3955.5</v>
      </c>
      <c r="N338">
        <v>9425.9</v>
      </c>
      <c r="O338" s="1">
        <f t="shared" si="85"/>
        <v>9515.5930283256948</v>
      </c>
      <c r="P338">
        <v>292.89999999999998</v>
      </c>
      <c r="Q338">
        <v>127.1</v>
      </c>
      <c r="R338">
        <v>58.5</v>
      </c>
      <c r="S338">
        <v>317.39999999999998</v>
      </c>
      <c r="T338">
        <v>90.7</v>
      </c>
      <c r="U338">
        <v>4.3899999999999997</v>
      </c>
      <c r="V338">
        <v>2.93</v>
      </c>
      <c r="W338">
        <f t="shared" si="77"/>
        <v>312211.52598011476</v>
      </c>
      <c r="X338">
        <f t="shared" si="78"/>
        <v>2911.4876433418272</v>
      </c>
      <c r="Y338">
        <f t="shared" si="79"/>
        <v>70496.11615364204</v>
      </c>
      <c r="Z338">
        <f t="shared" si="80"/>
        <v>360.6529247967984</v>
      </c>
      <c r="AA338">
        <f t="shared" si="81"/>
        <v>313.95381606200874</v>
      </c>
      <c r="AB338">
        <f t="shared" si="86"/>
        <v>623.93596581186796</v>
      </c>
      <c r="AC338">
        <f t="shared" si="82"/>
        <v>25.271423945588548</v>
      </c>
      <c r="AD338">
        <f t="shared" si="87"/>
        <v>1.1487451540501936</v>
      </c>
    </row>
    <row r="339" spans="1:30" x14ac:dyDescent="0.35">
      <c r="A339">
        <v>16.155799999999999</v>
      </c>
      <c r="B339">
        <v>194.3</v>
      </c>
      <c r="C339">
        <v>10407.200000000001</v>
      </c>
      <c r="D339" s="1">
        <f t="shared" si="83"/>
        <v>10516.648868100092</v>
      </c>
      <c r="E339">
        <v>98.5</v>
      </c>
      <c r="F339">
        <v>58.7</v>
      </c>
      <c r="G339">
        <v>17794.8</v>
      </c>
      <c r="H339">
        <v>225176.4</v>
      </c>
      <c r="I339" s="1">
        <f t="shared" si="84"/>
        <v>290616.34157761844</v>
      </c>
      <c r="J339">
        <v>80.599999999999994</v>
      </c>
      <c r="K339">
        <v>51.3</v>
      </c>
      <c r="L339">
        <v>667.7</v>
      </c>
      <c r="M339">
        <v>3844.7</v>
      </c>
      <c r="N339">
        <v>8068.7</v>
      </c>
      <c r="O339" s="1">
        <f t="shared" si="85"/>
        <v>8134.3334966846996</v>
      </c>
      <c r="P339">
        <v>260.60000000000002</v>
      </c>
      <c r="Q339">
        <v>121.3</v>
      </c>
      <c r="R339">
        <v>72.7</v>
      </c>
      <c r="S339">
        <v>303.8</v>
      </c>
      <c r="T339">
        <v>78</v>
      </c>
      <c r="U339">
        <v>3.9</v>
      </c>
      <c r="V339">
        <v>2.93</v>
      </c>
      <c r="W339">
        <f t="shared" si="77"/>
        <v>309461.62394240318</v>
      </c>
      <c r="X339">
        <f t="shared" si="78"/>
        <v>2347.3023593232265</v>
      </c>
      <c r="Y339">
        <f t="shared" si="79"/>
        <v>69926.279466650551</v>
      </c>
      <c r="Z339">
        <f t="shared" si="80"/>
        <v>400.69588732940537</v>
      </c>
      <c r="AA339">
        <f t="shared" si="81"/>
        <v>274.12122679156016</v>
      </c>
      <c r="AB339">
        <f t="shared" si="86"/>
        <v>652.42338428876553</v>
      </c>
      <c r="AC339">
        <f t="shared" si="82"/>
        <v>27.633930277841479</v>
      </c>
      <c r="AD339">
        <f t="shared" si="87"/>
        <v>1.461747023458682</v>
      </c>
    </row>
    <row r="340" spans="1:30" x14ac:dyDescent="0.35">
      <c r="A340">
        <v>16.164200000000001</v>
      </c>
      <c r="B340">
        <v>222.8</v>
      </c>
      <c r="C340">
        <v>11414.5</v>
      </c>
      <c r="D340" s="1">
        <f t="shared" si="83"/>
        <v>11546.295186405221</v>
      </c>
      <c r="E340">
        <v>98.7</v>
      </c>
      <c r="F340">
        <v>57.4</v>
      </c>
      <c r="G340">
        <v>17323.400000000001</v>
      </c>
      <c r="H340">
        <v>223921.1</v>
      </c>
      <c r="I340" s="1">
        <f t="shared" si="84"/>
        <v>288528.78231839568</v>
      </c>
      <c r="J340">
        <v>67.099999999999994</v>
      </c>
      <c r="K340">
        <v>40.5</v>
      </c>
      <c r="L340">
        <v>750.3</v>
      </c>
      <c r="M340">
        <v>3713.7</v>
      </c>
      <c r="N340">
        <v>9040.2000000000007</v>
      </c>
      <c r="O340" s="1">
        <f t="shared" si="85"/>
        <v>9122.6707682794004</v>
      </c>
      <c r="P340">
        <v>241.3</v>
      </c>
      <c r="Q340">
        <v>144.5</v>
      </c>
      <c r="R340">
        <v>54.1</v>
      </c>
      <c r="S340">
        <v>227.1</v>
      </c>
      <c r="T340">
        <v>60</v>
      </c>
      <c r="U340">
        <v>3.41</v>
      </c>
      <c r="V340">
        <v>0</v>
      </c>
      <c r="W340">
        <f t="shared" si="77"/>
        <v>309420.54827308032</v>
      </c>
      <c r="X340">
        <f t="shared" si="78"/>
        <v>2610.3631594859726</v>
      </c>
      <c r="Y340">
        <f t="shared" si="79"/>
        <v>67988.697316358026</v>
      </c>
      <c r="Z340">
        <f t="shared" si="80"/>
        <v>305.73276573897863</v>
      </c>
      <c r="AA340">
        <f t="shared" si="81"/>
        <v>204.93144477281857</v>
      </c>
      <c r="AB340">
        <f t="shared" si="86"/>
        <v>683.85891364025247</v>
      </c>
      <c r="AC340">
        <f t="shared" si="82"/>
        <v>24.988862458506496</v>
      </c>
      <c r="AD340">
        <f t="shared" si="87"/>
        <v>1.4918782526415391</v>
      </c>
    </row>
    <row r="341" spans="1:30" x14ac:dyDescent="0.35">
      <c r="A341">
        <v>16.172599999999999</v>
      </c>
      <c r="B341">
        <v>189.5</v>
      </c>
      <c r="C341">
        <v>10603.4</v>
      </c>
      <c r="D341" s="1">
        <f t="shared" si="83"/>
        <v>10717.037030448659</v>
      </c>
      <c r="E341">
        <v>76.599999999999994</v>
      </c>
      <c r="F341">
        <v>32.9</v>
      </c>
      <c r="G341">
        <v>17335.7</v>
      </c>
      <c r="H341">
        <v>225926.1</v>
      </c>
      <c r="I341" s="1">
        <f t="shared" si="84"/>
        <v>291866.31922352634</v>
      </c>
      <c r="J341">
        <v>43.9</v>
      </c>
      <c r="K341">
        <v>62.4</v>
      </c>
      <c r="L341">
        <v>871.2</v>
      </c>
      <c r="M341">
        <v>3819.1</v>
      </c>
      <c r="N341">
        <v>9025.7000000000007</v>
      </c>
      <c r="O341" s="1">
        <f t="shared" si="85"/>
        <v>9107.905220145467</v>
      </c>
      <c r="P341">
        <v>263.2</v>
      </c>
      <c r="Q341">
        <v>152.19999999999999</v>
      </c>
      <c r="R341">
        <v>91.7</v>
      </c>
      <c r="S341">
        <v>251</v>
      </c>
      <c r="T341">
        <v>81.5</v>
      </c>
      <c r="U341">
        <v>0</v>
      </c>
      <c r="V341">
        <v>0</v>
      </c>
      <c r="W341">
        <f t="shared" si="77"/>
        <v>311880.76147412049</v>
      </c>
      <c r="X341">
        <f t="shared" si="78"/>
        <v>2898.8642830251047</v>
      </c>
      <c r="Y341">
        <f t="shared" si="79"/>
        <v>67829.768979691944</v>
      </c>
      <c r="Z341">
        <f t="shared" si="80"/>
        <v>494.09908861206577</v>
      </c>
      <c r="AA341">
        <f t="shared" si="81"/>
        <v>261.31781779288355</v>
      </c>
      <c r="AB341">
        <f t="shared" si="86"/>
        <v>628.76593949919595</v>
      </c>
      <c r="AC341">
        <f t="shared" si="82"/>
        <v>27.233863090543753</v>
      </c>
      <c r="AD341">
        <f t="shared" si="87"/>
        <v>1.8907975460122701</v>
      </c>
    </row>
    <row r="342" spans="1:30" x14ac:dyDescent="0.35">
      <c r="A342">
        <v>16.181000000000001</v>
      </c>
      <c r="B342">
        <v>237.1</v>
      </c>
      <c r="C342">
        <v>11081.6</v>
      </c>
      <c r="D342" s="1">
        <f t="shared" si="83"/>
        <v>11205.777948918738</v>
      </c>
      <c r="E342">
        <v>74.099999999999994</v>
      </c>
      <c r="F342">
        <v>17.399999999999999</v>
      </c>
      <c r="G342">
        <v>16942.099999999999</v>
      </c>
      <c r="H342">
        <v>244629.1</v>
      </c>
      <c r="I342" s="1">
        <f t="shared" si="84"/>
        <v>323852.95753384195</v>
      </c>
      <c r="J342">
        <v>75.5</v>
      </c>
      <c r="K342">
        <v>41</v>
      </c>
      <c r="L342">
        <v>780.6</v>
      </c>
      <c r="M342">
        <v>3804.9</v>
      </c>
      <c r="N342">
        <v>8545.9</v>
      </c>
      <c r="O342" s="1">
        <f t="shared" si="85"/>
        <v>8619.5619141622374</v>
      </c>
      <c r="P342">
        <v>281.3</v>
      </c>
      <c r="Q342">
        <v>183.4</v>
      </c>
      <c r="R342">
        <v>72.2</v>
      </c>
      <c r="S342">
        <v>278.7</v>
      </c>
      <c r="T342">
        <v>79.5</v>
      </c>
      <c r="U342">
        <v>0</v>
      </c>
      <c r="V342">
        <v>0</v>
      </c>
      <c r="W342">
        <f t="shared" si="77"/>
        <v>343915.39739692293</v>
      </c>
      <c r="X342">
        <f t="shared" si="78"/>
        <v>2320.3381007073799</v>
      </c>
      <c r="Y342">
        <f t="shared" si="79"/>
        <v>60325.88292653636</v>
      </c>
      <c r="Z342">
        <f t="shared" si="80"/>
        <v>329.15071804520733</v>
      </c>
      <c r="AA342">
        <f t="shared" si="81"/>
        <v>231.16150251408109</v>
      </c>
      <c r="AB342">
        <f t="shared" si="86"/>
        <v>752.80142139491306</v>
      </c>
      <c r="AC342">
        <f t="shared" si="82"/>
        <v>28.900533190120104</v>
      </c>
      <c r="AD342">
        <f t="shared" si="87"/>
        <v>1.4238993710691825</v>
      </c>
    </row>
    <row r="343" spans="1:30" x14ac:dyDescent="0.35">
      <c r="A343">
        <v>16.189499999999999</v>
      </c>
      <c r="B343">
        <v>227.6</v>
      </c>
      <c r="C343">
        <v>11764</v>
      </c>
      <c r="D343" s="1">
        <f t="shared" si="83"/>
        <v>11904.039116162536</v>
      </c>
      <c r="E343">
        <v>65.900000000000006</v>
      </c>
      <c r="F343">
        <v>38.700000000000003</v>
      </c>
      <c r="G343">
        <v>17964.8</v>
      </c>
      <c r="H343">
        <v>229086.1</v>
      </c>
      <c r="I343" s="1">
        <f t="shared" si="84"/>
        <v>297161.71935672709</v>
      </c>
      <c r="J343">
        <v>49.7</v>
      </c>
      <c r="K343">
        <v>63</v>
      </c>
      <c r="L343">
        <v>746.5</v>
      </c>
      <c r="M343">
        <v>3847.4</v>
      </c>
      <c r="N343">
        <v>8190.7</v>
      </c>
      <c r="O343" s="1">
        <f t="shared" si="85"/>
        <v>8258.3415985310894</v>
      </c>
      <c r="P343">
        <v>230.9</v>
      </c>
      <c r="Q343">
        <v>116.8</v>
      </c>
      <c r="R343">
        <v>68.8</v>
      </c>
      <c r="S343">
        <v>281.3</v>
      </c>
      <c r="T343">
        <v>43.9</v>
      </c>
      <c r="U343">
        <v>0</v>
      </c>
      <c r="V343">
        <v>0</v>
      </c>
      <c r="W343">
        <f t="shared" ref="W343:W390" si="88">B343+D343+I343+O343</f>
        <v>317551.70007142075</v>
      </c>
      <c r="X343">
        <f t="shared" ref="X343:X390" si="89">(F343+L343)*1000000/W343</f>
        <v>2472.668229530499</v>
      </c>
      <c r="Y343">
        <f t="shared" ref="Y343:Y390" si="90">(G343+M343)*1000000/W343</f>
        <v>68688.65761101013</v>
      </c>
      <c r="Z343">
        <f t="shared" ref="Z343:Z390" si="91">(K343+R343)*1000000/W343</f>
        <v>415.05052553759526</v>
      </c>
      <c r="AA343">
        <f t="shared" ref="AA343:AA390" si="92">(T343+U343+V343)*1000000/W343</f>
        <v>138.24520539529917</v>
      </c>
      <c r="AB343">
        <f t="shared" si="86"/>
        <v>524.32407057670412</v>
      </c>
      <c r="AC343">
        <f t="shared" ref="AC343:AC390" si="93">I343/D343</f>
        <v>24.963100041670739</v>
      </c>
      <c r="AD343">
        <f t="shared" si="87"/>
        <v>3.0022779043280186</v>
      </c>
    </row>
    <row r="344" spans="1:30" x14ac:dyDescent="0.35">
      <c r="A344">
        <v>16.197800000000001</v>
      </c>
      <c r="B344">
        <v>143.80000000000001</v>
      </c>
      <c r="C344">
        <v>11534.2</v>
      </c>
      <c r="D344" s="1">
        <f t="shared" si="83"/>
        <v>11668.790159457212</v>
      </c>
      <c r="E344">
        <v>42.9</v>
      </c>
      <c r="F344">
        <v>17</v>
      </c>
      <c r="G344">
        <v>18123.099999999999</v>
      </c>
      <c r="H344">
        <v>225643.1</v>
      </c>
      <c r="I344" s="1">
        <f t="shared" si="84"/>
        <v>291394.18787383439</v>
      </c>
      <c r="J344">
        <v>60.6</v>
      </c>
      <c r="K344">
        <v>53</v>
      </c>
      <c r="L344">
        <v>708.5</v>
      </c>
      <c r="M344">
        <v>3932.9</v>
      </c>
      <c r="N344">
        <v>8618.9</v>
      </c>
      <c r="O344" s="1">
        <f t="shared" si="85"/>
        <v>8693.831262266347</v>
      </c>
      <c r="P344">
        <v>254.7</v>
      </c>
      <c r="Q344">
        <v>107.7</v>
      </c>
      <c r="R344">
        <v>83.6</v>
      </c>
      <c r="S344">
        <v>316.7</v>
      </c>
      <c r="T344">
        <v>57.1</v>
      </c>
      <c r="U344">
        <v>3.9</v>
      </c>
      <c r="V344">
        <v>0</v>
      </c>
      <c r="W344">
        <f t="shared" si="88"/>
        <v>311900.60929555795</v>
      </c>
      <c r="X344">
        <f t="shared" si="89"/>
        <v>2326.0615028568732</v>
      </c>
      <c r="Y344">
        <f t="shared" si="90"/>
        <v>70714.834606493721</v>
      </c>
      <c r="Z344">
        <f t="shared" si="91"/>
        <v>437.96002934562216</v>
      </c>
      <c r="AA344">
        <f t="shared" si="92"/>
        <v>195.57512291422367</v>
      </c>
      <c r="AB344">
        <f t="shared" si="86"/>
        <v>539.59497026989902</v>
      </c>
      <c r="AC344">
        <f t="shared" si="93"/>
        <v>24.972099411494511</v>
      </c>
      <c r="AD344">
        <f t="shared" si="87"/>
        <v>2.2393442622950817</v>
      </c>
    </row>
    <row r="345" spans="1:30" x14ac:dyDescent="0.35">
      <c r="A345">
        <v>16.206299999999999</v>
      </c>
      <c r="B345">
        <v>178.1</v>
      </c>
      <c r="C345">
        <v>10430.9</v>
      </c>
      <c r="D345" s="1">
        <f t="shared" si="83"/>
        <v>10540.850558086342</v>
      </c>
      <c r="E345">
        <v>99.5</v>
      </c>
      <c r="F345">
        <v>32.299999999999997</v>
      </c>
      <c r="G345">
        <v>18606.599999999999</v>
      </c>
      <c r="H345">
        <v>223098.7</v>
      </c>
      <c r="I345" s="1">
        <f t="shared" si="84"/>
        <v>287164.79171807278</v>
      </c>
      <c r="J345">
        <v>109</v>
      </c>
      <c r="K345">
        <v>74.099999999999994</v>
      </c>
      <c r="L345">
        <v>830.3</v>
      </c>
      <c r="M345">
        <v>4214.6000000000004</v>
      </c>
      <c r="N345">
        <v>8675.4</v>
      </c>
      <c r="O345" s="1">
        <f t="shared" si="85"/>
        <v>8751.3212120429562</v>
      </c>
      <c r="P345">
        <v>270.3</v>
      </c>
      <c r="Q345">
        <v>121.3</v>
      </c>
      <c r="R345">
        <v>82.4</v>
      </c>
      <c r="S345">
        <v>359.9</v>
      </c>
      <c r="T345">
        <v>67.8</v>
      </c>
      <c r="U345">
        <v>3.41</v>
      </c>
      <c r="V345">
        <v>0</v>
      </c>
      <c r="W345">
        <f t="shared" si="88"/>
        <v>306635.06348820205</v>
      </c>
      <c r="X345">
        <f t="shared" si="89"/>
        <v>2813.1159893695226</v>
      </c>
      <c r="Y345">
        <f t="shared" si="90"/>
        <v>74424.626265476167</v>
      </c>
      <c r="Z345">
        <f t="shared" si="91"/>
        <v>510.37868344114344</v>
      </c>
      <c r="AA345">
        <f t="shared" si="92"/>
        <v>232.23045397983276</v>
      </c>
      <c r="AB345">
        <f t="shared" si="86"/>
        <v>751.05566004150376</v>
      </c>
      <c r="AC345">
        <f t="shared" si="93"/>
        <v>27.243037944198559</v>
      </c>
      <c r="AD345">
        <f t="shared" si="87"/>
        <v>2.1977250386181715</v>
      </c>
    </row>
    <row r="346" spans="1:30" x14ac:dyDescent="0.35">
      <c r="A346">
        <v>16.214700000000001</v>
      </c>
      <c r="B346">
        <v>224.7</v>
      </c>
      <c r="C346">
        <v>10390.9</v>
      </c>
      <c r="D346" s="1">
        <f t="shared" si="83"/>
        <v>10500.004496725018</v>
      </c>
      <c r="E346">
        <v>45.9</v>
      </c>
      <c r="F346">
        <v>55.5</v>
      </c>
      <c r="G346">
        <v>20013.599999999999</v>
      </c>
      <c r="H346">
        <v>223516.1</v>
      </c>
      <c r="I346" s="1">
        <f t="shared" si="84"/>
        <v>287856.7089414217</v>
      </c>
      <c r="J346">
        <v>65.2</v>
      </c>
      <c r="K346">
        <v>80</v>
      </c>
      <c r="L346">
        <v>859.9</v>
      </c>
      <c r="M346">
        <v>4356.5</v>
      </c>
      <c r="N346">
        <v>8641.9</v>
      </c>
      <c r="O346" s="1">
        <f t="shared" si="85"/>
        <v>8717.2334598365615</v>
      </c>
      <c r="P346">
        <v>216.7</v>
      </c>
      <c r="Q346">
        <v>154.80000000000001</v>
      </c>
      <c r="R346">
        <v>85.4</v>
      </c>
      <c r="S346">
        <v>386.5</v>
      </c>
      <c r="T346">
        <v>57</v>
      </c>
      <c r="U346">
        <v>0</v>
      </c>
      <c r="V346">
        <v>7.8</v>
      </c>
      <c r="W346">
        <f t="shared" si="88"/>
        <v>307298.64689798327</v>
      </c>
      <c r="X346">
        <f t="shared" si="89"/>
        <v>2978.8611477482154</v>
      </c>
      <c r="Y346">
        <f t="shared" si="90"/>
        <v>79304.286712627028</v>
      </c>
      <c r="Z346">
        <f t="shared" si="91"/>
        <v>538.23862119025</v>
      </c>
      <c r="AA346">
        <f t="shared" si="92"/>
        <v>210.86978629460822</v>
      </c>
      <c r="AB346">
        <f t="shared" si="86"/>
        <v>715.91594112366988</v>
      </c>
      <c r="AC346">
        <f t="shared" si="93"/>
        <v>27.414912920390183</v>
      </c>
      <c r="AD346">
        <f t="shared" si="87"/>
        <v>2.5524691358024691</v>
      </c>
    </row>
    <row r="347" spans="1:30" x14ac:dyDescent="0.35">
      <c r="A347">
        <v>16.223099999999999</v>
      </c>
      <c r="B347">
        <v>237.1</v>
      </c>
      <c r="C347">
        <v>10707.3</v>
      </c>
      <c r="D347" s="1">
        <f t="shared" si="83"/>
        <v>10823.187111357436</v>
      </c>
      <c r="E347">
        <v>82.9</v>
      </c>
      <c r="F347">
        <v>60.6</v>
      </c>
      <c r="G347">
        <v>20008.3</v>
      </c>
      <c r="H347">
        <v>222652</v>
      </c>
      <c r="I347" s="1">
        <f t="shared" si="84"/>
        <v>286425.1274847301</v>
      </c>
      <c r="J347">
        <v>62.6</v>
      </c>
      <c r="K347">
        <v>83.4</v>
      </c>
      <c r="L347">
        <v>725.7</v>
      </c>
      <c r="M347">
        <v>4363.8999999999996</v>
      </c>
      <c r="N347">
        <v>8231.4</v>
      </c>
      <c r="O347" s="1">
        <f t="shared" si="85"/>
        <v>8299.7183012247006</v>
      </c>
      <c r="P347">
        <v>275.3</v>
      </c>
      <c r="Q347">
        <v>165.2</v>
      </c>
      <c r="R347">
        <v>115.8</v>
      </c>
      <c r="S347">
        <v>328.3</v>
      </c>
      <c r="T347">
        <v>91</v>
      </c>
      <c r="U347">
        <v>6.83</v>
      </c>
      <c r="V347">
        <v>0</v>
      </c>
      <c r="W347">
        <f t="shared" si="88"/>
        <v>305785.13289731223</v>
      </c>
      <c r="X347">
        <f t="shared" si="89"/>
        <v>2571.4134384160948</v>
      </c>
      <c r="Y347">
        <f t="shared" si="90"/>
        <v>79703.678753357148</v>
      </c>
      <c r="Z347">
        <f t="shared" si="91"/>
        <v>651.4378188127763</v>
      </c>
      <c r="AA347">
        <f t="shared" si="92"/>
        <v>319.93053119705775</v>
      </c>
      <c r="AB347">
        <f t="shared" si="86"/>
        <v>744.96754581099606</v>
      </c>
      <c r="AC347">
        <f t="shared" si="93"/>
        <v>26.464028066572606</v>
      </c>
      <c r="AD347">
        <f t="shared" si="87"/>
        <v>2.0361852192578964</v>
      </c>
    </row>
    <row r="348" spans="1:30" x14ac:dyDescent="0.35">
      <c r="A348">
        <v>16.2315</v>
      </c>
      <c r="B348">
        <v>204.7</v>
      </c>
      <c r="C348">
        <v>11440</v>
      </c>
      <c r="D348" s="1">
        <f t="shared" si="83"/>
        <v>11572.388120093874</v>
      </c>
      <c r="E348">
        <v>58.5</v>
      </c>
      <c r="F348">
        <v>35.5</v>
      </c>
      <c r="G348">
        <v>20165.2</v>
      </c>
      <c r="H348">
        <v>224400.3</v>
      </c>
      <c r="I348" s="1">
        <f t="shared" si="84"/>
        <v>289324.89272494562</v>
      </c>
      <c r="J348">
        <v>94.2</v>
      </c>
      <c r="K348">
        <v>91.2</v>
      </c>
      <c r="L348">
        <v>772.2</v>
      </c>
      <c r="M348">
        <v>4405.8999999999996</v>
      </c>
      <c r="N348">
        <v>8338.4</v>
      </c>
      <c r="O348" s="1">
        <f t="shared" si="85"/>
        <v>8408.5135493801517</v>
      </c>
      <c r="P348">
        <v>230.3</v>
      </c>
      <c r="Q348">
        <v>192.9</v>
      </c>
      <c r="R348">
        <v>125.4</v>
      </c>
      <c r="S348">
        <v>367.1</v>
      </c>
      <c r="T348">
        <v>90.2</v>
      </c>
      <c r="U348">
        <v>10.7</v>
      </c>
      <c r="V348">
        <v>2.93</v>
      </c>
      <c r="W348">
        <f t="shared" si="88"/>
        <v>309510.49439441966</v>
      </c>
      <c r="X348">
        <f t="shared" si="89"/>
        <v>2609.6045679495464</v>
      </c>
      <c r="Y348">
        <f t="shared" si="90"/>
        <v>79386.968923542285</v>
      </c>
      <c r="Z348">
        <f t="shared" si="91"/>
        <v>699.81472009145944</v>
      </c>
      <c r="AA348">
        <f t="shared" si="92"/>
        <v>335.46520030977024</v>
      </c>
      <c r="AB348">
        <f t="shared" si="86"/>
        <v>927.59374948410891</v>
      </c>
      <c r="AC348">
        <f t="shared" si="93"/>
        <v>25.00131258323184</v>
      </c>
      <c r="AD348">
        <f t="shared" si="87"/>
        <v>2.0861022825772899</v>
      </c>
    </row>
    <row r="349" spans="1:30" x14ac:dyDescent="0.35">
      <c r="A349">
        <v>16.239999999999998</v>
      </c>
      <c r="B349">
        <v>189.5</v>
      </c>
      <c r="C349">
        <v>11114.5</v>
      </c>
      <c r="D349" s="1">
        <f t="shared" si="83"/>
        <v>11239.420539587243</v>
      </c>
      <c r="E349">
        <v>89.3</v>
      </c>
      <c r="F349">
        <v>56.8</v>
      </c>
      <c r="G349">
        <v>19804</v>
      </c>
      <c r="H349">
        <v>220820.2</v>
      </c>
      <c r="I349" s="1">
        <f t="shared" si="84"/>
        <v>283400.8273828454</v>
      </c>
      <c r="J349">
        <v>70.3</v>
      </c>
      <c r="K349">
        <v>61.9</v>
      </c>
      <c r="L349">
        <v>779.4</v>
      </c>
      <c r="M349">
        <v>4352</v>
      </c>
      <c r="N349">
        <v>9061</v>
      </c>
      <c r="O349" s="1">
        <f t="shared" si="85"/>
        <v>9143.8524470224711</v>
      </c>
      <c r="P349">
        <v>223.9</v>
      </c>
      <c r="Q349">
        <v>260</v>
      </c>
      <c r="R349">
        <v>114.6</v>
      </c>
      <c r="S349">
        <v>387</v>
      </c>
      <c r="T349">
        <v>87.3</v>
      </c>
      <c r="U349">
        <v>7.8</v>
      </c>
      <c r="V349">
        <v>0</v>
      </c>
      <c r="W349">
        <f t="shared" si="88"/>
        <v>303973.60036945512</v>
      </c>
      <c r="X349">
        <f t="shared" si="89"/>
        <v>2750.8967850618178</v>
      </c>
      <c r="Y349">
        <f t="shared" si="90"/>
        <v>79467.42733790155</v>
      </c>
      <c r="Z349">
        <f t="shared" si="91"/>
        <v>580.64252877709987</v>
      </c>
      <c r="AA349">
        <f t="shared" si="92"/>
        <v>312.85611607196711</v>
      </c>
      <c r="AB349">
        <f t="shared" si="86"/>
        <v>1086.607519858788</v>
      </c>
      <c r="AC349">
        <f t="shared" si="93"/>
        <v>25.214896656340702</v>
      </c>
      <c r="AD349">
        <f t="shared" si="87"/>
        <v>1.8559411146161935</v>
      </c>
    </row>
    <row r="350" spans="1:30" x14ac:dyDescent="0.35">
      <c r="A350">
        <v>16.2484</v>
      </c>
      <c r="B350">
        <v>264.7</v>
      </c>
      <c r="C350">
        <v>11210.6</v>
      </c>
      <c r="D350" s="1">
        <f t="shared" si="83"/>
        <v>11337.702447052932</v>
      </c>
      <c r="E350">
        <v>45.9</v>
      </c>
      <c r="F350">
        <v>17.399999999999999</v>
      </c>
      <c r="G350">
        <v>19995.5</v>
      </c>
      <c r="H350">
        <v>222600.3</v>
      </c>
      <c r="I350" s="1">
        <f t="shared" si="84"/>
        <v>286339.57538187882</v>
      </c>
      <c r="J350">
        <v>65.8</v>
      </c>
      <c r="K350">
        <v>74.099999999999994</v>
      </c>
      <c r="L350">
        <v>790.2</v>
      </c>
      <c r="M350">
        <v>4667.5</v>
      </c>
      <c r="N350">
        <v>8154.3</v>
      </c>
      <c r="O350" s="1">
        <f t="shared" si="85"/>
        <v>8221.3392667831304</v>
      </c>
      <c r="P350">
        <v>238.7</v>
      </c>
      <c r="Q350">
        <v>156.80000000000001</v>
      </c>
      <c r="R350">
        <v>103.4</v>
      </c>
      <c r="S350">
        <v>314.8</v>
      </c>
      <c r="T350">
        <v>104.9</v>
      </c>
      <c r="U350">
        <v>14.6</v>
      </c>
      <c r="V350">
        <v>4.5</v>
      </c>
      <c r="W350">
        <f t="shared" si="88"/>
        <v>306163.31709571491</v>
      </c>
      <c r="X350">
        <f t="shared" si="89"/>
        <v>2637.8078460246184</v>
      </c>
      <c r="Y350">
        <f t="shared" si="90"/>
        <v>80555.045698991045</v>
      </c>
      <c r="Z350">
        <f t="shared" si="91"/>
        <v>579.7559344593484</v>
      </c>
      <c r="AA350">
        <f t="shared" si="92"/>
        <v>405.01259646737577</v>
      </c>
      <c r="AB350">
        <f t="shared" si="86"/>
        <v>727.06293527127309</v>
      </c>
      <c r="AC350">
        <f t="shared" si="93"/>
        <v>25.255520394814081</v>
      </c>
      <c r="AD350">
        <f t="shared" si="87"/>
        <v>1.4314516129032258</v>
      </c>
    </row>
    <row r="351" spans="1:30" x14ac:dyDescent="0.35">
      <c r="A351">
        <v>16.256799999999998</v>
      </c>
      <c r="B351">
        <v>204.7</v>
      </c>
      <c r="C351">
        <v>11188.7</v>
      </c>
      <c r="D351" s="1">
        <f t="shared" si="83"/>
        <v>11315.303536680862</v>
      </c>
      <c r="E351">
        <v>78</v>
      </c>
      <c r="F351">
        <v>45.8</v>
      </c>
      <c r="G351">
        <v>20358</v>
      </c>
      <c r="H351">
        <v>222638.1</v>
      </c>
      <c r="I351" s="1">
        <f t="shared" si="84"/>
        <v>286402.12493048602</v>
      </c>
      <c r="J351">
        <v>43.9</v>
      </c>
      <c r="K351">
        <v>60.5</v>
      </c>
      <c r="L351">
        <v>689</v>
      </c>
      <c r="M351">
        <v>4364.2</v>
      </c>
      <c r="N351">
        <v>8294.5</v>
      </c>
      <c r="O351" s="1">
        <f t="shared" si="85"/>
        <v>8363.8741541717773</v>
      </c>
      <c r="P351">
        <v>218.7</v>
      </c>
      <c r="Q351">
        <v>160</v>
      </c>
      <c r="R351">
        <v>146.80000000000001</v>
      </c>
      <c r="S351">
        <v>345.8</v>
      </c>
      <c r="T351">
        <v>79.5</v>
      </c>
      <c r="U351">
        <v>8.2899999999999991</v>
      </c>
      <c r="V351">
        <v>6.34</v>
      </c>
      <c r="W351">
        <f t="shared" si="88"/>
        <v>306286.0026213387</v>
      </c>
      <c r="X351">
        <f t="shared" si="89"/>
        <v>2399.0649057130863</v>
      </c>
      <c r="Y351">
        <f t="shared" si="90"/>
        <v>80716.062074061047</v>
      </c>
      <c r="Z351">
        <f t="shared" si="91"/>
        <v>676.81839269777186</v>
      </c>
      <c r="AA351">
        <f t="shared" si="92"/>
        <v>307.32713605712138</v>
      </c>
      <c r="AB351">
        <f t="shared" si="86"/>
        <v>665.7176568792845</v>
      </c>
      <c r="AC351">
        <f t="shared" si="93"/>
        <v>25.311042165334335</v>
      </c>
      <c r="AD351">
        <f t="shared" si="87"/>
        <v>2.2022734516094764</v>
      </c>
    </row>
    <row r="352" spans="1:30" x14ac:dyDescent="0.35">
      <c r="A352">
        <v>16.2653</v>
      </c>
      <c r="B352">
        <v>247.5</v>
      </c>
      <c r="C352">
        <v>10864.9</v>
      </c>
      <c r="D352" s="1">
        <f t="shared" si="83"/>
        <v>10984.242698494876</v>
      </c>
      <c r="E352">
        <v>74.599999999999994</v>
      </c>
      <c r="F352">
        <v>43.2</v>
      </c>
      <c r="G352">
        <v>20816.099999999999</v>
      </c>
      <c r="H352">
        <v>219963.5</v>
      </c>
      <c r="I352" s="1">
        <f t="shared" si="84"/>
        <v>281991.29143315728</v>
      </c>
      <c r="J352">
        <v>74.8</v>
      </c>
      <c r="K352">
        <v>113.7</v>
      </c>
      <c r="L352">
        <v>719.9</v>
      </c>
      <c r="M352">
        <v>4649.7</v>
      </c>
      <c r="N352">
        <v>7931.3</v>
      </c>
      <c r="O352" s="1">
        <f t="shared" si="85"/>
        <v>7994.7084309786205</v>
      </c>
      <c r="P352">
        <v>212.9</v>
      </c>
      <c r="Q352">
        <v>202.8</v>
      </c>
      <c r="R352">
        <v>107.3</v>
      </c>
      <c r="S352">
        <v>441.9</v>
      </c>
      <c r="T352">
        <v>101.5</v>
      </c>
      <c r="U352">
        <v>3.41</v>
      </c>
      <c r="V352">
        <v>0</v>
      </c>
      <c r="W352">
        <f t="shared" si="88"/>
        <v>301217.7425626308</v>
      </c>
      <c r="X352">
        <f t="shared" si="89"/>
        <v>2533.3833044092089</v>
      </c>
      <c r="Y352">
        <f t="shared" si="90"/>
        <v>84542.828663902546</v>
      </c>
      <c r="Z352">
        <f t="shared" si="91"/>
        <v>733.68852086808431</v>
      </c>
      <c r="AA352">
        <f t="shared" si="92"/>
        <v>348.28625667090824</v>
      </c>
      <c r="AB352">
        <f t="shared" si="86"/>
        <v>921.59245879176569</v>
      </c>
      <c r="AC352">
        <f t="shared" si="93"/>
        <v>25.672347122464561</v>
      </c>
      <c r="AD352">
        <f t="shared" si="87"/>
        <v>2.1065675340768277</v>
      </c>
    </row>
    <row r="353" spans="1:30" x14ac:dyDescent="0.35">
      <c r="A353">
        <v>16.273700000000002</v>
      </c>
      <c r="B353">
        <v>172.4</v>
      </c>
      <c r="C353">
        <v>10729.1</v>
      </c>
      <c r="D353" s="1">
        <f t="shared" si="83"/>
        <v>10845.462046846824</v>
      </c>
      <c r="E353">
        <v>65.8</v>
      </c>
      <c r="F353">
        <v>32.9</v>
      </c>
      <c r="G353">
        <v>21053.4</v>
      </c>
      <c r="H353">
        <v>218489.1</v>
      </c>
      <c r="I353" s="1">
        <f t="shared" si="84"/>
        <v>279572.68414298509</v>
      </c>
      <c r="J353">
        <v>52.9</v>
      </c>
      <c r="K353">
        <v>45.4</v>
      </c>
      <c r="L353">
        <v>612.79999999999995</v>
      </c>
      <c r="M353">
        <v>4809.3999999999996</v>
      </c>
      <c r="N353">
        <v>8688.6</v>
      </c>
      <c r="O353" s="1">
        <f t="shared" si="85"/>
        <v>8764.7534367101998</v>
      </c>
      <c r="P353">
        <v>258</v>
      </c>
      <c r="Q353">
        <v>169</v>
      </c>
      <c r="R353">
        <v>166.8</v>
      </c>
      <c r="S353">
        <v>333.5</v>
      </c>
      <c r="T353">
        <v>93.2</v>
      </c>
      <c r="U353">
        <v>19</v>
      </c>
      <c r="V353">
        <v>0</v>
      </c>
      <c r="W353">
        <f t="shared" si="88"/>
        <v>299355.29962654214</v>
      </c>
      <c r="X353">
        <f t="shared" si="89"/>
        <v>2156.9686616723898</v>
      </c>
      <c r="Y353">
        <f t="shared" si="90"/>
        <v>86394.996287905684</v>
      </c>
      <c r="Z353">
        <f t="shared" si="91"/>
        <v>708.85666719355936</v>
      </c>
      <c r="AA353">
        <f t="shared" si="92"/>
        <v>374.805457394521</v>
      </c>
      <c r="AB353">
        <f t="shared" si="86"/>
        <v>741.25963454406599</v>
      </c>
      <c r="AC353">
        <f t="shared" si="93"/>
        <v>25.777849107338604</v>
      </c>
      <c r="AD353">
        <f t="shared" si="87"/>
        <v>1.8912655971479502</v>
      </c>
    </row>
    <row r="354" spans="1:30" x14ac:dyDescent="0.35">
      <c r="A354">
        <v>16.2821</v>
      </c>
      <c r="B354">
        <v>199.9</v>
      </c>
      <c r="C354">
        <v>11018.2</v>
      </c>
      <c r="D354" s="1">
        <f t="shared" si="83"/>
        <v>11140.953251111396</v>
      </c>
      <c r="E354">
        <v>98.5</v>
      </c>
      <c r="F354">
        <v>38.200000000000003</v>
      </c>
      <c r="G354">
        <v>21356.6</v>
      </c>
      <c r="H354">
        <v>220445.5</v>
      </c>
      <c r="I354" s="1">
        <f t="shared" si="84"/>
        <v>282783.94903755921</v>
      </c>
      <c r="J354">
        <v>90.2</v>
      </c>
      <c r="K354">
        <v>75.099999999999994</v>
      </c>
      <c r="L354">
        <v>841.9</v>
      </c>
      <c r="M354">
        <v>4587.7</v>
      </c>
      <c r="N354">
        <v>8242</v>
      </c>
      <c r="O354" s="1">
        <f t="shared" si="85"/>
        <v>8310.4951006193041</v>
      </c>
      <c r="P354">
        <v>239.3</v>
      </c>
      <c r="Q354">
        <v>205.2</v>
      </c>
      <c r="R354">
        <v>107.8</v>
      </c>
      <c r="S354">
        <v>371.6</v>
      </c>
      <c r="T354">
        <v>121.5</v>
      </c>
      <c r="U354">
        <v>3.41</v>
      </c>
      <c r="V354">
        <v>3.9</v>
      </c>
      <c r="W354">
        <f t="shared" si="88"/>
        <v>302435.29738928995</v>
      </c>
      <c r="X354">
        <f t="shared" si="89"/>
        <v>2910.0439254190264</v>
      </c>
      <c r="Y354">
        <f t="shared" si="90"/>
        <v>85784.629717360353</v>
      </c>
      <c r="Z354">
        <f t="shared" si="91"/>
        <v>604.75745251578212</v>
      </c>
      <c r="AA354">
        <f t="shared" si="92"/>
        <v>425.90928080130078</v>
      </c>
      <c r="AB354">
        <f t="shared" si="86"/>
        <v>976.73784293691676</v>
      </c>
      <c r="AC354">
        <f t="shared" si="93"/>
        <v>25.38238359534893</v>
      </c>
      <c r="AD354">
        <f t="shared" si="87"/>
        <v>1.4199208136014281</v>
      </c>
    </row>
    <row r="355" spans="1:30" x14ac:dyDescent="0.35">
      <c r="A355">
        <v>16.290500000000002</v>
      </c>
      <c r="B355">
        <v>223.5</v>
      </c>
      <c r="C355">
        <v>11205.3</v>
      </c>
      <c r="D355" s="1">
        <f t="shared" si="83"/>
        <v>11332.281615182605</v>
      </c>
      <c r="E355">
        <v>68.3</v>
      </c>
      <c r="F355">
        <v>22.6</v>
      </c>
      <c r="G355">
        <v>21446.5</v>
      </c>
      <c r="H355">
        <v>219123.6</v>
      </c>
      <c r="I355" s="1">
        <f t="shared" si="84"/>
        <v>280612.39909414598</v>
      </c>
      <c r="J355">
        <v>49</v>
      </c>
      <c r="K355">
        <v>59.5</v>
      </c>
      <c r="L355">
        <v>881.2</v>
      </c>
      <c r="M355">
        <v>4946.1000000000004</v>
      </c>
      <c r="N355">
        <v>8267.6</v>
      </c>
      <c r="O355" s="1">
        <f t="shared" si="85"/>
        <v>8336.5230378678771</v>
      </c>
      <c r="P355">
        <v>281.3</v>
      </c>
      <c r="Q355">
        <v>198.7</v>
      </c>
      <c r="R355">
        <v>91.7</v>
      </c>
      <c r="S355">
        <v>418</v>
      </c>
      <c r="T355">
        <v>77.099999999999994</v>
      </c>
      <c r="U355">
        <v>0</v>
      </c>
      <c r="V355">
        <v>0</v>
      </c>
      <c r="W355">
        <f t="shared" si="88"/>
        <v>300504.70374719641</v>
      </c>
      <c r="X355">
        <f t="shared" si="89"/>
        <v>3007.606831872868</v>
      </c>
      <c r="Y355">
        <f t="shared" si="90"/>
        <v>87827.576975976815</v>
      </c>
      <c r="Z355">
        <f t="shared" si="91"/>
        <v>503.15352177381891</v>
      </c>
      <c r="AA355">
        <f t="shared" si="92"/>
        <v>256.56836328545927</v>
      </c>
      <c r="AB355">
        <f t="shared" si="86"/>
        <v>824.27994274718878</v>
      </c>
      <c r="AC355">
        <f t="shared" si="93"/>
        <v>24.762215467553421</v>
      </c>
      <c r="AD355">
        <f t="shared" si="87"/>
        <v>1.961089494163424</v>
      </c>
    </row>
    <row r="356" spans="1:30" x14ac:dyDescent="0.35">
      <c r="A356">
        <v>16.298999999999999</v>
      </c>
      <c r="B356">
        <v>159</v>
      </c>
      <c r="C356">
        <v>11438.2</v>
      </c>
      <c r="D356" s="1">
        <f t="shared" si="83"/>
        <v>11570.546221794126</v>
      </c>
      <c r="E356">
        <v>60</v>
      </c>
      <c r="F356">
        <v>5.16</v>
      </c>
      <c r="G356">
        <v>21851.5</v>
      </c>
      <c r="H356">
        <v>222201.8</v>
      </c>
      <c r="I356" s="1">
        <f t="shared" si="84"/>
        <v>285680.52741700865</v>
      </c>
      <c r="J356">
        <v>61.3</v>
      </c>
      <c r="K356">
        <v>93.7</v>
      </c>
      <c r="L356">
        <v>784.5</v>
      </c>
      <c r="M356">
        <v>4654.3</v>
      </c>
      <c r="N356">
        <v>8414.5</v>
      </c>
      <c r="O356" s="1">
        <f t="shared" si="85"/>
        <v>8485.9046446322573</v>
      </c>
      <c r="P356">
        <v>254.8</v>
      </c>
      <c r="Q356">
        <v>257.39999999999998</v>
      </c>
      <c r="R356">
        <v>134.30000000000001</v>
      </c>
      <c r="S356">
        <v>438.7</v>
      </c>
      <c r="T356">
        <v>107.2</v>
      </c>
      <c r="U356">
        <v>14.6</v>
      </c>
      <c r="V356">
        <v>0</v>
      </c>
      <c r="W356">
        <f t="shared" si="88"/>
        <v>305895.97828343505</v>
      </c>
      <c r="X356">
        <f t="shared" si="89"/>
        <v>2581.4657794170871</v>
      </c>
      <c r="Y356">
        <f t="shared" si="90"/>
        <v>86649.717164442205</v>
      </c>
      <c r="Z356">
        <f t="shared" si="91"/>
        <v>745.35141416191254</v>
      </c>
      <c r="AA356">
        <f t="shared" si="92"/>
        <v>398.1745712496533</v>
      </c>
      <c r="AB356">
        <f t="shared" si="86"/>
        <v>1041.857437251761</v>
      </c>
      <c r="AC356">
        <f t="shared" si="93"/>
        <v>24.690323338314368</v>
      </c>
      <c r="AD356">
        <f t="shared" si="87"/>
        <v>1.8719211822660098</v>
      </c>
    </row>
    <row r="357" spans="1:30" x14ac:dyDescent="0.35">
      <c r="A357">
        <v>16.307400000000001</v>
      </c>
      <c r="B357">
        <v>164.8</v>
      </c>
      <c r="C357">
        <v>12179.7</v>
      </c>
      <c r="D357" s="1">
        <f t="shared" si="83"/>
        <v>12329.874168408971</v>
      </c>
      <c r="E357">
        <v>65.400000000000006</v>
      </c>
      <c r="F357">
        <v>37.4</v>
      </c>
      <c r="G357">
        <v>21861.599999999999</v>
      </c>
      <c r="H357">
        <v>219516.4</v>
      </c>
      <c r="I357" s="1">
        <f t="shared" si="84"/>
        <v>281256.90277156368</v>
      </c>
      <c r="J357">
        <v>70.900000000000006</v>
      </c>
      <c r="K357">
        <v>73.7</v>
      </c>
      <c r="L357">
        <v>625.79999999999995</v>
      </c>
      <c r="M357">
        <v>4645.2</v>
      </c>
      <c r="N357">
        <v>7971.6</v>
      </c>
      <c r="O357" s="1">
        <f t="shared" si="85"/>
        <v>8035.6570436894744</v>
      </c>
      <c r="P357">
        <v>164.1</v>
      </c>
      <c r="Q357">
        <v>225.8</v>
      </c>
      <c r="R357">
        <v>108.8</v>
      </c>
      <c r="S357">
        <v>382.6</v>
      </c>
      <c r="T357">
        <v>87.8</v>
      </c>
      <c r="U357">
        <v>7.32</v>
      </c>
      <c r="V357">
        <v>3.9</v>
      </c>
      <c r="W357">
        <f t="shared" si="88"/>
        <v>301787.2339836621</v>
      </c>
      <c r="X357">
        <f t="shared" si="89"/>
        <v>2197.5747325213356</v>
      </c>
      <c r="Y357">
        <f t="shared" si="90"/>
        <v>87832.741133891046</v>
      </c>
      <c r="Z357">
        <f t="shared" si="91"/>
        <v>604.73068257711668</v>
      </c>
      <c r="AA357">
        <f t="shared" si="92"/>
        <v>328.11195719882795</v>
      </c>
      <c r="AB357">
        <f t="shared" si="86"/>
        <v>983.14297819523586</v>
      </c>
      <c r="AC357">
        <f t="shared" si="93"/>
        <v>22.811011607254436</v>
      </c>
      <c r="AD357">
        <f t="shared" si="87"/>
        <v>1.8430620076752169</v>
      </c>
    </row>
    <row r="358" spans="1:30" x14ac:dyDescent="0.35">
      <c r="A358">
        <v>16.315799999999999</v>
      </c>
      <c r="B358">
        <v>199.9</v>
      </c>
      <c r="C358">
        <v>11132.8</v>
      </c>
      <c r="D358" s="1">
        <f t="shared" si="83"/>
        <v>11258.134560434402</v>
      </c>
      <c r="E358">
        <v>75.599999999999994</v>
      </c>
      <c r="F358">
        <v>36.1</v>
      </c>
      <c r="G358">
        <v>21194.799999999999</v>
      </c>
      <c r="H358">
        <v>220123.6</v>
      </c>
      <c r="I358" s="1">
        <f t="shared" si="84"/>
        <v>282254.47006730805</v>
      </c>
      <c r="J358">
        <v>46.5</v>
      </c>
      <c r="K358">
        <v>83.2</v>
      </c>
      <c r="L358">
        <v>598.6</v>
      </c>
      <c r="M358">
        <v>4682.6000000000004</v>
      </c>
      <c r="N358">
        <v>8486.7000000000007</v>
      </c>
      <c r="O358" s="1">
        <f t="shared" si="85"/>
        <v>8559.3405554922974</v>
      </c>
      <c r="P358">
        <v>246.5</v>
      </c>
      <c r="Q358">
        <v>149.69999999999999</v>
      </c>
      <c r="R358">
        <v>104.9</v>
      </c>
      <c r="S358">
        <v>421.2</v>
      </c>
      <c r="T358">
        <v>90.7</v>
      </c>
      <c r="U358">
        <v>7.32</v>
      </c>
      <c r="V358">
        <v>4.3899999999999997</v>
      </c>
      <c r="W358">
        <f t="shared" si="88"/>
        <v>302271.84518323478</v>
      </c>
      <c r="X358">
        <f t="shared" si="89"/>
        <v>2099.7655260126853</v>
      </c>
      <c r="Y358">
        <f t="shared" si="90"/>
        <v>85609.693434442524</v>
      </c>
      <c r="Z358">
        <f t="shared" si="91"/>
        <v>622.28753023946149</v>
      </c>
      <c r="AA358">
        <f t="shared" si="92"/>
        <v>338.80098868592904</v>
      </c>
      <c r="AB358">
        <f t="shared" si="86"/>
        <v>649.08460091962957</v>
      </c>
      <c r="AC358">
        <f t="shared" si="93"/>
        <v>25.071157974897847</v>
      </c>
      <c r="AD358">
        <f t="shared" si="87"/>
        <v>1.8367346938775511</v>
      </c>
    </row>
    <row r="359" spans="1:30" x14ac:dyDescent="0.35">
      <c r="A359">
        <v>16.324200000000001</v>
      </c>
      <c r="B359">
        <v>176.1</v>
      </c>
      <c r="C359">
        <v>11538.5</v>
      </c>
      <c r="D359" s="1">
        <f t="shared" si="83"/>
        <v>11673.191115688371</v>
      </c>
      <c r="E359">
        <v>84.8</v>
      </c>
      <c r="F359">
        <v>54.2</v>
      </c>
      <c r="G359">
        <v>21777.200000000001</v>
      </c>
      <c r="H359">
        <v>229207.7</v>
      </c>
      <c r="I359" s="1">
        <f t="shared" si="84"/>
        <v>297366.35926435696</v>
      </c>
      <c r="J359">
        <v>43.9</v>
      </c>
      <c r="K359">
        <v>82</v>
      </c>
      <c r="L359">
        <v>734.1</v>
      </c>
      <c r="M359">
        <v>4530</v>
      </c>
      <c r="N359">
        <v>8824</v>
      </c>
      <c r="O359" s="1">
        <f t="shared" si="85"/>
        <v>8902.5561555162749</v>
      </c>
      <c r="P359">
        <v>279.89999999999998</v>
      </c>
      <c r="Q359">
        <v>214.2</v>
      </c>
      <c r="R359">
        <v>61.9</v>
      </c>
      <c r="S359">
        <v>469.7</v>
      </c>
      <c r="T359">
        <v>72.7</v>
      </c>
      <c r="U359">
        <v>10.7</v>
      </c>
      <c r="V359">
        <v>8.2899999999999991</v>
      </c>
      <c r="W359">
        <f t="shared" si="88"/>
        <v>318118.20653556165</v>
      </c>
      <c r="X359">
        <f t="shared" si="89"/>
        <v>2478.0096951536093</v>
      </c>
      <c r="Y359">
        <f t="shared" si="90"/>
        <v>82696.304265311468</v>
      </c>
      <c r="Z359">
        <f t="shared" si="91"/>
        <v>452.34757723278494</v>
      </c>
      <c r="AA359">
        <f t="shared" si="92"/>
        <v>288.22619427709554</v>
      </c>
      <c r="AB359">
        <f t="shared" si="86"/>
        <v>811.3336322708949</v>
      </c>
      <c r="AC359">
        <f t="shared" si="93"/>
        <v>25.474298871429141</v>
      </c>
      <c r="AD359">
        <f t="shared" si="87"/>
        <v>1.5694186934234924</v>
      </c>
    </row>
    <row r="360" spans="1:30" x14ac:dyDescent="0.35">
      <c r="A360">
        <v>16.332699999999999</v>
      </c>
      <c r="B360">
        <v>199</v>
      </c>
      <c r="C360">
        <v>10610.9</v>
      </c>
      <c r="D360" s="1">
        <f t="shared" si="83"/>
        <v>10724.698705494127</v>
      </c>
      <c r="E360">
        <v>32.200000000000003</v>
      </c>
      <c r="F360">
        <v>16.8</v>
      </c>
      <c r="G360">
        <v>21356.1</v>
      </c>
      <c r="H360">
        <v>217870.9</v>
      </c>
      <c r="I360" s="1">
        <f t="shared" si="84"/>
        <v>278561.30145266297</v>
      </c>
      <c r="J360">
        <v>71.599999999999994</v>
      </c>
      <c r="K360">
        <v>100.5</v>
      </c>
      <c r="L360">
        <v>751.5</v>
      </c>
      <c r="M360">
        <v>4722.3</v>
      </c>
      <c r="N360">
        <v>8181</v>
      </c>
      <c r="O360" s="1">
        <f t="shared" si="85"/>
        <v>8248.4808216015208</v>
      </c>
      <c r="P360">
        <v>291</v>
      </c>
      <c r="Q360">
        <v>194.8</v>
      </c>
      <c r="R360">
        <v>174.6</v>
      </c>
      <c r="S360">
        <v>330.9</v>
      </c>
      <c r="T360">
        <v>69.3</v>
      </c>
      <c r="U360">
        <v>11.2</v>
      </c>
      <c r="V360">
        <v>3.41</v>
      </c>
      <c r="W360">
        <f t="shared" si="88"/>
        <v>297733.48097975861</v>
      </c>
      <c r="X360">
        <f t="shared" si="89"/>
        <v>2580.4958094458743</v>
      </c>
      <c r="Y360">
        <f t="shared" si="90"/>
        <v>87589.746084932034</v>
      </c>
      <c r="Z360">
        <f t="shared" si="91"/>
        <v>923.98073301908107</v>
      </c>
      <c r="AA360">
        <f t="shared" si="92"/>
        <v>281.82923775947324</v>
      </c>
      <c r="AB360">
        <f t="shared" si="86"/>
        <v>894.75996828892471</v>
      </c>
      <c r="AC360">
        <f t="shared" si="93"/>
        <v>25.973811395742011</v>
      </c>
      <c r="AD360">
        <f t="shared" si="87"/>
        <v>3.2785126921701826</v>
      </c>
    </row>
    <row r="361" spans="1:30" x14ac:dyDescent="0.35">
      <c r="A361">
        <v>16.341100000000001</v>
      </c>
      <c r="B361">
        <v>220</v>
      </c>
      <c r="C361">
        <v>10743.6</v>
      </c>
      <c r="D361" s="1">
        <f t="shared" si="83"/>
        <v>10860.278487963282</v>
      </c>
      <c r="E361">
        <v>84.9</v>
      </c>
      <c r="F361">
        <v>50.3</v>
      </c>
      <c r="G361">
        <v>21381.8</v>
      </c>
      <c r="H361">
        <v>216836.4</v>
      </c>
      <c r="I361" s="1">
        <f t="shared" si="84"/>
        <v>276872.41848318791</v>
      </c>
      <c r="J361">
        <v>84.5</v>
      </c>
      <c r="K361">
        <v>105.4</v>
      </c>
      <c r="L361">
        <v>633.5</v>
      </c>
      <c r="M361">
        <v>4724.6000000000004</v>
      </c>
      <c r="N361">
        <v>8296.2999999999993</v>
      </c>
      <c r="O361" s="1">
        <f t="shared" si="85"/>
        <v>8365.704393358621</v>
      </c>
      <c r="P361">
        <v>178.1</v>
      </c>
      <c r="Q361">
        <v>232.3</v>
      </c>
      <c r="R361">
        <v>65.400000000000006</v>
      </c>
      <c r="S361">
        <v>350.6</v>
      </c>
      <c r="T361">
        <v>86.8</v>
      </c>
      <c r="U361">
        <v>0</v>
      </c>
      <c r="V361">
        <v>2.93</v>
      </c>
      <c r="W361">
        <f t="shared" si="88"/>
        <v>296318.40136450977</v>
      </c>
      <c r="X361">
        <f t="shared" si="89"/>
        <v>2307.652838471</v>
      </c>
      <c r="Y361">
        <f t="shared" si="90"/>
        <v>88102.52714574337</v>
      </c>
      <c r="Z361">
        <f t="shared" si="91"/>
        <v>576.40699738351384</v>
      </c>
      <c r="AA361">
        <f t="shared" si="92"/>
        <v>302.81615852003921</v>
      </c>
      <c r="AB361">
        <f t="shared" si="86"/>
        <v>1069.120238706658</v>
      </c>
      <c r="AC361">
        <f t="shared" si="93"/>
        <v>25.494044079077028</v>
      </c>
      <c r="AD361">
        <f t="shared" si="87"/>
        <v>1.9034882425052937</v>
      </c>
    </row>
    <row r="362" spans="1:30" x14ac:dyDescent="0.35">
      <c r="A362">
        <v>16.349499999999999</v>
      </c>
      <c r="B362">
        <v>194.2</v>
      </c>
      <c r="C362">
        <v>11367</v>
      </c>
      <c r="D362" s="1">
        <f t="shared" si="83"/>
        <v>11497.694291005862</v>
      </c>
      <c r="E362">
        <v>72.7</v>
      </c>
      <c r="F362">
        <v>50.3</v>
      </c>
      <c r="G362">
        <v>21350.2</v>
      </c>
      <c r="H362">
        <v>220819.4</v>
      </c>
      <c r="I362" s="1">
        <f t="shared" si="84"/>
        <v>283399.50969005126</v>
      </c>
      <c r="J362">
        <v>113.5</v>
      </c>
      <c r="K362">
        <v>83.9</v>
      </c>
      <c r="L362">
        <v>698.1</v>
      </c>
      <c r="M362">
        <v>4413.3999999999996</v>
      </c>
      <c r="N362">
        <v>8237.4</v>
      </c>
      <c r="O362" s="1">
        <f t="shared" si="85"/>
        <v>8305.8183480603111</v>
      </c>
      <c r="P362">
        <v>221.9</v>
      </c>
      <c r="Q362">
        <v>223.6</v>
      </c>
      <c r="R362">
        <v>110.7</v>
      </c>
      <c r="S362">
        <v>410.9</v>
      </c>
      <c r="T362">
        <v>83.4</v>
      </c>
      <c r="U362">
        <v>16.100000000000001</v>
      </c>
      <c r="V362">
        <v>0</v>
      </c>
      <c r="W362">
        <f t="shared" si="88"/>
        <v>303397.22232911742</v>
      </c>
      <c r="X362">
        <f t="shared" si="89"/>
        <v>2466.7331963512675</v>
      </c>
      <c r="Y362">
        <f t="shared" si="90"/>
        <v>84917.059563756702</v>
      </c>
      <c r="Z362">
        <f t="shared" si="91"/>
        <v>641.40336719662844</v>
      </c>
      <c r="AA362">
        <f t="shared" si="92"/>
        <v>327.9529035768989</v>
      </c>
      <c r="AB362">
        <f t="shared" si="86"/>
        <v>1111.0846612640464</v>
      </c>
      <c r="AC362">
        <f t="shared" si="93"/>
        <v>24.648377537028633</v>
      </c>
      <c r="AD362">
        <f t="shared" si="87"/>
        <v>1.955778894472362</v>
      </c>
    </row>
    <row r="363" spans="1:30" x14ac:dyDescent="0.35">
      <c r="A363">
        <v>16.358000000000001</v>
      </c>
      <c r="B363">
        <v>189.5</v>
      </c>
      <c r="C363">
        <v>11720</v>
      </c>
      <c r="D363" s="1">
        <f t="shared" si="83"/>
        <v>11858.987331525477</v>
      </c>
      <c r="E363">
        <v>83.4</v>
      </c>
      <c r="F363">
        <v>44.5</v>
      </c>
      <c r="G363">
        <v>22273.4</v>
      </c>
      <c r="H363">
        <v>221424.5</v>
      </c>
      <c r="I363" s="1">
        <f t="shared" si="84"/>
        <v>284396.95315354771</v>
      </c>
      <c r="J363">
        <v>83.2</v>
      </c>
      <c r="K363">
        <v>72.400000000000006</v>
      </c>
      <c r="L363">
        <v>718.6</v>
      </c>
      <c r="M363">
        <v>4507.3999999999996</v>
      </c>
      <c r="N363">
        <v>8197.2999999999993</v>
      </c>
      <c r="O363" s="1">
        <f t="shared" si="85"/>
        <v>8265.0511034099818</v>
      </c>
      <c r="P363">
        <v>251.6</v>
      </c>
      <c r="Q363">
        <v>151</v>
      </c>
      <c r="R363">
        <v>90.7</v>
      </c>
      <c r="S363">
        <v>358.7</v>
      </c>
      <c r="T363">
        <v>89.3</v>
      </c>
      <c r="U363">
        <v>0</v>
      </c>
      <c r="V363">
        <v>3.9</v>
      </c>
      <c r="W363">
        <f t="shared" si="88"/>
        <v>304710.49158848316</v>
      </c>
      <c r="X363">
        <f t="shared" si="89"/>
        <v>2504.3443565788994</v>
      </c>
      <c r="Y363">
        <f t="shared" si="90"/>
        <v>87889.326883328788</v>
      </c>
      <c r="Z363">
        <f t="shared" si="91"/>
        <v>535.26217344780309</v>
      </c>
      <c r="AA363">
        <f t="shared" si="92"/>
        <v>305.86409911303031</v>
      </c>
      <c r="AB363">
        <f t="shared" si="86"/>
        <v>768.59841214883795</v>
      </c>
      <c r="AC363">
        <f t="shared" si="93"/>
        <v>23.981554681108207</v>
      </c>
      <c r="AD363">
        <f t="shared" si="87"/>
        <v>1.7500000000000002</v>
      </c>
    </row>
    <row r="364" spans="1:30" x14ac:dyDescent="0.35">
      <c r="A364">
        <v>16.366399999999999</v>
      </c>
      <c r="B364">
        <v>211.4</v>
      </c>
      <c r="C364">
        <v>11720</v>
      </c>
      <c r="D364" s="1">
        <f t="shared" si="83"/>
        <v>11858.987331525477</v>
      </c>
      <c r="E364">
        <v>59.5</v>
      </c>
      <c r="F364">
        <v>55.7</v>
      </c>
      <c r="G364">
        <v>21396.7</v>
      </c>
      <c r="H364">
        <v>216806.39999999999</v>
      </c>
      <c r="I364" s="1">
        <f t="shared" si="84"/>
        <v>276823.50826155883</v>
      </c>
      <c r="J364">
        <v>71.599999999999994</v>
      </c>
      <c r="K364">
        <v>86.3</v>
      </c>
      <c r="L364">
        <v>781.9</v>
      </c>
      <c r="M364">
        <v>4562.6000000000004</v>
      </c>
      <c r="N364">
        <v>8251.6</v>
      </c>
      <c r="O364" s="1">
        <f t="shared" si="85"/>
        <v>8320.2554196205401</v>
      </c>
      <c r="P364">
        <v>232.2</v>
      </c>
      <c r="Q364">
        <v>174.2</v>
      </c>
      <c r="R364">
        <v>106.8</v>
      </c>
      <c r="S364">
        <v>345.1</v>
      </c>
      <c r="T364">
        <v>86.8</v>
      </c>
      <c r="U364">
        <v>11.2</v>
      </c>
      <c r="V364">
        <v>3.9</v>
      </c>
      <c r="W364">
        <f t="shared" si="88"/>
        <v>297214.15101270488</v>
      </c>
      <c r="X364">
        <f t="shared" si="89"/>
        <v>2818.1699866780418</v>
      </c>
      <c r="Y364">
        <f t="shared" si="90"/>
        <v>87342.072749726954</v>
      </c>
      <c r="Z364">
        <f t="shared" si="91"/>
        <v>649.69988589724198</v>
      </c>
      <c r="AA364">
        <f t="shared" si="92"/>
        <v>342.85043176037783</v>
      </c>
      <c r="AB364">
        <f t="shared" si="86"/>
        <v>827.01311213641668</v>
      </c>
      <c r="AC364">
        <f t="shared" si="93"/>
        <v>23.34292975637657</v>
      </c>
      <c r="AD364">
        <f t="shared" si="87"/>
        <v>1.8949950932286554</v>
      </c>
    </row>
    <row r="365" spans="1:30" x14ac:dyDescent="0.35">
      <c r="A365">
        <v>16.3748</v>
      </c>
      <c r="B365">
        <v>191.5</v>
      </c>
      <c r="C365">
        <v>11553.7</v>
      </c>
      <c r="D365" s="1">
        <f t="shared" si="83"/>
        <v>11688.748291131244</v>
      </c>
      <c r="E365">
        <v>62.9</v>
      </c>
      <c r="F365">
        <v>29.7</v>
      </c>
      <c r="G365">
        <v>20836.8</v>
      </c>
      <c r="H365">
        <v>217717.6</v>
      </c>
      <c r="I365" s="1">
        <f t="shared" si="84"/>
        <v>278310.74813903525</v>
      </c>
      <c r="J365">
        <v>63.2</v>
      </c>
      <c r="K365">
        <v>65.8</v>
      </c>
      <c r="L365">
        <v>710.3</v>
      </c>
      <c r="M365">
        <v>4479.3999999999996</v>
      </c>
      <c r="N365">
        <v>8455.2000000000007</v>
      </c>
      <c r="O365" s="1">
        <f t="shared" si="85"/>
        <v>8527.3000271898964</v>
      </c>
      <c r="P365">
        <v>254.1</v>
      </c>
      <c r="Q365">
        <v>165.8</v>
      </c>
      <c r="R365">
        <v>87.3</v>
      </c>
      <c r="S365">
        <v>360</v>
      </c>
      <c r="T365">
        <v>120</v>
      </c>
      <c r="U365">
        <v>10.7</v>
      </c>
      <c r="V365">
        <v>7.8</v>
      </c>
      <c r="W365">
        <f t="shared" si="88"/>
        <v>298718.29645735637</v>
      </c>
      <c r="X365">
        <f t="shared" si="89"/>
        <v>2477.2503351017167</v>
      </c>
      <c r="Y365">
        <f t="shared" si="90"/>
        <v>84749.412072300096</v>
      </c>
      <c r="Z365">
        <f t="shared" si="91"/>
        <v>512.52300851901737</v>
      </c>
      <c r="AA365">
        <f t="shared" si="92"/>
        <v>463.64752893457808</v>
      </c>
      <c r="AB365">
        <f t="shared" si="86"/>
        <v>766.608549646342</v>
      </c>
      <c r="AC365">
        <f t="shared" si="93"/>
        <v>23.810141274938875</v>
      </c>
      <c r="AD365">
        <f t="shared" si="87"/>
        <v>1.1054151624548736</v>
      </c>
    </row>
    <row r="366" spans="1:30" x14ac:dyDescent="0.35">
      <c r="A366">
        <v>16.383199999999999</v>
      </c>
      <c r="B366">
        <v>139</v>
      </c>
      <c r="C366">
        <v>10712.9</v>
      </c>
      <c r="D366" s="1">
        <f t="shared" si="83"/>
        <v>10828.909019434297</v>
      </c>
      <c r="E366">
        <v>81.5</v>
      </c>
      <c r="F366">
        <v>28.4</v>
      </c>
      <c r="G366">
        <v>21232.1</v>
      </c>
      <c r="H366">
        <v>216540</v>
      </c>
      <c r="I366" s="1">
        <f t="shared" si="84"/>
        <v>276389.34980726516</v>
      </c>
      <c r="J366">
        <v>71</v>
      </c>
      <c r="K366">
        <v>82.4</v>
      </c>
      <c r="L366">
        <v>612.9</v>
      </c>
      <c r="M366">
        <v>4604.8999999999996</v>
      </c>
      <c r="N366">
        <v>8318.4</v>
      </c>
      <c r="O366" s="1">
        <f t="shared" si="85"/>
        <v>8388.1762049432</v>
      </c>
      <c r="P366">
        <v>252.2</v>
      </c>
      <c r="Q366">
        <v>192.3</v>
      </c>
      <c r="R366">
        <v>105.5</v>
      </c>
      <c r="S366">
        <v>406.4</v>
      </c>
      <c r="T366">
        <v>79</v>
      </c>
      <c r="U366">
        <v>4.3899999999999997</v>
      </c>
      <c r="V366">
        <v>4.3899999999999997</v>
      </c>
      <c r="W366">
        <f t="shared" si="88"/>
        <v>295745.43503164267</v>
      </c>
      <c r="X366">
        <f t="shared" si="89"/>
        <v>2168.4189307313754</v>
      </c>
      <c r="Y366">
        <f t="shared" si="90"/>
        <v>87362.295202411566</v>
      </c>
      <c r="Z366">
        <f t="shared" si="91"/>
        <v>635.34370354658574</v>
      </c>
      <c r="AA366">
        <f t="shared" si="92"/>
        <v>296.80931504693609</v>
      </c>
      <c r="AB366">
        <f t="shared" si="86"/>
        <v>890.29269368715279</v>
      </c>
      <c r="AC366">
        <f t="shared" si="93"/>
        <v>25.523286723642983</v>
      </c>
      <c r="AD366">
        <f t="shared" si="87"/>
        <v>2.1405787195260881</v>
      </c>
    </row>
    <row r="367" spans="1:30" x14ac:dyDescent="0.35">
      <c r="A367">
        <v>16.3917</v>
      </c>
      <c r="B367">
        <v>200.9</v>
      </c>
      <c r="C367">
        <v>10505.5</v>
      </c>
      <c r="D367" s="1">
        <f t="shared" si="83"/>
        <v>10617.037285199665</v>
      </c>
      <c r="E367">
        <v>56.6</v>
      </c>
      <c r="F367">
        <v>49.7</v>
      </c>
      <c r="G367">
        <v>21876</v>
      </c>
      <c r="H367">
        <v>221070.3</v>
      </c>
      <c r="I367" s="1">
        <f t="shared" si="84"/>
        <v>283812.9037832297</v>
      </c>
      <c r="J367">
        <v>44.5</v>
      </c>
      <c r="K367">
        <v>62.4</v>
      </c>
      <c r="L367">
        <v>550.9</v>
      </c>
      <c r="M367">
        <v>4659.1000000000004</v>
      </c>
      <c r="N367">
        <v>7876.7</v>
      </c>
      <c r="O367" s="1">
        <f t="shared" si="85"/>
        <v>7939.2349721047776</v>
      </c>
      <c r="P367">
        <v>254.2</v>
      </c>
      <c r="Q367">
        <v>127.7</v>
      </c>
      <c r="R367">
        <v>94.1</v>
      </c>
      <c r="S367">
        <v>351.6</v>
      </c>
      <c r="T367">
        <v>103.4</v>
      </c>
      <c r="U367">
        <v>8.2899999999999991</v>
      </c>
      <c r="V367">
        <v>3.9</v>
      </c>
      <c r="W367">
        <f t="shared" si="88"/>
        <v>302570.07604053413</v>
      </c>
      <c r="X367">
        <f t="shared" si="89"/>
        <v>1984.9947088605682</v>
      </c>
      <c r="Y367">
        <f t="shared" si="90"/>
        <v>87699.022809001108</v>
      </c>
      <c r="Z367">
        <f t="shared" si="91"/>
        <v>517.23555101012141</v>
      </c>
      <c r="AA367">
        <f t="shared" si="92"/>
        <v>382.02720345852993</v>
      </c>
      <c r="AB367">
        <f t="shared" si="86"/>
        <v>569.12435708589715</v>
      </c>
      <c r="AC367">
        <f t="shared" si="93"/>
        <v>26.731836402126028</v>
      </c>
      <c r="AD367">
        <f t="shared" si="87"/>
        <v>1.3539233497707415</v>
      </c>
    </row>
    <row r="368" spans="1:30" x14ac:dyDescent="0.35">
      <c r="A368">
        <v>16.400099999999998</v>
      </c>
      <c r="B368">
        <v>256.10000000000002</v>
      </c>
      <c r="C368">
        <v>10554.6</v>
      </c>
      <c r="D368" s="1">
        <f t="shared" si="83"/>
        <v>10667.187901424373</v>
      </c>
      <c r="E368">
        <v>78.5</v>
      </c>
      <c r="F368">
        <v>32.9</v>
      </c>
      <c r="G368">
        <v>21763.200000000001</v>
      </c>
      <c r="H368">
        <v>221712.3</v>
      </c>
      <c r="I368" s="1">
        <f t="shared" si="84"/>
        <v>284871.90533783328</v>
      </c>
      <c r="J368">
        <v>79</v>
      </c>
      <c r="K368">
        <v>77.599999999999994</v>
      </c>
      <c r="L368">
        <v>788.9</v>
      </c>
      <c r="M368">
        <v>4731.3</v>
      </c>
      <c r="N368">
        <v>8228.6</v>
      </c>
      <c r="O368" s="1">
        <f t="shared" si="85"/>
        <v>8296.8716379601192</v>
      </c>
      <c r="P368">
        <v>236.1</v>
      </c>
      <c r="Q368">
        <v>170.9</v>
      </c>
      <c r="R368">
        <v>94.1</v>
      </c>
      <c r="S368">
        <v>432.9</v>
      </c>
      <c r="T368">
        <v>112.2</v>
      </c>
      <c r="U368">
        <v>10.199999999999999</v>
      </c>
      <c r="V368">
        <v>0</v>
      </c>
      <c r="W368">
        <f t="shared" si="88"/>
        <v>304092.06487721781</v>
      </c>
      <c r="X368">
        <f t="shared" si="89"/>
        <v>2702.4710438656639</v>
      </c>
      <c r="Y368">
        <f t="shared" si="90"/>
        <v>87126.574679604324</v>
      </c>
      <c r="Z368">
        <f t="shared" si="91"/>
        <v>564.63163571639632</v>
      </c>
      <c r="AA368">
        <f t="shared" si="92"/>
        <v>402.50968090673797</v>
      </c>
      <c r="AB368">
        <f t="shared" si="86"/>
        <v>821.7905985179234</v>
      </c>
      <c r="AC368">
        <f t="shared" si="93"/>
        <v>26.705436144027683</v>
      </c>
      <c r="AD368">
        <f t="shared" si="87"/>
        <v>1.4027777777777777</v>
      </c>
    </row>
    <row r="369" spans="1:30" x14ac:dyDescent="0.35">
      <c r="A369">
        <v>16.4085</v>
      </c>
      <c r="B369">
        <v>280</v>
      </c>
      <c r="C369">
        <v>10309.1</v>
      </c>
      <c r="D369" s="1">
        <f t="shared" si="83"/>
        <v>10416.484581196008</v>
      </c>
      <c r="E369">
        <v>90.2</v>
      </c>
      <c r="F369">
        <v>50.3</v>
      </c>
      <c r="G369">
        <v>20888.900000000001</v>
      </c>
      <c r="H369">
        <v>216209.5</v>
      </c>
      <c r="I369" s="1">
        <f t="shared" si="84"/>
        <v>275851.13624112564</v>
      </c>
      <c r="J369">
        <v>96.1</v>
      </c>
      <c r="K369">
        <v>112.2</v>
      </c>
      <c r="L369">
        <v>700.8</v>
      </c>
      <c r="M369">
        <v>4813.6000000000004</v>
      </c>
      <c r="N369">
        <v>8480</v>
      </c>
      <c r="O369" s="1">
        <f t="shared" si="85"/>
        <v>8552.5254155236398</v>
      </c>
      <c r="P369">
        <v>290.3</v>
      </c>
      <c r="Q369">
        <v>186.5</v>
      </c>
      <c r="R369">
        <v>89.8</v>
      </c>
      <c r="S369">
        <v>507</v>
      </c>
      <c r="T369">
        <v>90.2</v>
      </c>
      <c r="U369">
        <v>7.8</v>
      </c>
      <c r="V369">
        <v>0</v>
      </c>
      <c r="W369">
        <f t="shared" si="88"/>
        <v>295100.14623784524</v>
      </c>
      <c r="X369">
        <f t="shared" si="89"/>
        <v>2545.2376407656106</v>
      </c>
      <c r="Y369">
        <f t="shared" si="90"/>
        <v>87097.550874421664</v>
      </c>
      <c r="Z369">
        <f t="shared" si="91"/>
        <v>684.51338494828042</v>
      </c>
      <c r="AA369">
        <f t="shared" si="92"/>
        <v>332.09065210362121</v>
      </c>
      <c r="AB369">
        <f t="shared" si="86"/>
        <v>957.64100290289127</v>
      </c>
      <c r="AC369">
        <f t="shared" si="93"/>
        <v>26.482171992948196</v>
      </c>
      <c r="AD369">
        <f t="shared" si="87"/>
        <v>2.0612244897959182</v>
      </c>
    </row>
    <row r="370" spans="1:30" x14ac:dyDescent="0.35">
      <c r="A370">
        <v>16.417000000000002</v>
      </c>
      <c r="B370">
        <v>221.9</v>
      </c>
      <c r="C370">
        <v>10656.1</v>
      </c>
      <c r="D370" s="1">
        <f t="shared" si="83"/>
        <v>10770.875526700069</v>
      </c>
      <c r="E370">
        <v>70.2</v>
      </c>
      <c r="F370">
        <v>37.4</v>
      </c>
      <c r="G370">
        <v>20626.400000000001</v>
      </c>
      <c r="H370">
        <v>216015</v>
      </c>
      <c r="I370" s="1">
        <f t="shared" si="84"/>
        <v>275534.60844276351</v>
      </c>
      <c r="J370">
        <v>65.099999999999994</v>
      </c>
      <c r="K370">
        <v>74.099999999999994</v>
      </c>
      <c r="L370">
        <v>646.4</v>
      </c>
      <c r="M370">
        <v>4720.8999999999996</v>
      </c>
      <c r="N370">
        <v>8041.8</v>
      </c>
      <c r="O370" s="1">
        <f t="shared" si="85"/>
        <v>8106.9948310321952</v>
      </c>
      <c r="P370">
        <v>269.60000000000002</v>
      </c>
      <c r="Q370">
        <v>206.4</v>
      </c>
      <c r="R370">
        <v>127.8</v>
      </c>
      <c r="S370">
        <v>332.3</v>
      </c>
      <c r="T370">
        <v>97.4</v>
      </c>
      <c r="U370">
        <v>0</v>
      </c>
      <c r="V370">
        <v>0</v>
      </c>
      <c r="W370">
        <f t="shared" si="88"/>
        <v>294634.37880049576</v>
      </c>
      <c r="X370">
        <f t="shared" si="89"/>
        <v>2320.8425397737374</v>
      </c>
      <c r="Y370">
        <f t="shared" si="90"/>
        <v>86029.675502203667</v>
      </c>
      <c r="Z370">
        <f t="shared" si="91"/>
        <v>685.25608186650709</v>
      </c>
      <c r="AA370">
        <f t="shared" si="92"/>
        <v>330.57920937988013</v>
      </c>
      <c r="AB370">
        <f t="shared" si="86"/>
        <v>921.48106105377258</v>
      </c>
      <c r="AC370">
        <f t="shared" si="93"/>
        <v>25.581449507956624</v>
      </c>
      <c r="AD370">
        <f t="shared" si="87"/>
        <v>2.0728952772073921</v>
      </c>
    </row>
    <row r="371" spans="1:30" x14ac:dyDescent="0.35">
      <c r="A371">
        <v>16.4254</v>
      </c>
      <c r="B371">
        <v>184.7</v>
      </c>
      <c r="C371">
        <v>12172.7</v>
      </c>
      <c r="D371" s="1">
        <f t="shared" si="83"/>
        <v>12322.700536824606</v>
      </c>
      <c r="E371">
        <v>70.2</v>
      </c>
      <c r="F371">
        <v>22.6</v>
      </c>
      <c r="G371">
        <v>7299.4</v>
      </c>
      <c r="H371">
        <v>234385.5</v>
      </c>
      <c r="I371" s="1">
        <f t="shared" si="84"/>
        <v>306140.36176169594</v>
      </c>
      <c r="J371">
        <v>56.8</v>
      </c>
      <c r="K371">
        <v>21</v>
      </c>
      <c r="L371">
        <v>123.2</v>
      </c>
      <c r="M371">
        <v>1507.4</v>
      </c>
      <c r="N371">
        <v>9397.2000000000007</v>
      </c>
      <c r="O371" s="1">
        <f t="shared" si="85"/>
        <v>9486.3450820046128</v>
      </c>
      <c r="P371">
        <v>220.7</v>
      </c>
      <c r="Q371">
        <v>46.5</v>
      </c>
      <c r="R371">
        <v>12.2</v>
      </c>
      <c r="S371">
        <v>84.5</v>
      </c>
      <c r="T371">
        <v>25.9</v>
      </c>
      <c r="U371">
        <v>3.9</v>
      </c>
      <c r="V371">
        <v>0</v>
      </c>
      <c r="W371">
        <f t="shared" si="88"/>
        <v>328134.10738052515</v>
      </c>
      <c r="X371">
        <f t="shared" si="89"/>
        <v>444.3305243819749</v>
      </c>
      <c r="Y371">
        <f t="shared" si="90"/>
        <v>26839.026489212458</v>
      </c>
      <c r="Z371">
        <f t="shared" si="91"/>
        <v>101.17814409795314</v>
      </c>
      <c r="AA371">
        <f t="shared" si="92"/>
        <v>90.816526931295272</v>
      </c>
      <c r="AB371">
        <f t="shared" si="86"/>
        <v>314.81030979875175</v>
      </c>
      <c r="AC371">
        <f t="shared" si="93"/>
        <v>24.843609633037808</v>
      </c>
      <c r="AD371">
        <f t="shared" si="87"/>
        <v>1.1140939597315438</v>
      </c>
    </row>
    <row r="372" spans="1:30" x14ac:dyDescent="0.35">
      <c r="A372">
        <v>16.433800000000002</v>
      </c>
      <c r="B372">
        <v>231.4</v>
      </c>
      <c r="C372">
        <v>12378</v>
      </c>
      <c r="D372" s="1">
        <f t="shared" si="83"/>
        <v>12533.135146847681</v>
      </c>
      <c r="E372">
        <v>105.4</v>
      </c>
      <c r="F372">
        <v>0</v>
      </c>
      <c r="G372">
        <v>1961.8</v>
      </c>
      <c r="H372">
        <v>241389</v>
      </c>
      <c r="I372" s="1">
        <f t="shared" si="84"/>
        <v>318198.65517373197</v>
      </c>
      <c r="J372">
        <v>11.6</v>
      </c>
      <c r="K372">
        <v>22</v>
      </c>
      <c r="L372">
        <v>15.5</v>
      </c>
      <c r="M372">
        <v>411.6</v>
      </c>
      <c r="N372">
        <v>9176.2999999999993</v>
      </c>
      <c r="O372" s="1">
        <f t="shared" si="85"/>
        <v>9261.2843233362291</v>
      </c>
      <c r="P372">
        <v>263.89999999999998</v>
      </c>
      <c r="Q372">
        <v>14.2</v>
      </c>
      <c r="R372">
        <v>3.9</v>
      </c>
      <c r="S372">
        <v>20.6</v>
      </c>
      <c r="T372">
        <v>48.8</v>
      </c>
      <c r="U372">
        <v>0</v>
      </c>
      <c r="V372">
        <v>0</v>
      </c>
      <c r="W372">
        <f t="shared" si="88"/>
        <v>340224.47464391583</v>
      </c>
      <c r="X372">
        <f t="shared" si="89"/>
        <v>45.55815690867783</v>
      </c>
      <c r="Y372">
        <f t="shared" si="90"/>
        <v>6975.9825552939337</v>
      </c>
      <c r="Z372">
        <f t="shared" si="91"/>
        <v>76.126210576435867</v>
      </c>
      <c r="AA372">
        <f t="shared" si="92"/>
        <v>143.43471336409536</v>
      </c>
      <c r="AB372">
        <f t="shared" si="86"/>
        <v>75.832286983476635</v>
      </c>
      <c r="AC372">
        <f t="shared" si="93"/>
        <v>25.388592035869408</v>
      </c>
      <c r="AD372">
        <f t="shared" si="87"/>
        <v>0.53073770491803285</v>
      </c>
    </row>
    <row r="373" spans="1:30" x14ac:dyDescent="0.35">
      <c r="A373">
        <v>16.4422</v>
      </c>
      <c r="B373">
        <v>220</v>
      </c>
      <c r="C373">
        <v>12425.5</v>
      </c>
      <c r="D373" s="1">
        <f t="shared" si="83"/>
        <v>12581.835598225753</v>
      </c>
      <c r="E373">
        <v>66.8</v>
      </c>
      <c r="F373">
        <v>0</v>
      </c>
      <c r="G373">
        <v>1534.2</v>
      </c>
      <c r="H373">
        <v>240585.2</v>
      </c>
      <c r="I373" s="1">
        <f t="shared" si="84"/>
        <v>316803.41231169051</v>
      </c>
      <c r="J373">
        <v>39.4</v>
      </c>
      <c r="K373">
        <v>13.2</v>
      </c>
      <c r="L373">
        <v>16.100000000000001</v>
      </c>
      <c r="M373">
        <v>266.5</v>
      </c>
      <c r="N373">
        <v>9167.6</v>
      </c>
      <c r="O373" s="1">
        <f t="shared" si="85"/>
        <v>9252.4225085897469</v>
      </c>
      <c r="P373">
        <v>246.4</v>
      </c>
      <c r="Q373">
        <v>20.6</v>
      </c>
      <c r="R373">
        <v>0</v>
      </c>
      <c r="S373">
        <v>16.100000000000001</v>
      </c>
      <c r="T373">
        <v>27.3</v>
      </c>
      <c r="U373">
        <v>6.83</v>
      </c>
      <c r="V373">
        <v>0</v>
      </c>
      <c r="W373">
        <f t="shared" si="88"/>
        <v>338857.67041850602</v>
      </c>
      <c r="X373">
        <f t="shared" si="89"/>
        <v>47.512573583226562</v>
      </c>
      <c r="Y373">
        <f t="shared" si="90"/>
        <v>5314.0305125041032</v>
      </c>
      <c r="Z373">
        <f t="shared" si="91"/>
        <v>38.954408155191956</v>
      </c>
      <c r="AA373">
        <f t="shared" si="92"/>
        <v>100.72075381338648</v>
      </c>
      <c r="AB373">
        <f t="shared" si="86"/>
        <v>177.06549161450891</v>
      </c>
      <c r="AC373">
        <f t="shared" si="93"/>
        <v>25.179427106515764</v>
      </c>
      <c r="AD373">
        <f t="shared" si="87"/>
        <v>0.38675651919132725</v>
      </c>
    </row>
    <row r="374" spans="1:30" x14ac:dyDescent="0.35">
      <c r="A374">
        <v>16.450700000000001</v>
      </c>
      <c r="B374">
        <v>260.89999999999998</v>
      </c>
      <c r="C374">
        <v>12768.8</v>
      </c>
      <c r="D374" s="1">
        <f t="shared" si="83"/>
        <v>12933.951033962458</v>
      </c>
      <c r="E374">
        <v>114.6</v>
      </c>
      <c r="F374">
        <v>0</v>
      </c>
      <c r="G374">
        <v>1395.4</v>
      </c>
      <c r="H374">
        <v>243574.5</v>
      </c>
      <c r="I374" s="1">
        <f t="shared" si="84"/>
        <v>322007.25649783085</v>
      </c>
      <c r="J374">
        <v>11</v>
      </c>
      <c r="K374">
        <v>18</v>
      </c>
      <c r="L374">
        <v>5.16</v>
      </c>
      <c r="M374">
        <v>302.60000000000002</v>
      </c>
      <c r="N374">
        <v>8351.5</v>
      </c>
      <c r="O374" s="1">
        <f t="shared" si="85"/>
        <v>8421.8349546235386</v>
      </c>
      <c r="P374">
        <v>292.89999999999998</v>
      </c>
      <c r="Q374">
        <v>48.4</v>
      </c>
      <c r="R374">
        <v>0</v>
      </c>
      <c r="S374">
        <v>32.299999999999997</v>
      </c>
      <c r="T374">
        <v>44.4</v>
      </c>
      <c r="U374">
        <v>0</v>
      </c>
      <c r="V374">
        <v>3.41</v>
      </c>
      <c r="W374">
        <f t="shared" si="88"/>
        <v>343623.94248641684</v>
      </c>
      <c r="X374">
        <f t="shared" si="89"/>
        <v>15.01641580229518</v>
      </c>
      <c r="Y374">
        <f t="shared" si="90"/>
        <v>4941.4484558715531</v>
      </c>
      <c r="Z374">
        <f t="shared" si="91"/>
        <v>52.382845821959933</v>
      </c>
      <c r="AA374">
        <f t="shared" si="92"/>
        <v>139.13465881932802</v>
      </c>
      <c r="AB374">
        <f t="shared" si="86"/>
        <v>172.86339121246777</v>
      </c>
      <c r="AC374">
        <f t="shared" si="93"/>
        <v>24.896279230707773</v>
      </c>
      <c r="AD374">
        <f t="shared" si="87"/>
        <v>0.37649027400125495</v>
      </c>
    </row>
    <row r="375" spans="1:30" x14ac:dyDescent="0.35">
      <c r="A375">
        <v>16.459099999999999</v>
      </c>
      <c r="B375">
        <v>199</v>
      </c>
      <c r="C375">
        <v>11910.9</v>
      </c>
      <c r="D375" s="1">
        <f t="shared" si="83"/>
        <v>12054.479702285957</v>
      </c>
      <c r="E375">
        <v>71.2</v>
      </c>
      <c r="F375">
        <v>0</v>
      </c>
      <c r="G375">
        <v>1301.8</v>
      </c>
      <c r="H375">
        <v>244948.6</v>
      </c>
      <c r="I375" s="1">
        <f t="shared" si="84"/>
        <v>324413.14591298025</v>
      </c>
      <c r="J375">
        <v>11</v>
      </c>
      <c r="K375">
        <v>8.2899999999999991</v>
      </c>
      <c r="L375">
        <v>5.8</v>
      </c>
      <c r="M375">
        <v>318.10000000000002</v>
      </c>
      <c r="N375">
        <v>9280</v>
      </c>
      <c r="O375" s="1">
        <f t="shared" si="85"/>
        <v>9366.9250645994834</v>
      </c>
      <c r="P375">
        <v>234.2</v>
      </c>
      <c r="Q375">
        <v>16.100000000000001</v>
      </c>
      <c r="R375">
        <v>4.88</v>
      </c>
      <c r="S375">
        <v>21.5</v>
      </c>
      <c r="T375">
        <v>37.6</v>
      </c>
      <c r="U375">
        <v>3.41</v>
      </c>
      <c r="V375">
        <v>0</v>
      </c>
      <c r="W375">
        <f t="shared" si="88"/>
        <v>346033.5506798657</v>
      </c>
      <c r="X375">
        <f t="shared" si="89"/>
        <v>16.76138047482538</v>
      </c>
      <c r="Y375">
        <f t="shared" si="90"/>
        <v>4681.3379708913162</v>
      </c>
      <c r="Z375">
        <f t="shared" si="91"/>
        <v>38.059893250594868</v>
      </c>
      <c r="AA375">
        <f t="shared" si="92"/>
        <v>118.51451952975673</v>
      </c>
      <c r="AB375">
        <f t="shared" si="86"/>
        <v>78.316105322028932</v>
      </c>
      <c r="AC375">
        <f t="shared" si="93"/>
        <v>26.912247888348098</v>
      </c>
      <c r="AD375">
        <f t="shared" si="87"/>
        <v>0.32114118507681044</v>
      </c>
    </row>
    <row r="376" spans="1:30" x14ac:dyDescent="0.35">
      <c r="A376">
        <v>16.467500000000001</v>
      </c>
      <c r="B376">
        <v>166.7</v>
      </c>
      <c r="C376">
        <v>12251</v>
      </c>
      <c r="D376" s="1">
        <f t="shared" si="83"/>
        <v>12402.948522347277</v>
      </c>
      <c r="E376">
        <v>92.7</v>
      </c>
      <c r="F376">
        <v>0</v>
      </c>
      <c r="G376">
        <v>1088.3</v>
      </c>
      <c r="H376">
        <v>249985.5</v>
      </c>
      <c r="I376" s="1">
        <f t="shared" si="84"/>
        <v>333307.55605391628</v>
      </c>
      <c r="J376">
        <v>12.3</v>
      </c>
      <c r="K376">
        <v>28.8</v>
      </c>
      <c r="L376">
        <v>26.5</v>
      </c>
      <c r="M376">
        <v>201.9</v>
      </c>
      <c r="N376">
        <v>9405.7000000000007</v>
      </c>
      <c r="O376" s="1">
        <f t="shared" si="85"/>
        <v>9495.0071891186944</v>
      </c>
      <c r="P376">
        <v>229.7</v>
      </c>
      <c r="Q376">
        <v>21.3</v>
      </c>
      <c r="R376">
        <v>0</v>
      </c>
      <c r="S376">
        <v>26.4</v>
      </c>
      <c r="T376">
        <v>25.4</v>
      </c>
      <c r="U376">
        <v>0</v>
      </c>
      <c r="V376">
        <v>3.41</v>
      </c>
      <c r="W376">
        <f t="shared" si="88"/>
        <v>355372.21176538226</v>
      </c>
      <c r="X376">
        <f t="shared" si="89"/>
        <v>74.569702195779385</v>
      </c>
      <c r="Y376">
        <f t="shared" si="90"/>
        <v>3630.5596140752664</v>
      </c>
      <c r="Z376">
        <f t="shared" si="91"/>
        <v>81.041789556167771</v>
      </c>
      <c r="AA376">
        <f t="shared" si="92"/>
        <v>81.069929066430333</v>
      </c>
      <c r="AB376">
        <f t="shared" si="86"/>
        <v>94.548754482195733</v>
      </c>
      <c r="AC376">
        <f t="shared" si="93"/>
        <v>26.8732515863766</v>
      </c>
      <c r="AD376">
        <f t="shared" si="87"/>
        <v>0.99965289829920156</v>
      </c>
    </row>
    <row r="377" spans="1:30" x14ac:dyDescent="0.35">
      <c r="A377">
        <v>16.475999999999999</v>
      </c>
      <c r="B377">
        <v>238.1</v>
      </c>
      <c r="C377">
        <v>12234.5</v>
      </c>
      <c r="D377" s="1">
        <f t="shared" si="83"/>
        <v>12386.036969300912</v>
      </c>
      <c r="E377">
        <v>96.1</v>
      </c>
      <c r="F377">
        <v>0</v>
      </c>
      <c r="G377">
        <v>1033.4000000000001</v>
      </c>
      <c r="H377">
        <v>242910.1</v>
      </c>
      <c r="I377" s="1">
        <f t="shared" si="84"/>
        <v>320847.10151330772</v>
      </c>
      <c r="J377">
        <v>16.100000000000001</v>
      </c>
      <c r="K377">
        <v>8.7799999999999994</v>
      </c>
      <c r="L377">
        <v>9.68</v>
      </c>
      <c r="M377">
        <v>287</v>
      </c>
      <c r="N377">
        <v>8852.2999999999993</v>
      </c>
      <c r="O377" s="1">
        <f t="shared" si="85"/>
        <v>8931.3631056198792</v>
      </c>
      <c r="P377">
        <v>223.2</v>
      </c>
      <c r="Q377">
        <v>21.3</v>
      </c>
      <c r="R377">
        <v>0</v>
      </c>
      <c r="S377">
        <v>5.16</v>
      </c>
      <c r="T377">
        <v>28.3</v>
      </c>
      <c r="U377">
        <v>3.41</v>
      </c>
      <c r="V377">
        <v>0</v>
      </c>
      <c r="W377">
        <f t="shared" si="88"/>
        <v>342402.60158822848</v>
      </c>
      <c r="X377">
        <f t="shared" si="89"/>
        <v>28.270813233017183</v>
      </c>
      <c r="Y377">
        <f t="shared" si="90"/>
        <v>3856.2791108342858</v>
      </c>
      <c r="Z377">
        <f t="shared" si="91"/>
        <v>25.642328531600295</v>
      </c>
      <c r="AA377">
        <f t="shared" si="92"/>
        <v>92.610277646588315</v>
      </c>
      <c r="AB377">
        <f t="shared" si="86"/>
        <v>109.22814203665732</v>
      </c>
      <c r="AC377">
        <f t="shared" si="93"/>
        <v>25.903935399880922</v>
      </c>
      <c r="AD377">
        <f t="shared" si="87"/>
        <v>0.27688426363923052</v>
      </c>
    </row>
    <row r="378" spans="1:30" x14ac:dyDescent="0.35">
      <c r="A378">
        <v>16.484400000000001</v>
      </c>
      <c r="B378">
        <v>333.3</v>
      </c>
      <c r="C378">
        <v>12280</v>
      </c>
      <c r="D378" s="1">
        <f t="shared" si="83"/>
        <v>12432.673227230389</v>
      </c>
      <c r="E378">
        <v>66.8</v>
      </c>
      <c r="F378">
        <v>0</v>
      </c>
      <c r="G378">
        <v>1015.4</v>
      </c>
      <c r="H378">
        <v>241781.8</v>
      </c>
      <c r="I378" s="1">
        <f t="shared" si="84"/>
        <v>318881.55678668746</v>
      </c>
      <c r="J378">
        <v>27.9</v>
      </c>
      <c r="K378">
        <v>4.3899999999999997</v>
      </c>
      <c r="L378">
        <v>0</v>
      </c>
      <c r="M378">
        <v>149.69999999999999</v>
      </c>
      <c r="N378">
        <v>9169.5</v>
      </c>
      <c r="O378" s="1">
        <f t="shared" si="85"/>
        <v>9254.3578341603334</v>
      </c>
      <c r="P378">
        <v>258</v>
      </c>
      <c r="Q378">
        <v>27.7</v>
      </c>
      <c r="R378">
        <v>0</v>
      </c>
      <c r="S378">
        <v>15.5</v>
      </c>
      <c r="T378">
        <v>38.5</v>
      </c>
      <c r="U378">
        <v>0</v>
      </c>
      <c r="V378">
        <v>0</v>
      </c>
      <c r="W378">
        <f t="shared" si="88"/>
        <v>340901.88784807816</v>
      </c>
      <c r="X378">
        <f t="shared" si="89"/>
        <v>0</v>
      </c>
      <c r="Y378">
        <f t="shared" si="90"/>
        <v>3417.6988791544127</v>
      </c>
      <c r="Z378">
        <f t="shared" si="91"/>
        <v>12.87760542398753</v>
      </c>
      <c r="AA378">
        <f t="shared" si="92"/>
        <v>112.93571954977675</v>
      </c>
      <c r="AB378">
        <f t="shared" si="86"/>
        <v>163.0967794017555</v>
      </c>
      <c r="AC378">
        <f t="shared" si="93"/>
        <v>25.648671927471248</v>
      </c>
      <c r="AD378">
        <f t="shared" si="87"/>
        <v>0.11402597402597403</v>
      </c>
    </row>
    <row r="379" spans="1:30" x14ac:dyDescent="0.35">
      <c r="A379">
        <v>16.492799999999999</v>
      </c>
      <c r="B379">
        <v>285.7</v>
      </c>
      <c r="C379">
        <v>12277.5</v>
      </c>
      <c r="D379" s="1">
        <f t="shared" si="83"/>
        <v>12430.11068392185</v>
      </c>
      <c r="E379">
        <v>89.4</v>
      </c>
      <c r="F379">
        <v>5.16</v>
      </c>
      <c r="G379">
        <v>920.5</v>
      </c>
      <c r="H379">
        <v>242210.9</v>
      </c>
      <c r="I379" s="1">
        <f t="shared" si="84"/>
        <v>319628.37681354879</v>
      </c>
      <c r="J379">
        <v>5.16</v>
      </c>
      <c r="K379">
        <v>0</v>
      </c>
      <c r="L379">
        <v>12.3</v>
      </c>
      <c r="M379">
        <v>214.2</v>
      </c>
      <c r="N379">
        <v>8745.9</v>
      </c>
      <c r="O379" s="1">
        <f t="shared" si="85"/>
        <v>8823.0656498671724</v>
      </c>
      <c r="P379">
        <v>256.8</v>
      </c>
      <c r="Q379">
        <v>25.8</v>
      </c>
      <c r="R379">
        <v>0</v>
      </c>
      <c r="S379">
        <v>16.100000000000001</v>
      </c>
      <c r="T379">
        <v>27.8</v>
      </c>
      <c r="U379">
        <v>8.2899999999999991</v>
      </c>
      <c r="V379">
        <v>15.1</v>
      </c>
      <c r="W379">
        <f t="shared" si="88"/>
        <v>341167.25314733782</v>
      </c>
      <c r="X379">
        <f t="shared" si="89"/>
        <v>51.1772447060142</v>
      </c>
      <c r="Y379">
        <f t="shared" si="90"/>
        <v>3325.934683156604</v>
      </c>
      <c r="Z379">
        <f t="shared" si="91"/>
        <v>0</v>
      </c>
      <c r="AA379">
        <f t="shared" si="92"/>
        <v>150.0437088488469</v>
      </c>
      <c r="AB379">
        <f t="shared" si="86"/>
        <v>90.747279272520018</v>
      </c>
      <c r="AC379">
        <f t="shared" si="93"/>
        <v>25.714041084685029</v>
      </c>
      <c r="AD379">
        <f t="shared" si="87"/>
        <v>0</v>
      </c>
    </row>
    <row r="380" spans="1:30" x14ac:dyDescent="0.35">
      <c r="A380">
        <v>16.501200000000001</v>
      </c>
      <c r="B380">
        <v>274.2</v>
      </c>
      <c r="C380">
        <v>12305.5</v>
      </c>
      <c r="D380" s="1">
        <f t="shared" si="83"/>
        <v>12458.811909957987</v>
      </c>
      <c r="E380">
        <v>63.4</v>
      </c>
      <c r="F380">
        <v>0</v>
      </c>
      <c r="G380">
        <v>908.3</v>
      </c>
      <c r="H380">
        <v>244896.4</v>
      </c>
      <c r="I380" s="1">
        <f t="shared" si="84"/>
        <v>324321.58977920376</v>
      </c>
      <c r="J380">
        <v>0</v>
      </c>
      <c r="K380">
        <v>7.8</v>
      </c>
      <c r="L380">
        <v>11</v>
      </c>
      <c r="M380">
        <v>146.4</v>
      </c>
      <c r="N380">
        <v>9183.7999999999993</v>
      </c>
      <c r="O380" s="1">
        <f t="shared" si="85"/>
        <v>9268.9239437142824</v>
      </c>
      <c r="P380">
        <v>240</v>
      </c>
      <c r="Q380">
        <v>31</v>
      </c>
      <c r="R380">
        <v>0</v>
      </c>
      <c r="S380">
        <v>20.6</v>
      </c>
      <c r="T380">
        <v>28</v>
      </c>
      <c r="U380">
        <v>2.93</v>
      </c>
      <c r="V380">
        <v>0</v>
      </c>
      <c r="W380">
        <f t="shared" si="88"/>
        <v>346323.52563287603</v>
      </c>
      <c r="X380">
        <f t="shared" si="89"/>
        <v>31.762208414512006</v>
      </c>
      <c r="Y380">
        <f t="shared" si="90"/>
        <v>3045.4182922532559</v>
      </c>
      <c r="Z380">
        <f t="shared" si="91"/>
        <v>22.522293239381241</v>
      </c>
      <c r="AA380">
        <f t="shared" si="92"/>
        <v>89.309555114623308</v>
      </c>
      <c r="AB380">
        <f t="shared" si="86"/>
        <v>89.511678259079289</v>
      </c>
      <c r="AC380">
        <f t="shared" si="93"/>
        <v>26.031502210895599</v>
      </c>
      <c r="AD380">
        <f t="shared" si="87"/>
        <v>0.25218234723569349</v>
      </c>
    </row>
    <row r="381" spans="1:30" x14ac:dyDescent="0.35">
      <c r="A381">
        <v>16.509699999999999</v>
      </c>
      <c r="B381">
        <v>225.8</v>
      </c>
      <c r="C381">
        <v>11757.7</v>
      </c>
      <c r="D381" s="1">
        <f t="shared" si="83"/>
        <v>11897.588273645037</v>
      </c>
      <c r="E381">
        <v>75.099999999999994</v>
      </c>
      <c r="F381">
        <v>0</v>
      </c>
      <c r="G381">
        <v>740.6</v>
      </c>
      <c r="H381">
        <v>242261.8</v>
      </c>
      <c r="I381" s="1">
        <f t="shared" si="84"/>
        <v>319717.02099748963</v>
      </c>
      <c r="J381">
        <v>5.81</v>
      </c>
      <c r="K381">
        <v>8.2899999999999991</v>
      </c>
      <c r="L381">
        <v>18.100000000000001</v>
      </c>
      <c r="M381">
        <v>149</v>
      </c>
      <c r="N381">
        <v>9530.5</v>
      </c>
      <c r="O381" s="1">
        <f t="shared" si="85"/>
        <v>9622.2044192173507</v>
      </c>
      <c r="P381">
        <v>249.2</v>
      </c>
      <c r="Q381">
        <v>36.799999999999997</v>
      </c>
      <c r="R381">
        <v>0</v>
      </c>
      <c r="S381">
        <v>16.100000000000001</v>
      </c>
      <c r="T381">
        <v>29.3</v>
      </c>
      <c r="U381">
        <v>3.9</v>
      </c>
      <c r="V381">
        <v>0</v>
      </c>
      <c r="W381">
        <f t="shared" si="88"/>
        <v>341462.61369035201</v>
      </c>
      <c r="X381">
        <f t="shared" si="89"/>
        <v>53.007267192107868</v>
      </c>
      <c r="Y381">
        <f t="shared" si="90"/>
        <v>2605.2632538176331</v>
      </c>
      <c r="Z381">
        <f t="shared" si="91"/>
        <v>24.277914089644984</v>
      </c>
      <c r="AA381">
        <f t="shared" si="92"/>
        <v>97.228799490496215</v>
      </c>
      <c r="AB381">
        <f t="shared" si="86"/>
        <v>124.78672127379649</v>
      </c>
      <c r="AC381">
        <f t="shared" si="93"/>
        <v>26.872422682982847</v>
      </c>
      <c r="AD381">
        <f t="shared" si="87"/>
        <v>0.24969879518072285</v>
      </c>
    </row>
    <row r="382" spans="1:30" x14ac:dyDescent="0.35">
      <c r="A382">
        <v>16.5181</v>
      </c>
      <c r="B382">
        <v>249.5</v>
      </c>
      <c r="C382">
        <v>12636.4</v>
      </c>
      <c r="D382" s="1">
        <f t="shared" si="83"/>
        <v>12798.122191257607</v>
      </c>
      <c r="E382">
        <v>88.8</v>
      </c>
      <c r="F382">
        <v>0</v>
      </c>
      <c r="G382">
        <v>743.2</v>
      </c>
      <c r="H382">
        <v>243688.5</v>
      </c>
      <c r="I382" s="1">
        <f t="shared" si="84"/>
        <v>322206.52469253732</v>
      </c>
      <c r="J382">
        <v>9.68</v>
      </c>
      <c r="K382">
        <v>0</v>
      </c>
      <c r="L382">
        <v>10.3</v>
      </c>
      <c r="M382">
        <v>172.9</v>
      </c>
      <c r="N382">
        <v>9213.5</v>
      </c>
      <c r="O382" s="1">
        <f t="shared" si="85"/>
        <v>9299.1779762844963</v>
      </c>
      <c r="P382">
        <v>178.7</v>
      </c>
      <c r="Q382">
        <v>10.3</v>
      </c>
      <c r="R382">
        <v>0</v>
      </c>
      <c r="S382">
        <v>17.399999999999999</v>
      </c>
      <c r="T382">
        <v>33.200000000000003</v>
      </c>
      <c r="U382">
        <v>0</v>
      </c>
      <c r="V382">
        <v>0</v>
      </c>
      <c r="W382">
        <f t="shared" si="88"/>
        <v>344553.32486007945</v>
      </c>
      <c r="X382">
        <f t="shared" si="89"/>
        <v>29.893776251274758</v>
      </c>
      <c r="Y382">
        <f t="shared" si="90"/>
        <v>2658.8047013391074</v>
      </c>
      <c r="Z382">
        <f t="shared" si="91"/>
        <v>0</v>
      </c>
      <c r="AA382">
        <f t="shared" si="92"/>
        <v>96.356638013817687</v>
      </c>
      <c r="AB382">
        <f t="shared" si="86"/>
        <v>57.988121310725212</v>
      </c>
      <c r="AC382">
        <f t="shared" si="93"/>
        <v>25.176078168142237</v>
      </c>
      <c r="AD382">
        <f t="shared" si="87"/>
        <v>0</v>
      </c>
    </row>
    <row r="383" spans="1:30" x14ac:dyDescent="0.35">
      <c r="A383">
        <v>16.526499999999999</v>
      </c>
      <c r="B383">
        <v>313.2</v>
      </c>
      <c r="C383">
        <v>12130.9</v>
      </c>
      <c r="D383" s="1">
        <f t="shared" si="83"/>
        <v>12279.865824328344</v>
      </c>
      <c r="E383">
        <v>102.4</v>
      </c>
      <c r="F383">
        <v>0</v>
      </c>
      <c r="G383">
        <v>899.9</v>
      </c>
      <c r="H383">
        <v>242600.6</v>
      </c>
      <c r="I383" s="1">
        <f t="shared" si="84"/>
        <v>320307.35699024849</v>
      </c>
      <c r="J383">
        <v>5.8</v>
      </c>
      <c r="K383">
        <v>3.9</v>
      </c>
      <c r="L383">
        <v>5.81</v>
      </c>
      <c r="M383">
        <v>152.9</v>
      </c>
      <c r="N383">
        <v>8908.6</v>
      </c>
      <c r="O383" s="1">
        <f t="shared" si="85"/>
        <v>8988.6765236788451</v>
      </c>
      <c r="P383">
        <v>291.60000000000002</v>
      </c>
      <c r="Q383">
        <v>12.3</v>
      </c>
      <c r="R383">
        <v>0</v>
      </c>
      <c r="S383">
        <v>21.9</v>
      </c>
      <c r="T383">
        <v>24.4</v>
      </c>
      <c r="U383">
        <v>0</v>
      </c>
      <c r="V383">
        <v>0</v>
      </c>
      <c r="W383">
        <f t="shared" si="88"/>
        <v>341889.09933825565</v>
      </c>
      <c r="X383">
        <f t="shared" si="89"/>
        <v>16.993814693845344</v>
      </c>
      <c r="Y383">
        <f t="shared" si="90"/>
        <v>3079.3611204269159</v>
      </c>
      <c r="Z383">
        <f t="shared" si="91"/>
        <v>11.407207797934053</v>
      </c>
      <c r="AA383">
        <f t="shared" si="92"/>
        <v>71.368171863997674</v>
      </c>
      <c r="AB383">
        <f t="shared" si="86"/>
        <v>52.941143882719579</v>
      </c>
      <c r="AC383">
        <f t="shared" si="93"/>
        <v>26.083945995213504</v>
      </c>
      <c r="AD383">
        <f t="shared" si="87"/>
        <v>0.15983606557377047</v>
      </c>
    </row>
    <row r="384" spans="1:30" x14ac:dyDescent="0.35">
      <c r="A384">
        <v>16.535</v>
      </c>
      <c r="B384">
        <v>217.1</v>
      </c>
      <c r="C384">
        <v>12454.3</v>
      </c>
      <c r="D384" s="1">
        <f t="shared" si="83"/>
        <v>12611.365732239025</v>
      </c>
      <c r="E384">
        <v>90.8</v>
      </c>
      <c r="F384">
        <v>0</v>
      </c>
      <c r="G384">
        <v>727.1</v>
      </c>
      <c r="H384">
        <v>237326</v>
      </c>
      <c r="I384" s="1">
        <f t="shared" si="84"/>
        <v>311176.20372531377</v>
      </c>
      <c r="J384">
        <v>6.45</v>
      </c>
      <c r="K384">
        <v>15.6</v>
      </c>
      <c r="L384">
        <v>4.5199999999999996</v>
      </c>
      <c r="M384">
        <v>177.4</v>
      </c>
      <c r="N384">
        <v>9110.5</v>
      </c>
      <c r="O384" s="1">
        <f t="shared" si="85"/>
        <v>9194.264345318019</v>
      </c>
      <c r="P384">
        <v>280.60000000000002</v>
      </c>
      <c r="Q384">
        <v>27.1</v>
      </c>
      <c r="R384">
        <v>0</v>
      </c>
      <c r="S384">
        <v>5.81</v>
      </c>
      <c r="T384">
        <v>22.4</v>
      </c>
      <c r="U384">
        <v>0</v>
      </c>
      <c r="V384">
        <v>3</v>
      </c>
      <c r="W384">
        <f t="shared" si="88"/>
        <v>333198.9338028708</v>
      </c>
      <c r="X384">
        <f t="shared" si="89"/>
        <v>13.565469578225452</v>
      </c>
      <c r="Y384">
        <f t="shared" si="90"/>
        <v>2714.5945206869296</v>
      </c>
      <c r="Z384">
        <f t="shared" si="91"/>
        <v>46.818877305379878</v>
      </c>
      <c r="AA384">
        <f t="shared" si="92"/>
        <v>76.230736125426205</v>
      </c>
      <c r="AB384">
        <f t="shared" si="86"/>
        <v>100.69059830740353</v>
      </c>
      <c r="AC384">
        <f t="shared" si="93"/>
        <v>24.674266874192657</v>
      </c>
      <c r="AD384">
        <f t="shared" si="87"/>
        <v>0.61417322834645671</v>
      </c>
    </row>
    <row r="385" spans="1:30" x14ac:dyDescent="0.35">
      <c r="A385">
        <v>16.543399999999998</v>
      </c>
      <c r="B385">
        <v>229.4</v>
      </c>
      <c r="C385">
        <v>12089.1</v>
      </c>
      <c r="D385" s="1">
        <f t="shared" si="83"/>
        <v>12237.03473663465</v>
      </c>
      <c r="E385">
        <v>113.2</v>
      </c>
      <c r="F385">
        <v>0</v>
      </c>
      <c r="G385">
        <v>710.2</v>
      </c>
      <c r="H385">
        <v>239412.7</v>
      </c>
      <c r="I385" s="1">
        <f t="shared" si="84"/>
        <v>314773.46518933465</v>
      </c>
      <c r="J385">
        <v>9.68</v>
      </c>
      <c r="K385">
        <v>12.2</v>
      </c>
      <c r="L385">
        <v>5.81</v>
      </c>
      <c r="M385">
        <v>163.19999999999999</v>
      </c>
      <c r="N385">
        <v>8874.4</v>
      </c>
      <c r="O385" s="1">
        <f t="shared" si="85"/>
        <v>8953.8601363944181</v>
      </c>
      <c r="P385">
        <v>217.4</v>
      </c>
      <c r="Q385">
        <v>32.9</v>
      </c>
      <c r="R385">
        <v>0</v>
      </c>
      <c r="S385">
        <v>11.6</v>
      </c>
      <c r="T385">
        <v>23.9</v>
      </c>
      <c r="U385">
        <v>3.41</v>
      </c>
      <c r="V385">
        <v>0</v>
      </c>
      <c r="W385">
        <f t="shared" si="88"/>
        <v>336193.7600623637</v>
      </c>
      <c r="X385">
        <f t="shared" si="89"/>
        <v>17.281700882616764</v>
      </c>
      <c r="Y385">
        <f t="shared" si="90"/>
        <v>2597.9066352629061</v>
      </c>
      <c r="Z385">
        <f t="shared" si="91"/>
        <v>36.288597378300267</v>
      </c>
      <c r="AA385">
        <f t="shared" si="92"/>
        <v>81.232917573883626</v>
      </c>
      <c r="AB385">
        <f t="shared" si="86"/>
        <v>126.65315380065782</v>
      </c>
      <c r="AC385">
        <f t="shared" si="93"/>
        <v>25.723018032054846</v>
      </c>
      <c r="AD385">
        <f t="shared" si="87"/>
        <v>0.44672281215671916</v>
      </c>
    </row>
    <row r="386" spans="1:30" x14ac:dyDescent="0.35">
      <c r="A386">
        <v>16.5518</v>
      </c>
      <c r="B386">
        <v>184.7</v>
      </c>
      <c r="C386">
        <v>12331.1</v>
      </c>
      <c r="D386" s="1">
        <f t="shared" si="83"/>
        <v>12485.054454989926</v>
      </c>
      <c r="E386">
        <v>83.9</v>
      </c>
      <c r="F386">
        <v>0</v>
      </c>
      <c r="G386">
        <v>709</v>
      </c>
      <c r="H386">
        <v>238558.2</v>
      </c>
      <c r="I386" s="1">
        <f t="shared" si="84"/>
        <v>313298.00911901606</v>
      </c>
      <c r="J386">
        <v>5.81</v>
      </c>
      <c r="K386">
        <v>8.7799999999999994</v>
      </c>
      <c r="L386">
        <v>5.16</v>
      </c>
      <c r="M386">
        <v>204.3</v>
      </c>
      <c r="N386">
        <v>8667.7000000000007</v>
      </c>
      <c r="O386" s="1">
        <f t="shared" si="85"/>
        <v>8743.4859128467815</v>
      </c>
      <c r="P386">
        <v>193.5</v>
      </c>
      <c r="Q386">
        <v>0</v>
      </c>
      <c r="R386">
        <v>0</v>
      </c>
      <c r="S386">
        <v>27.1</v>
      </c>
      <c r="T386">
        <v>42.4</v>
      </c>
      <c r="U386">
        <v>0</v>
      </c>
      <c r="V386">
        <v>0</v>
      </c>
      <c r="W386">
        <f t="shared" si="88"/>
        <v>334711.24948685279</v>
      </c>
      <c r="X386">
        <f t="shared" si="89"/>
        <v>15.416273005197219</v>
      </c>
      <c r="Y386">
        <f t="shared" si="90"/>
        <v>2728.6205689237636</v>
      </c>
      <c r="Z386">
        <f t="shared" si="91"/>
        <v>26.231565307292943</v>
      </c>
      <c r="AA386">
        <f t="shared" si="92"/>
        <v>126.67635182565157</v>
      </c>
      <c r="AB386">
        <f t="shared" si="86"/>
        <v>17.358245379882916</v>
      </c>
      <c r="AC386">
        <f t="shared" si="93"/>
        <v>25.093844023547661</v>
      </c>
      <c r="AD386">
        <f t="shared" si="87"/>
        <v>0.20707547169811322</v>
      </c>
    </row>
    <row r="387" spans="1:30" x14ac:dyDescent="0.35">
      <c r="A387">
        <v>16.560199999999998</v>
      </c>
      <c r="B387">
        <v>239</v>
      </c>
      <c r="C387">
        <v>12385.5</v>
      </c>
      <c r="D387" s="1">
        <f t="shared" si="83"/>
        <v>12540.824380362985</v>
      </c>
      <c r="E387">
        <v>101.9</v>
      </c>
      <c r="F387">
        <v>0</v>
      </c>
      <c r="G387">
        <v>633.5</v>
      </c>
      <c r="H387">
        <v>255061.8</v>
      </c>
      <c r="I387" s="1">
        <f t="shared" si="84"/>
        <v>342393.23476766254</v>
      </c>
      <c r="J387">
        <v>5.16</v>
      </c>
      <c r="K387">
        <v>12.8</v>
      </c>
      <c r="L387">
        <v>5.81</v>
      </c>
      <c r="M387">
        <v>167.1</v>
      </c>
      <c r="N387">
        <v>8508.6</v>
      </c>
      <c r="O387" s="1">
        <f t="shared" si="85"/>
        <v>8581.6175510952489</v>
      </c>
      <c r="P387">
        <v>255.5</v>
      </c>
      <c r="Q387">
        <v>5.81</v>
      </c>
      <c r="R387">
        <v>0</v>
      </c>
      <c r="S387">
        <v>16.100000000000001</v>
      </c>
      <c r="T387">
        <v>39.5</v>
      </c>
      <c r="U387">
        <v>0</v>
      </c>
      <c r="V387">
        <v>4.3899999999999997</v>
      </c>
      <c r="W387">
        <f t="shared" si="88"/>
        <v>363754.67669912078</v>
      </c>
      <c r="X387">
        <f t="shared" si="89"/>
        <v>15.972303236683151</v>
      </c>
      <c r="Y387">
        <f t="shared" si="90"/>
        <v>2200.9339021150654</v>
      </c>
      <c r="Z387">
        <f t="shared" si="91"/>
        <v>35.188551020575616</v>
      </c>
      <c r="AA387">
        <f t="shared" si="92"/>
        <v>120.65824252289561</v>
      </c>
      <c r="AB387">
        <f t="shared" si="86"/>
        <v>30.15768786685269</v>
      </c>
      <c r="AC387">
        <f t="shared" si="93"/>
        <v>27.30229085288827</v>
      </c>
      <c r="AD387">
        <f t="shared" si="87"/>
        <v>0.29163818637502847</v>
      </c>
    </row>
    <row r="388" spans="1:30" x14ac:dyDescent="0.35">
      <c r="A388">
        <v>16.5687</v>
      </c>
      <c r="B388">
        <v>236.1</v>
      </c>
      <c r="C388">
        <v>12249.1</v>
      </c>
      <c r="D388" s="1">
        <f t="shared" si="83"/>
        <v>12401.001102605931</v>
      </c>
      <c r="E388">
        <v>96.1</v>
      </c>
      <c r="F388">
        <v>0</v>
      </c>
      <c r="G388">
        <v>684.4</v>
      </c>
      <c r="H388">
        <v>241296.4</v>
      </c>
      <c r="I388" s="1">
        <f t="shared" si="84"/>
        <v>318037.76863586775</v>
      </c>
      <c r="J388">
        <v>5.16</v>
      </c>
      <c r="K388">
        <v>8.2899999999999991</v>
      </c>
      <c r="L388">
        <v>0</v>
      </c>
      <c r="M388">
        <v>80.599999999999994</v>
      </c>
      <c r="N388">
        <v>8665.9</v>
      </c>
      <c r="O388" s="1">
        <f t="shared" si="85"/>
        <v>8741.6543020158388</v>
      </c>
      <c r="P388">
        <v>176.8</v>
      </c>
      <c r="Q388">
        <v>34.799999999999997</v>
      </c>
      <c r="R388">
        <v>0</v>
      </c>
      <c r="S388">
        <v>21.3</v>
      </c>
      <c r="T388">
        <v>36.1</v>
      </c>
      <c r="U388">
        <v>0</v>
      </c>
      <c r="V388">
        <v>8.2899999999999991</v>
      </c>
      <c r="W388">
        <f t="shared" si="88"/>
        <v>339416.52404048952</v>
      </c>
      <c r="X388">
        <f t="shared" si="89"/>
        <v>0</v>
      </c>
      <c r="Y388">
        <f t="shared" si="90"/>
        <v>2253.8678756510453</v>
      </c>
      <c r="Z388">
        <f t="shared" si="91"/>
        <v>24.424267567512629</v>
      </c>
      <c r="AA388">
        <f t="shared" si="92"/>
        <v>130.78326143810443</v>
      </c>
      <c r="AB388">
        <f t="shared" si="86"/>
        <v>117.73145138694869</v>
      </c>
      <c r="AC388">
        <f t="shared" si="93"/>
        <v>25.646136630778596</v>
      </c>
      <c r="AD388">
        <f t="shared" si="87"/>
        <v>0.18675377337238114</v>
      </c>
    </row>
    <row r="389" spans="1:30" x14ac:dyDescent="0.35">
      <c r="A389">
        <v>16.577100000000002</v>
      </c>
      <c r="B389">
        <v>198.9</v>
      </c>
      <c r="C389">
        <v>12749.1</v>
      </c>
      <c r="D389" s="1">
        <f t="shared" si="83"/>
        <v>12913.73854407223</v>
      </c>
      <c r="E389">
        <v>105.4</v>
      </c>
      <c r="F389">
        <v>0</v>
      </c>
      <c r="G389">
        <v>681.3</v>
      </c>
      <c r="H389">
        <v>239089.1</v>
      </c>
      <c r="I389" s="1">
        <f t="shared" si="84"/>
        <v>314214.31865412887</v>
      </c>
      <c r="J389">
        <v>17.399999999999999</v>
      </c>
      <c r="K389">
        <v>16.100000000000001</v>
      </c>
      <c r="L389">
        <v>5.16</v>
      </c>
      <c r="M389">
        <v>105.8</v>
      </c>
      <c r="N389">
        <v>9070.5</v>
      </c>
      <c r="O389" s="1">
        <f t="shared" si="85"/>
        <v>9153.5270672636143</v>
      </c>
      <c r="P389">
        <v>241.9</v>
      </c>
      <c r="Q389">
        <v>27.1</v>
      </c>
      <c r="R389">
        <v>0</v>
      </c>
      <c r="S389">
        <v>20.6</v>
      </c>
      <c r="T389">
        <v>36.6</v>
      </c>
      <c r="U389">
        <v>0</v>
      </c>
      <c r="V389">
        <v>0</v>
      </c>
      <c r="W389">
        <f t="shared" si="88"/>
        <v>336480.48426546471</v>
      </c>
      <c r="X389">
        <f t="shared" si="89"/>
        <v>15.335213307435215</v>
      </c>
      <c r="Y389">
        <f t="shared" si="90"/>
        <v>2339.2144174965615</v>
      </c>
      <c r="Z389">
        <f t="shared" si="91"/>
        <v>47.848243071648646</v>
      </c>
      <c r="AA389">
        <f t="shared" si="92"/>
        <v>108.7730246225056</v>
      </c>
      <c r="AB389">
        <f t="shared" si="86"/>
        <v>132.25135507381145</v>
      </c>
      <c r="AC389">
        <f t="shared" si="93"/>
        <v>24.331785685591576</v>
      </c>
      <c r="AD389">
        <f t="shared" si="87"/>
        <v>0.43989071038251371</v>
      </c>
    </row>
    <row r="390" spans="1:30" x14ac:dyDescent="0.35">
      <c r="A390">
        <v>16.5855</v>
      </c>
      <c r="B390">
        <v>179.9</v>
      </c>
      <c r="C390">
        <v>12463.1</v>
      </c>
      <c r="D390" s="1">
        <f t="shared" ref="D390" si="94">1/((1/C390)-0.000001)</f>
        <v>12620.389172293208</v>
      </c>
      <c r="E390">
        <v>70.7</v>
      </c>
      <c r="F390">
        <v>0</v>
      </c>
      <c r="G390">
        <v>552.9</v>
      </c>
      <c r="H390">
        <v>234841.8</v>
      </c>
      <c r="I390" s="1">
        <f t="shared" ref="I390" si="95">1/((1/H390)-0.000001)</f>
        <v>306919.27499437367</v>
      </c>
      <c r="J390">
        <v>21.9</v>
      </c>
      <c r="K390">
        <v>8.2899999999999991</v>
      </c>
      <c r="L390">
        <v>5.16</v>
      </c>
      <c r="M390">
        <v>134.19999999999999</v>
      </c>
      <c r="N390">
        <v>8488.7000000000007</v>
      </c>
      <c r="O390" s="1">
        <f t="shared" ref="O390" si="96">1/((1/N390)-0.000001)</f>
        <v>8561.3749434827423</v>
      </c>
      <c r="P390">
        <v>243.9</v>
      </c>
      <c r="Q390">
        <v>23.2</v>
      </c>
      <c r="R390">
        <v>0</v>
      </c>
      <c r="S390">
        <v>27.1</v>
      </c>
      <c r="T390">
        <v>14.6</v>
      </c>
      <c r="U390">
        <v>0</v>
      </c>
      <c r="V390">
        <v>0</v>
      </c>
      <c r="W390">
        <f t="shared" si="88"/>
        <v>328280.93911014963</v>
      </c>
      <c r="X390">
        <f t="shared" si="89"/>
        <v>15.718244300101265</v>
      </c>
      <c r="Y390">
        <f t="shared" si="90"/>
        <v>2093.0243524417788</v>
      </c>
      <c r="Z390">
        <f t="shared" si="91"/>
        <v>25.252760706945637</v>
      </c>
      <c r="AA390">
        <f t="shared" si="92"/>
        <v>44.474102089433813</v>
      </c>
      <c r="AB390">
        <f t="shared" ref="AB390" si="97">(J390+Q390)*1000000/W390</f>
        <v>137.38232905708662</v>
      </c>
      <c r="AC390">
        <f t="shared" si="93"/>
        <v>24.319319381068215</v>
      </c>
      <c r="AD390">
        <f t="shared" ref="AD390" si="98">Z390/AA390</f>
        <v>0.56780821917808211</v>
      </c>
    </row>
  </sheetData>
  <printOptions gridLines="1"/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2024_12_16_AVE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2024-12-17T11:01:18Z</cp:lastPrinted>
  <dcterms:created xsi:type="dcterms:W3CDTF">2024-12-16T12:37:17Z</dcterms:created>
  <dcterms:modified xsi:type="dcterms:W3CDTF">2025-07-13T10:09:15Z</dcterms:modified>
</cp:coreProperties>
</file>